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Energy\03. Cash Flow\"/>
    </mc:Choice>
  </mc:AlternateContent>
  <xr:revisionPtr revIDLastSave="0" documentId="8_{4D3DBA4B-060B-4BE3-BC35-FE4A95B3CD2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BUF!$A$1:$AA$43</definedName>
    <definedName name="_xlnm.Print_Area" localSheetId="227">CPT!$A$1:$AA$43</definedName>
    <definedName name="_xlnm.Print_Area" localSheetId="233">'DC1'!$A$1:$AA$43</definedName>
    <definedName name="_xlnm.Print_Area" localSheetId="9">'DC10'!$A$1:$AA$43</definedName>
    <definedName name="_xlnm.Print_Area" localSheetId="16">'DC12'!$A$1:$AA$43</definedName>
    <definedName name="_xlnm.Print_Area" localSheetId="23">'DC13'!$A$1:$AA$43</definedName>
    <definedName name="_xlnm.Print_Area" localSheetId="27">'DC14'!$A$1:$AA$43</definedName>
    <definedName name="_xlnm.Print_Area" localSheetId="33">'DC15'!$A$1:$AA$43</definedName>
    <definedName name="_xlnm.Print_Area" localSheetId="43">'DC16'!$A$1:$AA$43</definedName>
    <definedName name="_xlnm.Print_Area" localSheetId="49">'DC18'!$A$1:$AA$43</definedName>
    <definedName name="_xlnm.Print_Area" localSheetId="56">'DC19'!$A$1:$AA$43</definedName>
    <definedName name="_xlnm.Print_Area" localSheetId="239">'DC2'!$A$1:$AA$43</definedName>
    <definedName name="_xlnm.Print_Area" localSheetId="61">'DC20'!$A$1:$AA$43</definedName>
    <definedName name="_xlnm.Print_Area" localSheetId="78">'DC21'!$A$1:$AA$43</definedName>
    <definedName name="_xlnm.Print_Area" localSheetId="86">'DC22'!$A$1:$AA$43</definedName>
    <definedName name="_xlnm.Print_Area" localSheetId="90">'DC23'!$A$1:$AA$43</definedName>
    <definedName name="_xlnm.Print_Area" localSheetId="95">'DC24'!$A$1:$AA$43</definedName>
    <definedName name="_xlnm.Print_Area" localSheetId="99">'DC25'!$A$1:$AA$43</definedName>
    <definedName name="_xlnm.Print_Area" localSheetId="105">'DC26'!$A$1:$AA$43</definedName>
    <definedName name="_xlnm.Print_Area" localSheetId="110">'DC27'!$A$1:$AA$43</definedName>
    <definedName name="_xlnm.Print_Area" localSheetId="116">'DC28'!$A$1:$AA$43</definedName>
    <definedName name="_xlnm.Print_Area" localSheetId="121">'DC29'!$A$1:$AA$43</definedName>
    <definedName name="_xlnm.Print_Area" localSheetId="244">'DC3'!$A$1:$AA$43</definedName>
    <definedName name="_xlnm.Print_Area" localSheetId="161">'DC30'!$A$1:$AA$43</definedName>
    <definedName name="_xlnm.Print_Area" localSheetId="168">'DC31'!$A$1:$AA$43</definedName>
    <definedName name="_xlnm.Print_Area" localSheetId="173">'DC32'!$A$1:$AA$43</definedName>
    <definedName name="_xlnm.Print_Area" localSheetId="132">'DC33'!$A$1:$AA$43</definedName>
    <definedName name="_xlnm.Print_Area" localSheetId="137">'DC34'!$A$1:$AA$43</definedName>
    <definedName name="_xlnm.Print_Area" localSheetId="142">'DC35'!$A$1:$AA$43</definedName>
    <definedName name="_xlnm.Print_Area" localSheetId="148">'DC36'!$A$1:$AA$43</definedName>
    <definedName name="_xlnm.Print_Area" localSheetId="210">'DC37'!$A$1:$AA$43</definedName>
    <definedName name="_xlnm.Print_Area" localSheetId="216">'DC38'!$A$1:$AA$43</definedName>
    <definedName name="_xlnm.Print_Area" localSheetId="222">'DC39'!$A$1:$AA$43</definedName>
    <definedName name="_xlnm.Print_Area" localSheetId="252">'DC4'!$A$1:$AA$43</definedName>
    <definedName name="_xlnm.Print_Area" localSheetId="226">'DC40'!$A$1:$AA$43</definedName>
    <definedName name="_xlnm.Print_Area" localSheetId="68">'DC42'!$A$1:$AA$43</definedName>
    <definedName name="_xlnm.Print_Area" localSheetId="126">'DC43'!$A$1:$AA$43</definedName>
    <definedName name="_xlnm.Print_Area" localSheetId="38">'DC44'!$A$1:$AA$43</definedName>
    <definedName name="_xlnm.Print_Area" localSheetId="177">'DC45'!$A$1:$AA$43</definedName>
    <definedName name="_xlnm.Print_Area" localSheetId="153">'DC47'!$A$1:$AA$43</definedName>
    <definedName name="_xlnm.Print_Area" localSheetId="72">'DC48'!$A$1:$AA$43</definedName>
    <definedName name="_xlnm.Print_Area" localSheetId="256">'DC5'!$A$1:$AA$43</definedName>
    <definedName name="_xlnm.Print_Area" localSheetId="184">'DC6'!$A$1:$AA$43</definedName>
    <definedName name="_xlnm.Print_Area" localSheetId="193">'DC7'!$A$1:$AA$43</definedName>
    <definedName name="_xlnm.Print_Area" localSheetId="199">'DC8'!$A$1:$AA$43</definedName>
    <definedName name="_xlnm.Print_Area" localSheetId="204">'DC9'!$A$1:$AA$43</definedName>
    <definedName name="_xlnm.Print_Area" localSheetId="2">'EC101'!$A$1:$AA$43</definedName>
    <definedName name="_xlnm.Print_Area" localSheetId="3">'EC102'!$A$1:$AA$43</definedName>
    <definedName name="_xlnm.Print_Area" localSheetId="4">'EC104'!$A$1:$AA$43</definedName>
    <definedName name="_xlnm.Print_Area" localSheetId="5">'EC105'!$A$1:$AA$43</definedName>
    <definedName name="_xlnm.Print_Area" localSheetId="6">'EC106'!$A$1:$AA$43</definedName>
    <definedName name="_xlnm.Print_Area" localSheetId="7">'EC108'!$A$1:$AA$43</definedName>
    <definedName name="_xlnm.Print_Area" localSheetId="8">'EC109'!$A$1:$AA$43</definedName>
    <definedName name="_xlnm.Print_Area" localSheetId="10">'EC121'!$A$1:$AA$43</definedName>
    <definedName name="_xlnm.Print_Area" localSheetId="11">'EC122'!$A$1:$AA$43</definedName>
    <definedName name="_xlnm.Print_Area" localSheetId="12">'EC123'!$A$1:$AA$43</definedName>
    <definedName name="_xlnm.Print_Area" localSheetId="13">'EC124'!$A$1:$AA$43</definedName>
    <definedName name="_xlnm.Print_Area" localSheetId="14">'EC126'!$A$1:$AA$43</definedName>
    <definedName name="_xlnm.Print_Area" localSheetId="15">'EC129'!$A$1:$AA$43</definedName>
    <definedName name="_xlnm.Print_Area" localSheetId="17">'EC131'!$A$1:$AA$43</definedName>
    <definedName name="_xlnm.Print_Area" localSheetId="18">'EC135'!$A$1:$AA$43</definedName>
    <definedName name="_xlnm.Print_Area" localSheetId="19">'EC136'!$A$1:$AA$43</definedName>
    <definedName name="_xlnm.Print_Area" localSheetId="20">'EC137'!$A$1:$AA$43</definedName>
    <definedName name="_xlnm.Print_Area" localSheetId="21">'EC138'!$A$1:$AA$43</definedName>
    <definedName name="_xlnm.Print_Area" localSheetId="22">'EC139'!$A$1:$AA$43</definedName>
    <definedName name="_xlnm.Print_Area" localSheetId="24">'EC141'!$A$1:$AA$43</definedName>
    <definedName name="_xlnm.Print_Area" localSheetId="25">'EC142'!$A$1:$AA$43</definedName>
    <definedName name="_xlnm.Print_Area" localSheetId="26">'EC145'!$A$1:$AA$43</definedName>
    <definedName name="_xlnm.Print_Area" localSheetId="28">'EC153'!$A$1:$AA$43</definedName>
    <definedName name="_xlnm.Print_Area" localSheetId="29">'EC154'!$A$1:$AA$43</definedName>
    <definedName name="_xlnm.Print_Area" localSheetId="30">'EC155'!$A$1:$AA$43</definedName>
    <definedName name="_xlnm.Print_Area" localSheetId="31">'EC156'!$A$1:$AA$43</definedName>
    <definedName name="_xlnm.Print_Area" localSheetId="32">'EC157'!$A$1:$AA$43</definedName>
    <definedName name="_xlnm.Print_Area" localSheetId="34">'EC441'!$A$1:$AA$43</definedName>
    <definedName name="_xlnm.Print_Area" localSheetId="35">'EC442'!$A$1:$AA$43</definedName>
    <definedName name="_xlnm.Print_Area" localSheetId="36">'EC443'!$A$1:$AA$43</definedName>
    <definedName name="_xlnm.Print_Area" localSheetId="37">'EC444'!$A$1:$AA$43</definedName>
    <definedName name="_xlnm.Print_Area" localSheetId="62">EKU!$A$1:$AA$43</definedName>
    <definedName name="_xlnm.Print_Area" localSheetId="73">ETH!$A$1:$AA$43</definedName>
    <definedName name="_xlnm.Print_Area" localSheetId="40">'FS161'!$A$1:$AA$43</definedName>
    <definedName name="_xlnm.Print_Area" localSheetId="41">'FS162'!$A$1:$AA$43</definedName>
    <definedName name="_xlnm.Print_Area" localSheetId="42">'FS163'!$A$1:$AA$43</definedName>
    <definedName name="_xlnm.Print_Area" localSheetId="44">'FS181'!$A$1:$AA$43</definedName>
    <definedName name="_xlnm.Print_Area" localSheetId="45">'FS182'!$A$1:$AA$43</definedName>
    <definedName name="_xlnm.Print_Area" localSheetId="46">'FS183'!$A$1:$AA$43</definedName>
    <definedName name="_xlnm.Print_Area" localSheetId="47">'FS184'!$A$1:$AA$43</definedName>
    <definedName name="_xlnm.Print_Area" localSheetId="48">'FS185'!$A$1:$AA$43</definedName>
    <definedName name="_xlnm.Print_Area" localSheetId="50">'FS191'!$A$1:$AA$43</definedName>
    <definedName name="_xlnm.Print_Area" localSheetId="51">'FS192'!$A$1:$AA$43</definedName>
    <definedName name="_xlnm.Print_Area" localSheetId="52">'FS193'!$A$1:$AA$43</definedName>
    <definedName name="_xlnm.Print_Area" localSheetId="53">'FS194'!$A$1:$AA$43</definedName>
    <definedName name="_xlnm.Print_Area" localSheetId="54">'FS195'!$A$1:$AA$43</definedName>
    <definedName name="_xlnm.Print_Area" localSheetId="55">'FS196'!$A$1:$AA$43</definedName>
    <definedName name="_xlnm.Print_Area" localSheetId="57">'FS201'!$A$1:$AA$43</definedName>
    <definedName name="_xlnm.Print_Area" localSheetId="58">'FS203'!$A$1:$AA$43</definedName>
    <definedName name="_xlnm.Print_Area" localSheetId="59">'FS204'!$A$1:$AA$43</definedName>
    <definedName name="_xlnm.Print_Area" localSheetId="60">'FS205'!$A$1:$AA$43</definedName>
    <definedName name="_xlnm.Print_Area" localSheetId="65">'GT421'!$A$1:$AA$43</definedName>
    <definedName name="_xlnm.Print_Area" localSheetId="66">'GT422'!$A$1:$AA$43</definedName>
    <definedName name="_xlnm.Print_Area" localSheetId="67">'GT423'!$A$1:$AA$43</definedName>
    <definedName name="_xlnm.Print_Area" localSheetId="69">'GT481'!$A$1:$AA$43</definedName>
    <definedName name="_xlnm.Print_Area" localSheetId="70">'GT484'!$A$1:$AA$43</definedName>
    <definedName name="_xlnm.Print_Area" localSheetId="71">'GT485'!$A$1:$AA$43</definedName>
    <definedName name="_xlnm.Print_Area" localSheetId="63">JHB!$A$1:$AA$43</definedName>
    <definedName name="_xlnm.Print_Area" localSheetId="74">'KZN212'!$A$1:$AA$43</definedName>
    <definedName name="_xlnm.Print_Area" localSheetId="75">'KZN213'!$A$1:$AA$43</definedName>
    <definedName name="_xlnm.Print_Area" localSheetId="76">'KZN214'!$A$1:$AA$43</definedName>
    <definedName name="_xlnm.Print_Area" localSheetId="77">'KZN216'!$A$1:$AA$43</definedName>
    <definedName name="_xlnm.Print_Area" localSheetId="79">'KZN221'!$A$1:$AA$43</definedName>
    <definedName name="_xlnm.Print_Area" localSheetId="80">'KZN222'!$A$1:$AA$43</definedName>
    <definedName name="_xlnm.Print_Area" localSheetId="81">'KZN223'!$A$1:$AA$43</definedName>
    <definedName name="_xlnm.Print_Area" localSheetId="82">'KZN224'!$A$1:$AA$43</definedName>
    <definedName name="_xlnm.Print_Area" localSheetId="83">'KZN225'!$A$1:$AA$43</definedName>
    <definedName name="_xlnm.Print_Area" localSheetId="84">'KZN226'!$A$1:$AA$43</definedName>
    <definedName name="_xlnm.Print_Area" localSheetId="85">'KZN227'!$A$1:$AA$43</definedName>
    <definedName name="_xlnm.Print_Area" localSheetId="87">'KZN235'!$A$1:$AA$43</definedName>
    <definedName name="_xlnm.Print_Area" localSheetId="88">'KZN237'!$A$1:$AA$43</definedName>
    <definedName name="_xlnm.Print_Area" localSheetId="89">'KZN238'!$A$1:$AA$43</definedName>
    <definedName name="_xlnm.Print_Area" localSheetId="91">'KZN241'!$A$1:$AA$43</definedName>
    <definedName name="_xlnm.Print_Area" localSheetId="92">'KZN242'!$A$1:$AA$43</definedName>
    <definedName name="_xlnm.Print_Area" localSheetId="93">'KZN244'!$A$1:$AA$43</definedName>
    <definedName name="_xlnm.Print_Area" localSheetId="94">'KZN245'!$A$1:$AA$43</definedName>
    <definedName name="_xlnm.Print_Area" localSheetId="96">'KZN252'!$A$1:$AA$43</definedName>
    <definedName name="_xlnm.Print_Area" localSheetId="97">'KZN253'!$A$1:$AA$43</definedName>
    <definedName name="_xlnm.Print_Area" localSheetId="98">'KZN254'!$A$1:$AA$43</definedName>
    <definedName name="_xlnm.Print_Area" localSheetId="100">'KZN261'!$A$1:$AA$43</definedName>
    <definedName name="_xlnm.Print_Area" localSheetId="101">'KZN262'!$A$1:$AA$43</definedName>
    <definedName name="_xlnm.Print_Area" localSheetId="102">'KZN263'!$A$1:$AA$43</definedName>
    <definedName name="_xlnm.Print_Area" localSheetId="103">'KZN265'!$A$1:$AA$43</definedName>
    <definedName name="_xlnm.Print_Area" localSheetId="104">'KZN266'!$A$1:$AA$43</definedName>
    <definedName name="_xlnm.Print_Area" localSheetId="106">'KZN271'!$A$1:$AA$43</definedName>
    <definedName name="_xlnm.Print_Area" localSheetId="107">'KZN272'!$A$1:$AA$43</definedName>
    <definedName name="_xlnm.Print_Area" localSheetId="108">'KZN275'!$A$1:$AA$43</definedName>
    <definedName name="_xlnm.Print_Area" localSheetId="109">'KZN276'!$A$1:$AA$43</definedName>
    <definedName name="_xlnm.Print_Area" localSheetId="111">'KZN281'!$A$1:$AA$43</definedName>
    <definedName name="_xlnm.Print_Area" localSheetId="112">'KZN282'!$A$1:$AA$43</definedName>
    <definedName name="_xlnm.Print_Area" localSheetId="113">'KZN284'!$A$1:$AA$43</definedName>
    <definedName name="_xlnm.Print_Area" localSheetId="114">'KZN285'!$A$1:$AA$43</definedName>
    <definedName name="_xlnm.Print_Area" localSheetId="115">'KZN286'!$A$1:$AA$43</definedName>
    <definedName name="_xlnm.Print_Area" localSheetId="117">'KZN291'!$A$1:$AA$43</definedName>
    <definedName name="_xlnm.Print_Area" localSheetId="118">'KZN292'!$A$1:$AA$43</definedName>
    <definedName name="_xlnm.Print_Area" localSheetId="119">'KZN293'!$A$1:$AA$43</definedName>
    <definedName name="_xlnm.Print_Area" localSheetId="120">'KZN294'!$A$1:$AA$43</definedName>
    <definedName name="_xlnm.Print_Area" localSheetId="122">'KZN433'!$A$1:$AA$43</definedName>
    <definedName name="_xlnm.Print_Area" localSheetId="123">'KZN434'!$A$1:$AA$43</definedName>
    <definedName name="_xlnm.Print_Area" localSheetId="124">'KZN435'!$A$1:$AA$43</definedName>
    <definedName name="_xlnm.Print_Area" localSheetId="125">'KZN436'!$A$1:$AA$43</definedName>
    <definedName name="_xlnm.Print_Area" localSheetId="127">'LIM331'!$A$1:$AA$43</definedName>
    <definedName name="_xlnm.Print_Area" localSheetId="128">'LIM332'!$A$1:$AA$43</definedName>
    <definedName name="_xlnm.Print_Area" localSheetId="129">'LIM333'!$A$1:$AA$43</definedName>
    <definedName name="_xlnm.Print_Area" localSheetId="130">'LIM334'!$A$1:$AA$43</definedName>
    <definedName name="_xlnm.Print_Area" localSheetId="131">'LIM335'!$A$1:$AA$43</definedName>
    <definedName name="_xlnm.Print_Area" localSheetId="133">'LIM341'!$A$1:$AA$43</definedName>
    <definedName name="_xlnm.Print_Area" localSheetId="134">'LIM343'!$A$1:$AA$43</definedName>
    <definedName name="_xlnm.Print_Area" localSheetId="135">'LIM344'!$A$1:$AA$43</definedName>
    <definedName name="_xlnm.Print_Area" localSheetId="136">'LIM345'!$A$1:$AA$43</definedName>
    <definedName name="_xlnm.Print_Area" localSheetId="138">'LIM351'!$A$1:$AA$43</definedName>
    <definedName name="_xlnm.Print_Area" localSheetId="139">'LIM353'!$A$1:$AA$43</definedName>
    <definedName name="_xlnm.Print_Area" localSheetId="140">'LIM354'!$A$1:$AA$43</definedName>
    <definedName name="_xlnm.Print_Area" localSheetId="141">'LIM355'!$A$1:$AA$43</definedName>
    <definedName name="_xlnm.Print_Area" localSheetId="143">'LIM361'!$A$1:$AA$43</definedName>
    <definedName name="_xlnm.Print_Area" localSheetId="144">'LIM362'!$A$1:$AA$43</definedName>
    <definedName name="_xlnm.Print_Area" localSheetId="145">'LIM366'!$A$1:$AA$43</definedName>
    <definedName name="_xlnm.Print_Area" localSheetId="146">'LIM367'!$A$1:$AA$43</definedName>
    <definedName name="_xlnm.Print_Area" localSheetId="147">'LIM368'!$A$1:$AA$43</definedName>
    <definedName name="_xlnm.Print_Area" localSheetId="149">'LIM471'!$A$1:$AA$43</definedName>
    <definedName name="_xlnm.Print_Area" localSheetId="150">'LIM472'!$A$1:$AA$43</definedName>
    <definedName name="_xlnm.Print_Area" localSheetId="151">'LIM473'!$A$1:$AA$43</definedName>
    <definedName name="_xlnm.Print_Area" localSheetId="152">'LIM476'!$A$1:$AA$43</definedName>
    <definedName name="_xlnm.Print_Area" localSheetId="39">MAN!$A$1:$AA$43</definedName>
    <definedName name="_xlnm.Print_Area" localSheetId="154">'MP301'!$A$1:$AA$43</definedName>
    <definedName name="_xlnm.Print_Area" localSheetId="155">'MP302'!$A$1:$AA$43</definedName>
    <definedName name="_xlnm.Print_Area" localSheetId="156">'MP303'!$A$1:$AA$43</definedName>
    <definedName name="_xlnm.Print_Area" localSheetId="157">'MP304'!$A$1:$AA$43</definedName>
    <definedName name="_xlnm.Print_Area" localSheetId="158">'MP305'!$A$1:$AA$43</definedName>
    <definedName name="_xlnm.Print_Area" localSheetId="159">'MP306'!$A$1:$AA$43</definedName>
    <definedName name="_xlnm.Print_Area" localSheetId="160">'MP307'!$A$1:$AA$43</definedName>
    <definedName name="_xlnm.Print_Area" localSheetId="162">'MP311'!$A$1:$AA$43</definedName>
    <definedName name="_xlnm.Print_Area" localSheetId="163">'MP312'!$A$1:$AA$43</definedName>
    <definedName name="_xlnm.Print_Area" localSheetId="164">'MP313'!$A$1:$AA$43</definedName>
    <definedName name="_xlnm.Print_Area" localSheetId="165">'MP314'!$A$1:$AA$43</definedName>
    <definedName name="_xlnm.Print_Area" localSheetId="166">'MP315'!$A$1:$AA$43</definedName>
    <definedName name="_xlnm.Print_Area" localSheetId="167">'MP316'!$A$1:$AA$43</definedName>
    <definedName name="_xlnm.Print_Area" localSheetId="169">'MP321'!$A$1:$AA$43</definedName>
    <definedName name="_xlnm.Print_Area" localSheetId="170">'MP324'!$A$1:$AA$43</definedName>
    <definedName name="_xlnm.Print_Area" localSheetId="171">'MP325'!$A$1:$AA$43</definedName>
    <definedName name="_xlnm.Print_Area" localSheetId="172">'MP326'!$A$1:$AA$43</definedName>
    <definedName name="_xlnm.Print_Area" localSheetId="178">'NC061'!$A$1:$AA$43</definedName>
    <definedName name="_xlnm.Print_Area" localSheetId="179">'NC062'!$A$1:$AA$43</definedName>
    <definedName name="_xlnm.Print_Area" localSheetId="180">'NC064'!$A$1:$AA$43</definedName>
    <definedName name="_xlnm.Print_Area" localSheetId="181">'NC065'!$A$1:$AA$43</definedName>
    <definedName name="_xlnm.Print_Area" localSheetId="182">'NC066'!$A$1:$AA$43</definedName>
    <definedName name="_xlnm.Print_Area" localSheetId="183">'NC067'!$A$1:$AA$43</definedName>
    <definedName name="_xlnm.Print_Area" localSheetId="185">'NC071'!$A$1:$AA$43</definedName>
    <definedName name="_xlnm.Print_Area" localSheetId="186">'NC072'!$A$1:$AA$43</definedName>
    <definedName name="_xlnm.Print_Area" localSheetId="187">'NC073'!$A$1:$AA$43</definedName>
    <definedName name="_xlnm.Print_Area" localSheetId="188">'NC074'!$A$1:$AA$43</definedName>
    <definedName name="_xlnm.Print_Area" localSheetId="189">'NC075'!$A$1:$AA$43</definedName>
    <definedName name="_xlnm.Print_Area" localSheetId="190">'NC076'!$A$1:$AA$43</definedName>
    <definedName name="_xlnm.Print_Area" localSheetId="191">'NC077'!$A$1:$AA$43</definedName>
    <definedName name="_xlnm.Print_Area" localSheetId="192">'NC078'!$A$1:$AA$43</definedName>
    <definedName name="_xlnm.Print_Area" localSheetId="194">'NC082'!$A$1:$AA$43</definedName>
    <definedName name="_xlnm.Print_Area" localSheetId="195">'NC084'!$A$1:$AA$43</definedName>
    <definedName name="_xlnm.Print_Area" localSheetId="196">'NC085'!$A$1:$AA$43</definedName>
    <definedName name="_xlnm.Print_Area" localSheetId="197">'NC086'!$A$1:$AA$43</definedName>
    <definedName name="_xlnm.Print_Area" localSheetId="198">'NC087'!$A$1:$AA$43</definedName>
    <definedName name="_xlnm.Print_Area" localSheetId="200">'NC091'!$A$1:$AA$43</definedName>
    <definedName name="_xlnm.Print_Area" localSheetId="201">'NC092'!$A$1:$AA$43</definedName>
    <definedName name="_xlnm.Print_Area" localSheetId="202">'NC093'!$A$1:$AA$43</definedName>
    <definedName name="_xlnm.Print_Area" localSheetId="203">'NC094'!$A$1:$AA$43</definedName>
    <definedName name="_xlnm.Print_Area" localSheetId="174">'NC451'!$A$1:$AA$43</definedName>
    <definedName name="_xlnm.Print_Area" localSheetId="175">'NC452'!$A$1:$AA$43</definedName>
    <definedName name="_xlnm.Print_Area" localSheetId="176">'NC453'!$A$1:$AA$43</definedName>
    <definedName name="_xlnm.Print_Area" localSheetId="1">NMA!$A$1:$AA$43</definedName>
    <definedName name="_xlnm.Print_Area" localSheetId="205">'NW371'!$A$1:$AA$43</definedName>
    <definedName name="_xlnm.Print_Area" localSheetId="206">'NW372'!$A$1:$AA$43</definedName>
    <definedName name="_xlnm.Print_Area" localSheetId="207">'NW373'!$A$1:$AA$43</definedName>
    <definedName name="_xlnm.Print_Area" localSheetId="208">'NW374'!$A$1:$AA$43</definedName>
    <definedName name="_xlnm.Print_Area" localSheetId="209">'NW375'!$A$1:$AA$43</definedName>
    <definedName name="_xlnm.Print_Area" localSheetId="211">'NW381'!$A$1:$AA$43</definedName>
    <definedName name="_xlnm.Print_Area" localSheetId="212">'NW382'!$A$1:$AA$43</definedName>
    <definedName name="_xlnm.Print_Area" localSheetId="213">'NW383'!$A$1:$AA$43</definedName>
    <definedName name="_xlnm.Print_Area" localSheetId="214">'NW384'!$A$1:$AA$43</definedName>
    <definedName name="_xlnm.Print_Area" localSheetId="215">'NW385'!$A$1:$AA$43</definedName>
    <definedName name="_xlnm.Print_Area" localSheetId="217">'NW392'!$A$1:$AA$43</definedName>
    <definedName name="_xlnm.Print_Area" localSheetId="218">'NW393'!$A$1:$AA$43</definedName>
    <definedName name="_xlnm.Print_Area" localSheetId="219">'NW394'!$A$1:$AA$43</definedName>
    <definedName name="_xlnm.Print_Area" localSheetId="220">'NW396'!$A$1:$AA$43</definedName>
    <definedName name="_xlnm.Print_Area" localSheetId="221">'NW397'!$A$1:$AA$43</definedName>
    <definedName name="_xlnm.Print_Area" localSheetId="223">'NW403'!$A$1:$AA$43</definedName>
    <definedName name="_xlnm.Print_Area" localSheetId="224">'NW404'!$A$1:$AA$43</definedName>
    <definedName name="_xlnm.Print_Area" localSheetId="225">'NW405'!$A$1:$AA$43</definedName>
    <definedName name="_xlnm.Print_Area" localSheetId="257">Summary!$A$1:$AA$43</definedName>
    <definedName name="_xlnm.Print_Area" localSheetId="64">TSH!$A$1:$AA$43</definedName>
    <definedName name="_xlnm.Print_Area" localSheetId="228">'WC011'!$A$1:$AA$43</definedName>
    <definedName name="_xlnm.Print_Area" localSheetId="229">'WC012'!$A$1:$AA$43</definedName>
    <definedName name="_xlnm.Print_Area" localSheetId="230">'WC013'!$A$1:$AA$43</definedName>
    <definedName name="_xlnm.Print_Area" localSheetId="231">'WC014'!$A$1:$AA$43</definedName>
    <definedName name="_xlnm.Print_Area" localSheetId="232">'WC015'!$A$1:$AA$43</definedName>
    <definedName name="_xlnm.Print_Area" localSheetId="234">'WC022'!$A$1:$AA$43</definedName>
    <definedName name="_xlnm.Print_Area" localSheetId="235">'WC023'!$A$1:$AA$43</definedName>
    <definedName name="_xlnm.Print_Area" localSheetId="236">'WC024'!$A$1:$AA$43</definedName>
    <definedName name="_xlnm.Print_Area" localSheetId="237">'WC025'!$A$1:$AA$43</definedName>
    <definedName name="_xlnm.Print_Area" localSheetId="238">'WC026'!$A$1:$AA$43</definedName>
    <definedName name="_xlnm.Print_Area" localSheetId="240">'WC031'!$A$1:$AA$43</definedName>
    <definedName name="_xlnm.Print_Area" localSheetId="241">'WC032'!$A$1:$AA$43</definedName>
    <definedName name="_xlnm.Print_Area" localSheetId="242">'WC033'!$A$1:$AA$43</definedName>
    <definedName name="_xlnm.Print_Area" localSheetId="243">'WC034'!$A$1:$AA$43</definedName>
    <definedName name="_xlnm.Print_Area" localSheetId="245">'WC041'!$A$1:$AA$43</definedName>
    <definedName name="_xlnm.Print_Area" localSheetId="246">'WC042'!$A$1:$AA$43</definedName>
    <definedName name="_xlnm.Print_Area" localSheetId="247">'WC043'!$A$1:$AA$43</definedName>
    <definedName name="_xlnm.Print_Area" localSheetId="248">'WC044'!$A$1:$AA$43</definedName>
    <definedName name="_xlnm.Print_Area" localSheetId="249">'WC045'!$A$1:$AA$43</definedName>
    <definedName name="_xlnm.Print_Area" localSheetId="250">'WC047'!$A$1:$AA$43</definedName>
    <definedName name="_xlnm.Print_Area" localSheetId="251">'WC048'!$A$1:$AA$43</definedName>
    <definedName name="_xlnm.Print_Area" localSheetId="253">'WC051'!$A$1:$AA$43</definedName>
    <definedName name="_xlnm.Print_Area" localSheetId="254">'WC052'!$A$1:$AA$43</definedName>
    <definedName name="_xlnm.Print_Area" localSheetId="255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3" l="1"/>
  <c r="Z39" i="4"/>
  <c r="Y39" i="4"/>
  <c r="Z39" i="7"/>
  <c r="Z39" i="8"/>
  <c r="Z39" i="9"/>
  <c r="Z39" i="10"/>
  <c r="Z39" i="11"/>
  <c r="Y39" i="11"/>
  <c r="Z39" i="12"/>
  <c r="Z39" i="13"/>
  <c r="Z39" i="14"/>
  <c r="Z39" i="15"/>
  <c r="Y39" i="15"/>
  <c r="Z39" i="16"/>
  <c r="Y39" i="16"/>
  <c r="Z39" i="17"/>
  <c r="Z39" i="18"/>
  <c r="Z39" i="19"/>
  <c r="Z39" i="20"/>
  <c r="Z39" i="21"/>
  <c r="Z39" i="22"/>
  <c r="Z39" i="23"/>
  <c r="Z39" i="24"/>
  <c r="Z39" i="26"/>
  <c r="Z39" i="27"/>
  <c r="Z39" i="28"/>
  <c r="Z39" i="29"/>
  <c r="Z39" i="30"/>
  <c r="Z39" i="31"/>
  <c r="Z39" i="32"/>
  <c r="Y39" i="32"/>
  <c r="Z39" i="33"/>
  <c r="Z39" i="34"/>
  <c r="Z39" i="35"/>
  <c r="Z39" i="36"/>
  <c r="Z39" i="37"/>
  <c r="Y39" i="37"/>
  <c r="Z39" i="38"/>
  <c r="Z39" i="40"/>
  <c r="Y39" i="40"/>
  <c r="Z39" i="41"/>
  <c r="Y39" i="41"/>
  <c r="Z39" i="42"/>
  <c r="Z39" i="43"/>
  <c r="Z39" i="44"/>
  <c r="Z39" i="45"/>
  <c r="Z39" i="46"/>
  <c r="Y39" i="46"/>
  <c r="Z39" i="48"/>
  <c r="Z39" i="49"/>
  <c r="Y39" i="49"/>
  <c r="Z39" i="50"/>
  <c r="Y39" i="50"/>
  <c r="Z39" i="51"/>
  <c r="Z39" i="52"/>
  <c r="Z39" i="54"/>
  <c r="Y39" i="54"/>
  <c r="Z39" i="55"/>
  <c r="Y39" i="55"/>
  <c r="Z39" i="56"/>
  <c r="Z39" i="57"/>
  <c r="Z39" i="58"/>
  <c r="Y39" i="58"/>
  <c r="Z39" i="59"/>
  <c r="Y39" i="59"/>
  <c r="Z39" i="60"/>
  <c r="Z39" i="61"/>
  <c r="Z39" i="62"/>
  <c r="Y39" i="62"/>
  <c r="Z39" i="63"/>
  <c r="Y39" i="63"/>
  <c r="Z39" i="64"/>
  <c r="Z39" i="65"/>
  <c r="Z39" i="66"/>
  <c r="Y39" i="66"/>
  <c r="Z39" i="67"/>
  <c r="Y39" i="67"/>
  <c r="Z39" i="68"/>
  <c r="Z39" i="69"/>
  <c r="Z39" i="70"/>
  <c r="Y39" i="70"/>
  <c r="Z39" i="71"/>
  <c r="Y39" i="71"/>
  <c r="Y39" i="72"/>
  <c r="Z39" i="72" s="1"/>
  <c r="Z39" i="75"/>
  <c r="Y39" i="75"/>
  <c r="Z39" i="76"/>
  <c r="Y39" i="77"/>
  <c r="Z39" i="77" s="1"/>
  <c r="Z39" i="79"/>
  <c r="Z39" i="80"/>
  <c r="Z39" i="81"/>
  <c r="Y39" i="81"/>
  <c r="Z39" i="82"/>
  <c r="Z39" i="83"/>
  <c r="Z39" i="84"/>
  <c r="Z39" i="85"/>
  <c r="Y39" i="85"/>
  <c r="Z39" i="86"/>
  <c r="Z39" i="87"/>
  <c r="Z39" i="88"/>
  <c r="Z39" i="89"/>
  <c r="Z39" i="91"/>
  <c r="Z39" i="92"/>
  <c r="Z39" i="93"/>
  <c r="Y39" i="93"/>
  <c r="Z39" i="95"/>
  <c r="Z39" i="96"/>
  <c r="Z39" i="97"/>
  <c r="Z39" i="98"/>
  <c r="Z39" i="99"/>
  <c r="Z39" i="100"/>
  <c r="Z39" i="101"/>
  <c r="Y39" i="101"/>
  <c r="Z39" i="102"/>
  <c r="Z39" i="104"/>
  <c r="Z39" i="105"/>
  <c r="Y39" i="105"/>
  <c r="Z39" i="106"/>
  <c r="Z39" i="107"/>
  <c r="Z39" i="108"/>
  <c r="Z39" i="109"/>
  <c r="Y39" i="109"/>
  <c r="Z39" i="110"/>
  <c r="Z39" i="111"/>
  <c r="Z39" i="112"/>
  <c r="Y39" i="113"/>
  <c r="Z39" i="113" s="1"/>
  <c r="Z39" i="114"/>
  <c r="Z39" i="115"/>
  <c r="Z39" i="116"/>
  <c r="Y39" i="116"/>
  <c r="Z39" i="117"/>
  <c r="Y39" i="117"/>
  <c r="Z39" i="118"/>
  <c r="Z39" i="119"/>
  <c r="Z39" i="120"/>
  <c r="Y39" i="120"/>
  <c r="Z39" i="121"/>
  <c r="Y39" i="121"/>
  <c r="Z39" i="122"/>
  <c r="Z39" i="123"/>
  <c r="Z39" i="124"/>
  <c r="Y39" i="124"/>
  <c r="Z39" i="126"/>
  <c r="Z39" i="127"/>
  <c r="Z39" i="128"/>
  <c r="Z39" i="129"/>
  <c r="Z39" i="130"/>
  <c r="Y39" i="130"/>
  <c r="Z39" i="131"/>
  <c r="Z39" i="133"/>
  <c r="Z39" i="134"/>
  <c r="Y39" i="134"/>
  <c r="Z39" i="135"/>
  <c r="Z39" i="136"/>
  <c r="Z39" i="137"/>
  <c r="Z39" i="138"/>
  <c r="Y39" i="138"/>
  <c r="Z39" i="139"/>
  <c r="Z39" i="140"/>
  <c r="Y39" i="141"/>
  <c r="Z39" i="141" s="1"/>
  <c r="Z39" i="142"/>
  <c r="Y39" i="142"/>
  <c r="Z39" i="143"/>
  <c r="Z39" i="144"/>
  <c r="Z39" i="146"/>
  <c r="Z39" i="147"/>
  <c r="Z39" i="148"/>
  <c r="Z39" i="149"/>
  <c r="Y39" i="151"/>
  <c r="Z39" i="151" s="1"/>
  <c r="Z39" i="152"/>
  <c r="Z39" i="153"/>
  <c r="Z39" i="154"/>
  <c r="Z39" i="156"/>
  <c r="Y39" i="156"/>
  <c r="Z39" i="157"/>
  <c r="Y39" i="159"/>
  <c r="Z39" i="159" s="1"/>
  <c r="Z39" i="160"/>
  <c r="Z39" i="161"/>
  <c r="Z39" i="162"/>
  <c r="Z39" i="164"/>
  <c r="Z39" i="165"/>
  <c r="Z39" i="166"/>
  <c r="Z39" i="167"/>
  <c r="Z39" i="168"/>
  <c r="Z39" i="169"/>
  <c r="Z39" i="171"/>
  <c r="Z39" i="172"/>
  <c r="Z39" i="173"/>
  <c r="Y39" i="173"/>
  <c r="Z39" i="174"/>
  <c r="Z39" i="175"/>
  <c r="Z39" i="176"/>
  <c r="Z39" i="177"/>
  <c r="Z39" i="178"/>
  <c r="Z39" i="179"/>
  <c r="Z39" i="180"/>
  <c r="Z39" i="181"/>
  <c r="Y39" i="181"/>
  <c r="Z39" i="182"/>
  <c r="Z39" i="183"/>
  <c r="Z39" i="184"/>
  <c r="Z39" i="185"/>
  <c r="Z39" i="186"/>
  <c r="Z39" i="187"/>
  <c r="Z39" i="188"/>
  <c r="Z39" i="189"/>
  <c r="Y39" i="189"/>
  <c r="Z39" i="190"/>
  <c r="Z39" i="191"/>
  <c r="Z39" i="192"/>
  <c r="Z39" i="193"/>
  <c r="Y39" i="193"/>
  <c r="Z39" i="194"/>
  <c r="Z39" i="195"/>
  <c r="Z39" i="196"/>
  <c r="Z39" i="197"/>
  <c r="Y39" i="197"/>
  <c r="Z39" i="198"/>
  <c r="Z39" i="200"/>
  <c r="Y39" i="200"/>
  <c r="Z39" i="201"/>
  <c r="Z39" i="202"/>
  <c r="Z39" i="203"/>
  <c r="Z39" i="204"/>
  <c r="Y39" i="204"/>
  <c r="Z39" i="205"/>
  <c r="Y39" i="205"/>
  <c r="Z39" i="206"/>
  <c r="Z39" i="207"/>
  <c r="Z39" i="208"/>
  <c r="Y39" i="208"/>
  <c r="Z39" i="209"/>
  <c r="Y39" i="209"/>
  <c r="Z39" i="210"/>
  <c r="Z39" i="211"/>
  <c r="Z39" i="212"/>
  <c r="Z39" i="213"/>
  <c r="Y39" i="213"/>
  <c r="Z39" i="214"/>
  <c r="Z39" i="215"/>
  <c r="Z39" i="216"/>
  <c r="Y39" i="216"/>
  <c r="Z39" i="217"/>
  <c r="Z39" i="218"/>
  <c r="Z39" i="221"/>
  <c r="Y39" i="221"/>
  <c r="Z39" i="222"/>
  <c r="Z39" i="223"/>
  <c r="Z39" i="224"/>
  <c r="Z39" i="225"/>
  <c r="Y39" i="225"/>
  <c r="Z39" i="226"/>
  <c r="Y39" i="226"/>
  <c r="Z39" i="227"/>
  <c r="Z39" i="228"/>
  <c r="Z39" i="229"/>
  <c r="Y39" i="229"/>
  <c r="Z39" i="230"/>
  <c r="Z39" i="231"/>
  <c r="Z39" i="233"/>
  <c r="Z39" i="234"/>
  <c r="Z39" i="235"/>
  <c r="Z39" i="236"/>
  <c r="Z39" i="238"/>
  <c r="Y39" i="238"/>
  <c r="Z39" i="239"/>
  <c r="Y39" i="239"/>
  <c r="Z39" i="240"/>
  <c r="Z39" i="241"/>
  <c r="Z39" i="242"/>
  <c r="Y39" i="242"/>
  <c r="Z39" i="243"/>
  <c r="Z39" i="244"/>
  <c r="Z39" i="245"/>
  <c r="Z39" i="246"/>
  <c r="Y39" i="246"/>
  <c r="Z39" i="247"/>
  <c r="Y39" i="247"/>
  <c r="Z39" i="248"/>
  <c r="Z39" i="250"/>
  <c r="Z39" i="252"/>
  <c r="Y39" i="252"/>
  <c r="Z39" i="253"/>
  <c r="Z39" i="254"/>
  <c r="Z39" i="255"/>
  <c r="Y39" i="255"/>
  <c r="Z39" i="256"/>
  <c r="Z39" i="257"/>
  <c r="W39" i="2"/>
  <c r="Y39" i="2" s="1"/>
  <c r="Z39" i="2" s="1"/>
  <c r="J39" i="2"/>
  <c r="W39" i="3"/>
  <c r="Y39" i="3" s="1"/>
  <c r="J39" i="3"/>
  <c r="W39" i="4"/>
  <c r="J39" i="4"/>
  <c r="W39" i="5"/>
  <c r="Y39" i="5" s="1"/>
  <c r="Z39" i="5" s="1"/>
  <c r="J39" i="5"/>
  <c r="W39" i="6"/>
  <c r="Y39" i="6" s="1"/>
  <c r="Z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J39" i="11"/>
  <c r="W39" i="12"/>
  <c r="Y39" i="12" s="1"/>
  <c r="J39" i="12"/>
  <c r="W39" i="13"/>
  <c r="Y39" i="13" s="1"/>
  <c r="J39" i="13"/>
  <c r="W39" i="14"/>
  <c r="Y39" i="14" s="1"/>
  <c r="J39" i="14"/>
  <c r="W39" i="15"/>
  <c r="J39" i="15"/>
  <c r="W39" i="16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Z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J39" i="31"/>
  <c r="W39" i="32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J39" i="37"/>
  <c r="W39" i="38"/>
  <c r="Y39" i="38" s="1"/>
  <c r="J39" i="38"/>
  <c r="W39" i="39"/>
  <c r="Y39" i="39" s="1"/>
  <c r="Z39" i="39" s="1"/>
  <c r="J39" i="39"/>
  <c r="W39" i="40"/>
  <c r="J39" i="40"/>
  <c r="W39" i="41"/>
  <c r="J39" i="41"/>
  <c r="W39" i="42"/>
  <c r="Y39" i="42" s="1"/>
  <c r="J39" i="42"/>
  <c r="W39" i="43"/>
  <c r="Y39" i="43" s="1"/>
  <c r="J39" i="43"/>
  <c r="W39" i="44"/>
  <c r="Y39" i="44" s="1"/>
  <c r="J39" i="44"/>
  <c r="W39" i="45"/>
  <c r="Y39" i="45" s="1"/>
  <c r="J39" i="45"/>
  <c r="W39" i="46"/>
  <c r="J39" i="46"/>
  <c r="W39" i="47"/>
  <c r="Y39" i="47" s="1"/>
  <c r="Z39" i="47" s="1"/>
  <c r="J39" i="47"/>
  <c r="W39" i="48"/>
  <c r="Y39" i="48" s="1"/>
  <c r="J39" i="48"/>
  <c r="W39" i="49"/>
  <c r="J39" i="49"/>
  <c r="W39" i="50"/>
  <c r="J39" i="50"/>
  <c r="W39" i="51"/>
  <c r="Y39" i="51" s="1"/>
  <c r="J39" i="51"/>
  <c r="W39" i="52"/>
  <c r="Y39" i="52" s="1"/>
  <c r="J39" i="52"/>
  <c r="W39" i="53"/>
  <c r="Y39" i="53" s="1"/>
  <c r="Z39" i="53" s="1"/>
  <c r="J39" i="53"/>
  <c r="W39" i="54"/>
  <c r="J39" i="54"/>
  <c r="W39" i="55"/>
  <c r="J39" i="55"/>
  <c r="W39" i="56"/>
  <c r="Y39" i="56" s="1"/>
  <c r="J39" i="56"/>
  <c r="W39" i="57"/>
  <c r="Y39" i="57" s="1"/>
  <c r="J39" i="57"/>
  <c r="W39" i="58"/>
  <c r="J39" i="58"/>
  <c r="W39" i="59"/>
  <c r="J39" i="59"/>
  <c r="W39" i="60"/>
  <c r="Y39" i="60" s="1"/>
  <c r="J39" i="60"/>
  <c r="W39" i="61"/>
  <c r="Y39" i="61" s="1"/>
  <c r="J39" i="61"/>
  <c r="W39" i="62"/>
  <c r="J39" i="62"/>
  <c r="W39" i="63"/>
  <c r="J39" i="63"/>
  <c r="W39" i="64"/>
  <c r="Y39" i="64" s="1"/>
  <c r="J39" i="64"/>
  <c r="W39" i="65"/>
  <c r="Y39" i="65" s="1"/>
  <c r="J39" i="65"/>
  <c r="W39" i="66"/>
  <c r="J39" i="66"/>
  <c r="W39" i="67"/>
  <c r="J39" i="67"/>
  <c r="W39" i="68"/>
  <c r="Y39" i="68" s="1"/>
  <c r="J39" i="68"/>
  <c r="W39" i="69"/>
  <c r="Y39" i="69" s="1"/>
  <c r="J39" i="69"/>
  <c r="W39" i="70"/>
  <c r="J39" i="70"/>
  <c r="W39" i="71"/>
  <c r="J39" i="71"/>
  <c r="W39" i="72"/>
  <c r="J39" i="72"/>
  <c r="W39" i="73"/>
  <c r="Y39" i="73" s="1"/>
  <c r="Z39" i="73" s="1"/>
  <c r="J39" i="73"/>
  <c r="W39" i="74"/>
  <c r="Y39" i="74" s="1"/>
  <c r="Z39" i="74" s="1"/>
  <c r="J39" i="74"/>
  <c r="W39" i="75"/>
  <c r="J39" i="75"/>
  <c r="W39" i="76"/>
  <c r="Y39" i="76" s="1"/>
  <c r="J39" i="76"/>
  <c r="W39" i="77"/>
  <c r="J39" i="77"/>
  <c r="W39" i="78"/>
  <c r="Y39" i="78" s="1"/>
  <c r="Z39" i="78" s="1"/>
  <c r="J39" i="78"/>
  <c r="W39" i="79"/>
  <c r="Y39" i="79" s="1"/>
  <c r="J39" i="79"/>
  <c r="W39" i="80"/>
  <c r="Y39" i="80" s="1"/>
  <c r="J39" i="80"/>
  <c r="W39" i="81"/>
  <c r="J39" i="81"/>
  <c r="W39" i="82"/>
  <c r="Y39" i="82" s="1"/>
  <c r="J39" i="82"/>
  <c r="W39" i="83"/>
  <c r="Y39" i="83" s="1"/>
  <c r="J39" i="83"/>
  <c r="W39" i="84"/>
  <c r="Y39" i="84" s="1"/>
  <c r="J39" i="84"/>
  <c r="W39" i="85"/>
  <c r="J39" i="85"/>
  <c r="W39" i="86"/>
  <c r="Y39" i="86" s="1"/>
  <c r="J39" i="86"/>
  <c r="W39" i="87"/>
  <c r="Y39" i="87" s="1"/>
  <c r="J39" i="87"/>
  <c r="W39" i="88"/>
  <c r="Y39" i="88" s="1"/>
  <c r="J39" i="88"/>
  <c r="W39" i="89"/>
  <c r="Y39" i="89" s="1"/>
  <c r="J39" i="89"/>
  <c r="W39" i="90"/>
  <c r="Y39" i="90" s="1"/>
  <c r="Z39" i="90" s="1"/>
  <c r="J39" i="90"/>
  <c r="W39" i="91"/>
  <c r="Y39" i="91" s="1"/>
  <c r="J39" i="91"/>
  <c r="W39" i="92"/>
  <c r="Y39" i="92" s="1"/>
  <c r="J39" i="92"/>
  <c r="W39" i="93"/>
  <c r="J39" i="93"/>
  <c r="W39" i="94"/>
  <c r="Y39" i="94" s="1"/>
  <c r="Z39" i="94" s="1"/>
  <c r="J39" i="94"/>
  <c r="W39" i="95"/>
  <c r="Y39" i="95" s="1"/>
  <c r="J39" i="95"/>
  <c r="W39" i="96"/>
  <c r="Y39" i="96" s="1"/>
  <c r="J39" i="96"/>
  <c r="W39" i="97"/>
  <c r="Y39" i="97" s="1"/>
  <c r="J39" i="97"/>
  <c r="W39" i="98"/>
  <c r="Y39" i="98" s="1"/>
  <c r="J39" i="98"/>
  <c r="W39" i="99"/>
  <c r="Y39" i="99" s="1"/>
  <c r="J39" i="99"/>
  <c r="W39" i="100"/>
  <c r="Y39" i="100" s="1"/>
  <c r="J39" i="100"/>
  <c r="W39" i="101"/>
  <c r="J39" i="101"/>
  <c r="W39" i="102"/>
  <c r="Y39" i="102" s="1"/>
  <c r="J39" i="102"/>
  <c r="W39" i="103"/>
  <c r="Y39" i="103" s="1"/>
  <c r="Z39" i="103" s="1"/>
  <c r="J39" i="103"/>
  <c r="W39" i="104"/>
  <c r="Y39" i="104" s="1"/>
  <c r="J39" i="104"/>
  <c r="W39" i="105"/>
  <c r="J39" i="105"/>
  <c r="W39" i="106"/>
  <c r="Y39" i="106" s="1"/>
  <c r="J39" i="106"/>
  <c r="W39" i="107"/>
  <c r="Y39" i="107" s="1"/>
  <c r="J39" i="107"/>
  <c r="W39" i="108"/>
  <c r="Y39" i="108" s="1"/>
  <c r="J39" i="108"/>
  <c r="W39" i="109"/>
  <c r="J39" i="109"/>
  <c r="W39" i="110"/>
  <c r="Y39" i="110" s="1"/>
  <c r="J39" i="110"/>
  <c r="W39" i="111"/>
  <c r="Y39" i="111" s="1"/>
  <c r="J39" i="111"/>
  <c r="W39" i="112"/>
  <c r="Y39" i="112" s="1"/>
  <c r="J39" i="112"/>
  <c r="W39" i="113"/>
  <c r="J39" i="113"/>
  <c r="W39" i="114"/>
  <c r="Y39" i="114" s="1"/>
  <c r="J39" i="114"/>
  <c r="W39" i="115"/>
  <c r="Y39" i="115" s="1"/>
  <c r="J39" i="115"/>
  <c r="W39" i="116"/>
  <c r="J39" i="116"/>
  <c r="W39" i="117"/>
  <c r="J39" i="117"/>
  <c r="W39" i="118"/>
  <c r="Y39" i="118" s="1"/>
  <c r="J39" i="118"/>
  <c r="W39" i="119"/>
  <c r="Y39" i="119" s="1"/>
  <c r="J39" i="119"/>
  <c r="W39" i="120"/>
  <c r="J39" i="120"/>
  <c r="W39" i="121"/>
  <c r="J39" i="121"/>
  <c r="W39" i="122"/>
  <c r="Y39" i="122" s="1"/>
  <c r="J39" i="122"/>
  <c r="W39" i="123"/>
  <c r="Y39" i="123" s="1"/>
  <c r="J39" i="123"/>
  <c r="W39" i="124"/>
  <c r="J39" i="124"/>
  <c r="W39" i="125"/>
  <c r="Y39" i="125" s="1"/>
  <c r="Z39" i="125" s="1"/>
  <c r="J39" i="125"/>
  <c r="W39" i="126"/>
  <c r="Y39" i="126" s="1"/>
  <c r="J39" i="126"/>
  <c r="W39" i="127"/>
  <c r="Y39" i="127" s="1"/>
  <c r="J39" i="127"/>
  <c r="W39" i="128"/>
  <c r="Y39" i="128" s="1"/>
  <c r="J39" i="128"/>
  <c r="W39" i="129"/>
  <c r="Y39" i="129" s="1"/>
  <c r="J39" i="129"/>
  <c r="W39" i="130"/>
  <c r="J39" i="130"/>
  <c r="W39" i="131"/>
  <c r="Y39" i="131" s="1"/>
  <c r="J39" i="131"/>
  <c r="W39" i="132"/>
  <c r="Y39" i="132" s="1"/>
  <c r="Z39" i="132" s="1"/>
  <c r="J39" i="132"/>
  <c r="W39" i="133"/>
  <c r="Y39" i="133" s="1"/>
  <c r="J39" i="133"/>
  <c r="W39" i="134"/>
  <c r="J39" i="134"/>
  <c r="W39" i="135"/>
  <c r="Y39" i="135" s="1"/>
  <c r="J39" i="135"/>
  <c r="W39" i="136"/>
  <c r="Y39" i="136" s="1"/>
  <c r="J39" i="136"/>
  <c r="W39" i="137"/>
  <c r="Y39" i="137" s="1"/>
  <c r="J39" i="137"/>
  <c r="W39" i="138"/>
  <c r="J39" i="138"/>
  <c r="W39" i="139"/>
  <c r="Y39" i="139" s="1"/>
  <c r="J39" i="139"/>
  <c r="W39" i="140"/>
  <c r="Y39" i="140" s="1"/>
  <c r="J39" i="140"/>
  <c r="W39" i="141"/>
  <c r="J39" i="141"/>
  <c r="W39" i="142"/>
  <c r="J39" i="142"/>
  <c r="W39" i="143"/>
  <c r="Y39" i="143" s="1"/>
  <c r="J39" i="143"/>
  <c r="W39" i="144"/>
  <c r="Y39" i="144" s="1"/>
  <c r="J39" i="144"/>
  <c r="W39" i="145"/>
  <c r="Y39" i="145" s="1"/>
  <c r="Z39" i="145" s="1"/>
  <c r="J39" i="145"/>
  <c r="W39" i="146"/>
  <c r="Y39" i="146" s="1"/>
  <c r="J39" i="146"/>
  <c r="W39" i="147"/>
  <c r="Y39" i="147" s="1"/>
  <c r="J39" i="147"/>
  <c r="W39" i="148"/>
  <c r="Y39" i="148" s="1"/>
  <c r="J39" i="148"/>
  <c r="W39" i="149"/>
  <c r="Y39" i="149" s="1"/>
  <c r="J39" i="149"/>
  <c r="W39" i="150"/>
  <c r="Y39" i="150" s="1"/>
  <c r="Z39" i="150" s="1"/>
  <c r="J39" i="150"/>
  <c r="W39" i="151"/>
  <c r="J39" i="151"/>
  <c r="W39" i="152"/>
  <c r="Y39" i="152" s="1"/>
  <c r="J39" i="152"/>
  <c r="W39" i="153"/>
  <c r="Y39" i="153" s="1"/>
  <c r="J39" i="153"/>
  <c r="W39" i="154"/>
  <c r="Y39" i="154" s="1"/>
  <c r="J39" i="154"/>
  <c r="W39" i="155"/>
  <c r="Y39" i="155" s="1"/>
  <c r="Z39" i="155" s="1"/>
  <c r="J39" i="155"/>
  <c r="W39" i="156"/>
  <c r="J39" i="156"/>
  <c r="W39" i="157"/>
  <c r="Y39" i="157" s="1"/>
  <c r="J39" i="157"/>
  <c r="W39" i="158"/>
  <c r="Y39" i="158" s="1"/>
  <c r="Z39" i="158" s="1"/>
  <c r="J39" i="158"/>
  <c r="W39" i="159"/>
  <c r="J39" i="159"/>
  <c r="W39" i="160"/>
  <c r="Y39" i="160" s="1"/>
  <c r="J39" i="160"/>
  <c r="W39" i="161"/>
  <c r="Y39" i="161" s="1"/>
  <c r="J39" i="161"/>
  <c r="W39" i="162"/>
  <c r="Y39" i="162" s="1"/>
  <c r="J39" i="162"/>
  <c r="W39" i="163"/>
  <c r="Y39" i="163" s="1"/>
  <c r="Z39" i="163" s="1"/>
  <c r="J39" i="163"/>
  <c r="W39" i="164"/>
  <c r="Y39" i="164" s="1"/>
  <c r="J39" i="164"/>
  <c r="W39" i="165"/>
  <c r="Y39" i="165" s="1"/>
  <c r="J39" i="165"/>
  <c r="W39" i="166"/>
  <c r="Y39" i="166" s="1"/>
  <c r="J39" i="166"/>
  <c r="W39" i="167"/>
  <c r="Y39" i="167" s="1"/>
  <c r="J39" i="167"/>
  <c r="W39" i="168"/>
  <c r="Y39" i="168" s="1"/>
  <c r="J39" i="168"/>
  <c r="W39" i="169"/>
  <c r="Y39" i="169" s="1"/>
  <c r="J39" i="169"/>
  <c r="W39" i="170"/>
  <c r="Y39" i="170" s="1"/>
  <c r="Z39" i="170" s="1"/>
  <c r="J39" i="170"/>
  <c r="W39" i="171"/>
  <c r="Y39" i="171" s="1"/>
  <c r="J39" i="171"/>
  <c r="W39" i="172"/>
  <c r="Y39" i="172" s="1"/>
  <c r="J39" i="172"/>
  <c r="W39" i="173"/>
  <c r="J39" i="173"/>
  <c r="W39" i="174"/>
  <c r="Y39" i="174" s="1"/>
  <c r="J39" i="174"/>
  <c r="W39" i="175"/>
  <c r="Y39" i="175" s="1"/>
  <c r="J39" i="175"/>
  <c r="W39" i="176"/>
  <c r="Y39" i="176" s="1"/>
  <c r="J39" i="176"/>
  <c r="W39" i="177"/>
  <c r="Y39" i="177" s="1"/>
  <c r="J39" i="177"/>
  <c r="W39" i="178"/>
  <c r="Y39" i="178" s="1"/>
  <c r="J39" i="178"/>
  <c r="W39" i="179"/>
  <c r="Y39" i="179" s="1"/>
  <c r="J39" i="179"/>
  <c r="W39" i="180"/>
  <c r="Y39" i="180" s="1"/>
  <c r="J39" i="180"/>
  <c r="W39" i="181"/>
  <c r="J39" i="181"/>
  <c r="W39" i="182"/>
  <c r="Y39" i="182" s="1"/>
  <c r="J39" i="182"/>
  <c r="W39" i="183"/>
  <c r="Y39" i="183" s="1"/>
  <c r="J39" i="183"/>
  <c r="W39" i="184"/>
  <c r="Y39" i="184" s="1"/>
  <c r="J39" i="184"/>
  <c r="W39" i="185"/>
  <c r="Y39" i="185" s="1"/>
  <c r="J39" i="185"/>
  <c r="W39" i="186"/>
  <c r="Y39" i="186" s="1"/>
  <c r="J39" i="186"/>
  <c r="W39" i="187"/>
  <c r="Y39" i="187" s="1"/>
  <c r="J39" i="187"/>
  <c r="W39" i="188"/>
  <c r="Y39" i="188" s="1"/>
  <c r="J39" i="188"/>
  <c r="W39" i="189"/>
  <c r="J39" i="189"/>
  <c r="W39" i="190"/>
  <c r="Y39" i="190" s="1"/>
  <c r="J39" i="190"/>
  <c r="W39" i="191"/>
  <c r="Y39" i="191" s="1"/>
  <c r="J39" i="191"/>
  <c r="W39" i="192"/>
  <c r="Y39" i="192" s="1"/>
  <c r="J39" i="192"/>
  <c r="W39" i="193"/>
  <c r="J39" i="193"/>
  <c r="W39" i="194"/>
  <c r="Y39" i="194" s="1"/>
  <c r="J39" i="194"/>
  <c r="W39" i="195"/>
  <c r="Y39" i="195" s="1"/>
  <c r="J39" i="195"/>
  <c r="W39" i="196"/>
  <c r="Y39" i="196" s="1"/>
  <c r="J39" i="196"/>
  <c r="W39" i="197"/>
  <c r="J39" i="197"/>
  <c r="W39" i="198"/>
  <c r="Y39" i="198" s="1"/>
  <c r="J39" i="198"/>
  <c r="W39" i="199"/>
  <c r="Y39" i="199" s="1"/>
  <c r="Z39" i="199" s="1"/>
  <c r="J39" i="199"/>
  <c r="W39" i="200"/>
  <c r="J39" i="200"/>
  <c r="W39" i="201"/>
  <c r="Y39" i="201" s="1"/>
  <c r="J39" i="201"/>
  <c r="W39" i="202"/>
  <c r="Y39" i="202" s="1"/>
  <c r="J39" i="202"/>
  <c r="W39" i="203"/>
  <c r="Y39" i="203" s="1"/>
  <c r="J39" i="203"/>
  <c r="W39" i="204"/>
  <c r="J39" i="204"/>
  <c r="W39" i="205"/>
  <c r="J39" i="205"/>
  <c r="W39" i="206"/>
  <c r="Y39" i="206" s="1"/>
  <c r="J39" i="206"/>
  <c r="W39" i="207"/>
  <c r="Y39" i="207" s="1"/>
  <c r="J39" i="207"/>
  <c r="W39" i="208"/>
  <c r="J39" i="208"/>
  <c r="W39" i="209"/>
  <c r="J39" i="209"/>
  <c r="W39" i="210"/>
  <c r="Y39" i="210" s="1"/>
  <c r="J39" i="210"/>
  <c r="W39" i="211"/>
  <c r="Y39" i="211" s="1"/>
  <c r="J39" i="211"/>
  <c r="W39" i="212"/>
  <c r="Y39" i="212" s="1"/>
  <c r="J39" i="212"/>
  <c r="W39" i="213"/>
  <c r="J39" i="213"/>
  <c r="W39" i="214"/>
  <c r="Y39" i="214" s="1"/>
  <c r="J39" i="214"/>
  <c r="W39" i="215"/>
  <c r="Y39" i="215" s="1"/>
  <c r="J39" i="215"/>
  <c r="W39" i="216"/>
  <c r="J39" i="216"/>
  <c r="W39" i="217"/>
  <c r="Y39" i="217" s="1"/>
  <c r="J39" i="217"/>
  <c r="W39" i="218"/>
  <c r="Y39" i="218" s="1"/>
  <c r="J39" i="218"/>
  <c r="W39" i="219"/>
  <c r="Y39" i="219" s="1"/>
  <c r="Z39" i="219" s="1"/>
  <c r="J39" i="219"/>
  <c r="W39" i="220"/>
  <c r="Y39" i="220" s="1"/>
  <c r="Z39" i="220" s="1"/>
  <c r="J39" i="220"/>
  <c r="W39" i="221"/>
  <c r="J39" i="221"/>
  <c r="W39" i="222"/>
  <c r="Y39" i="222" s="1"/>
  <c r="J39" i="222"/>
  <c r="W39" i="223"/>
  <c r="Y39" i="223" s="1"/>
  <c r="J39" i="223"/>
  <c r="W39" i="224"/>
  <c r="Y39" i="224" s="1"/>
  <c r="J39" i="224"/>
  <c r="W39" i="225"/>
  <c r="J39" i="225"/>
  <c r="W39" i="226"/>
  <c r="J39" i="226"/>
  <c r="W39" i="227"/>
  <c r="Y39" i="227" s="1"/>
  <c r="J39" i="227"/>
  <c r="W39" i="228"/>
  <c r="Y39" i="228" s="1"/>
  <c r="J39" i="228"/>
  <c r="W39" i="229"/>
  <c r="J39" i="229"/>
  <c r="W39" i="230"/>
  <c r="Y39" i="230" s="1"/>
  <c r="J39" i="230"/>
  <c r="W39" i="231"/>
  <c r="Y39" i="231" s="1"/>
  <c r="J39" i="231"/>
  <c r="W39" i="232"/>
  <c r="Y39" i="232" s="1"/>
  <c r="Z39" i="232" s="1"/>
  <c r="J39" i="232"/>
  <c r="W39" i="233"/>
  <c r="Y39" i="233" s="1"/>
  <c r="J39" i="233"/>
  <c r="W39" i="234"/>
  <c r="Y39" i="234" s="1"/>
  <c r="J39" i="234"/>
  <c r="W39" i="235"/>
  <c r="Y39" i="235" s="1"/>
  <c r="J39" i="235"/>
  <c r="W39" i="236"/>
  <c r="Y39" i="236" s="1"/>
  <c r="J39" i="236"/>
  <c r="W39" i="237"/>
  <c r="Y39" i="237" s="1"/>
  <c r="Z39" i="237" s="1"/>
  <c r="J39" i="237"/>
  <c r="W39" i="238"/>
  <c r="J39" i="238"/>
  <c r="W39" i="239"/>
  <c r="J39" i="239"/>
  <c r="W39" i="240"/>
  <c r="Y39" i="240" s="1"/>
  <c r="J39" i="240"/>
  <c r="W39" i="241"/>
  <c r="Y39" i="241" s="1"/>
  <c r="J39" i="241"/>
  <c r="W39" i="242"/>
  <c r="J39" i="242"/>
  <c r="W39" i="243"/>
  <c r="Y39" i="243" s="1"/>
  <c r="J39" i="243"/>
  <c r="W39" i="244"/>
  <c r="Y39" i="244" s="1"/>
  <c r="J39" i="244"/>
  <c r="W39" i="245"/>
  <c r="Y39" i="245" s="1"/>
  <c r="J39" i="245"/>
  <c r="W39" i="246"/>
  <c r="J39" i="246"/>
  <c r="W39" i="247"/>
  <c r="J39" i="247"/>
  <c r="W39" i="248"/>
  <c r="Y39" i="248" s="1"/>
  <c r="J39" i="248"/>
  <c r="W39" i="249"/>
  <c r="Y39" i="249" s="1"/>
  <c r="Z39" i="249" s="1"/>
  <c r="J39" i="249"/>
  <c r="W39" i="250"/>
  <c r="Y39" i="250" s="1"/>
  <c r="J39" i="250"/>
  <c r="W39" i="251"/>
  <c r="Y39" i="251" s="1"/>
  <c r="Z39" i="251" s="1"/>
  <c r="J39" i="251"/>
  <c r="W39" i="252"/>
  <c r="J39" i="252"/>
  <c r="W39" i="253"/>
  <c r="Y39" i="253" s="1"/>
  <c r="J39" i="253"/>
  <c r="W39" i="254"/>
  <c r="Y39" i="254" s="1"/>
  <c r="J39" i="254"/>
  <c r="W39" i="255"/>
  <c r="J39" i="255"/>
  <c r="W39" i="256"/>
  <c r="Y39" i="256" s="1"/>
  <c r="J39" i="256"/>
  <c r="W39" i="257"/>
  <c r="Y39" i="257" s="1"/>
  <c r="J39" i="257"/>
  <c r="W39" i="258"/>
  <c r="Y39" i="258" s="1"/>
  <c r="Z39" i="258" s="1"/>
  <c r="J39" i="258"/>
  <c r="W39" i="1"/>
  <c r="Y39" i="1" s="1"/>
  <c r="Z39" i="1" s="1"/>
  <c r="J39" i="1"/>
  <c r="AA38" i="111"/>
  <c r="AA40" i="11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Z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Z36" i="33"/>
  <c r="Y36" i="33"/>
  <c r="X36" i="33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Z36" i="39"/>
  <c r="Y36" i="39"/>
  <c r="X36" i="39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Z36" i="42"/>
  <c r="Y36" i="42"/>
  <c r="X36" i="42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Z36" i="50"/>
  <c r="Y36" i="50"/>
  <c r="X36" i="50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Z36" i="54"/>
  <c r="Y36" i="54"/>
  <c r="X36" i="54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56"/>
  <c r="Y36" i="56"/>
  <c r="X36" i="56"/>
  <c r="Z36" i="56" s="1"/>
  <c r="W36" i="56"/>
  <c r="V36" i="56"/>
  <c r="U36" i="56"/>
  <c r="T36" i="56"/>
  <c r="S36" i="56"/>
  <c r="R36" i="56"/>
  <c r="Q36" i="56"/>
  <c r="P36" i="56"/>
  <c r="O36" i="56"/>
  <c r="N36" i="56"/>
  <c r="M36" i="56"/>
  <c r="L36" i="56"/>
  <c r="K36" i="56"/>
  <c r="J36" i="56"/>
  <c r="I36" i="56"/>
  <c r="H36" i="56"/>
  <c r="G36" i="56"/>
  <c r="F36" i="56"/>
  <c r="E36" i="56"/>
  <c r="D36" i="56"/>
  <c r="C36" i="56"/>
  <c r="AA36" i="57"/>
  <c r="Y36" i="57"/>
  <c r="X36" i="57"/>
  <c r="Z36" i="57" s="1"/>
  <c r="W36" i="57"/>
  <c r="V36" i="57"/>
  <c r="U36" i="57"/>
  <c r="T36" i="57"/>
  <c r="S36" i="57"/>
  <c r="R36" i="57"/>
  <c r="Q36" i="57"/>
  <c r="P36" i="57"/>
  <c r="O36" i="57"/>
  <c r="N36" i="57"/>
  <c r="M36" i="57"/>
  <c r="L36" i="57"/>
  <c r="K36" i="57"/>
  <c r="J36" i="57"/>
  <c r="I36" i="57"/>
  <c r="H36" i="57"/>
  <c r="G36" i="57"/>
  <c r="F36" i="57"/>
  <c r="E36" i="57"/>
  <c r="D36" i="57"/>
  <c r="C36" i="57"/>
  <c r="AA36" i="58"/>
  <c r="Z36" i="58"/>
  <c r="Y36" i="58"/>
  <c r="X36" i="58"/>
  <c r="W36" i="58"/>
  <c r="V36" i="58"/>
  <c r="U36" i="58"/>
  <c r="T36" i="58"/>
  <c r="S36" i="58"/>
  <c r="R36" i="58"/>
  <c r="Q36" i="58"/>
  <c r="P36" i="58"/>
  <c r="O36" i="58"/>
  <c r="N36" i="58"/>
  <c r="M36" i="58"/>
  <c r="L36" i="58"/>
  <c r="K36" i="58"/>
  <c r="J36" i="58"/>
  <c r="I36" i="58"/>
  <c r="H36" i="58"/>
  <c r="G36" i="58"/>
  <c r="F36" i="58"/>
  <c r="E36" i="58"/>
  <c r="D36" i="58"/>
  <c r="C36" i="58"/>
  <c r="AA36" i="59"/>
  <c r="Y36" i="59"/>
  <c r="X36" i="59"/>
  <c r="W36" i="59"/>
  <c r="V36" i="59"/>
  <c r="U36" i="59"/>
  <c r="T36" i="59"/>
  <c r="S36" i="59"/>
  <c r="R36" i="59"/>
  <c r="Q36" i="59"/>
  <c r="P36" i="59"/>
  <c r="O36" i="59"/>
  <c r="N36" i="59"/>
  <c r="M36" i="59"/>
  <c r="L36" i="59"/>
  <c r="K36" i="59"/>
  <c r="J36" i="59"/>
  <c r="I36" i="59"/>
  <c r="H36" i="59"/>
  <c r="G36" i="59"/>
  <c r="F36" i="59"/>
  <c r="E36" i="59"/>
  <c r="D36" i="59"/>
  <c r="C36" i="59"/>
  <c r="AA36" i="60"/>
  <c r="Y36" i="60"/>
  <c r="X36" i="60"/>
  <c r="W36" i="60"/>
  <c r="V36" i="60"/>
  <c r="U36" i="60"/>
  <c r="T36" i="60"/>
  <c r="S36" i="60"/>
  <c r="R36" i="60"/>
  <c r="Q36" i="60"/>
  <c r="P36" i="60"/>
  <c r="O36" i="60"/>
  <c r="N36" i="60"/>
  <c r="M36" i="60"/>
  <c r="L36" i="60"/>
  <c r="K36" i="60"/>
  <c r="J36" i="60"/>
  <c r="I36" i="60"/>
  <c r="H36" i="60"/>
  <c r="G36" i="60"/>
  <c r="F36" i="60"/>
  <c r="E36" i="60"/>
  <c r="D36" i="60"/>
  <c r="C36" i="60"/>
  <c r="AA36" i="61"/>
  <c r="Y36" i="61"/>
  <c r="X36" i="61"/>
  <c r="Z36" i="61" s="1"/>
  <c r="W36" i="61"/>
  <c r="V36" i="61"/>
  <c r="U36" i="61"/>
  <c r="T36" i="61"/>
  <c r="S36" i="61"/>
  <c r="R36" i="61"/>
  <c r="Q36" i="61"/>
  <c r="P36" i="61"/>
  <c r="O36" i="61"/>
  <c r="N36" i="61"/>
  <c r="M36" i="61"/>
  <c r="L36" i="61"/>
  <c r="K36" i="61"/>
  <c r="J36" i="61"/>
  <c r="I36" i="61"/>
  <c r="H36" i="61"/>
  <c r="G36" i="61"/>
  <c r="F36" i="61"/>
  <c r="E36" i="61"/>
  <c r="D36" i="61"/>
  <c r="C36" i="61"/>
  <c r="AA36" i="62"/>
  <c r="Y36" i="62"/>
  <c r="X36" i="62"/>
  <c r="Z36" i="62" s="1"/>
  <c r="W36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I36" i="62"/>
  <c r="H36" i="62"/>
  <c r="G36" i="62"/>
  <c r="F36" i="62"/>
  <c r="E36" i="62"/>
  <c r="D36" i="62"/>
  <c r="C36" i="62"/>
  <c r="AA36" i="63"/>
  <c r="Y36" i="63"/>
  <c r="Z36" i="63" s="1"/>
  <c r="X36" i="63"/>
  <c r="W36" i="63"/>
  <c r="V36" i="63"/>
  <c r="U36" i="63"/>
  <c r="T36" i="63"/>
  <c r="S36" i="63"/>
  <c r="R36" i="63"/>
  <c r="Q36" i="63"/>
  <c r="P36" i="63"/>
  <c r="O36" i="63"/>
  <c r="N36" i="63"/>
  <c r="M36" i="63"/>
  <c r="L36" i="63"/>
  <c r="K36" i="63"/>
  <c r="J36" i="63"/>
  <c r="I36" i="63"/>
  <c r="H36" i="63"/>
  <c r="G36" i="63"/>
  <c r="F36" i="63"/>
  <c r="E36" i="63"/>
  <c r="D36" i="63"/>
  <c r="C36" i="63"/>
  <c r="AA36" i="64"/>
  <c r="Y36" i="64"/>
  <c r="X36" i="64"/>
  <c r="Z36" i="64" s="1"/>
  <c r="W36" i="64"/>
  <c r="V36" i="64"/>
  <c r="U36" i="64"/>
  <c r="T36" i="64"/>
  <c r="S36" i="64"/>
  <c r="R36" i="64"/>
  <c r="Q36" i="64"/>
  <c r="P36" i="64"/>
  <c r="O36" i="64"/>
  <c r="N36" i="64"/>
  <c r="M36" i="64"/>
  <c r="L36" i="64"/>
  <c r="K36" i="64"/>
  <c r="J36" i="64"/>
  <c r="I36" i="64"/>
  <c r="H36" i="64"/>
  <c r="G36" i="64"/>
  <c r="F36" i="64"/>
  <c r="E36" i="64"/>
  <c r="D36" i="64"/>
  <c r="C36" i="64"/>
  <c r="AA36" i="65"/>
  <c r="Y36" i="65"/>
  <c r="X36" i="65"/>
  <c r="Z36" i="65" s="1"/>
  <c r="W36" i="65"/>
  <c r="V36" i="65"/>
  <c r="U36" i="65"/>
  <c r="T36" i="65"/>
  <c r="S36" i="65"/>
  <c r="R36" i="65"/>
  <c r="Q36" i="65"/>
  <c r="P36" i="65"/>
  <c r="O36" i="65"/>
  <c r="N36" i="65"/>
  <c r="M36" i="65"/>
  <c r="L36" i="65"/>
  <c r="K36" i="65"/>
  <c r="J36" i="65"/>
  <c r="I36" i="65"/>
  <c r="H36" i="65"/>
  <c r="G36" i="65"/>
  <c r="F36" i="65"/>
  <c r="E36" i="65"/>
  <c r="D36" i="65"/>
  <c r="C36" i="65"/>
  <c r="AA36" i="66"/>
  <c r="Y36" i="66"/>
  <c r="X36" i="66"/>
  <c r="Z36" i="66" s="1"/>
  <c r="W36" i="66"/>
  <c r="V36" i="66"/>
  <c r="U36" i="66"/>
  <c r="T36" i="66"/>
  <c r="S36" i="66"/>
  <c r="R36" i="66"/>
  <c r="Q36" i="66"/>
  <c r="P36" i="66"/>
  <c r="O36" i="66"/>
  <c r="N36" i="66"/>
  <c r="M36" i="66"/>
  <c r="L36" i="66"/>
  <c r="K36" i="66"/>
  <c r="J36" i="66"/>
  <c r="I36" i="66"/>
  <c r="H36" i="66"/>
  <c r="G36" i="66"/>
  <c r="F36" i="66"/>
  <c r="E36" i="66"/>
  <c r="D36" i="66"/>
  <c r="C36" i="66"/>
  <c r="AA36" i="67"/>
  <c r="Y36" i="67"/>
  <c r="X36" i="67"/>
  <c r="Z36" i="67" s="1"/>
  <c r="W36" i="67"/>
  <c r="V36" i="67"/>
  <c r="U36" i="67"/>
  <c r="T36" i="67"/>
  <c r="S36" i="67"/>
  <c r="R36" i="67"/>
  <c r="Q36" i="67"/>
  <c r="P36" i="67"/>
  <c r="O36" i="67"/>
  <c r="N36" i="67"/>
  <c r="M36" i="67"/>
  <c r="L36" i="67"/>
  <c r="K36" i="67"/>
  <c r="J36" i="67"/>
  <c r="I36" i="67"/>
  <c r="H36" i="67"/>
  <c r="G36" i="67"/>
  <c r="F36" i="67"/>
  <c r="E36" i="67"/>
  <c r="D36" i="67"/>
  <c r="C36" i="67"/>
  <c r="AA36" i="68"/>
  <c r="Y36" i="68"/>
  <c r="X36" i="68"/>
  <c r="Z36" i="68" s="1"/>
  <c r="W36" i="68"/>
  <c r="V36" i="68"/>
  <c r="U36" i="68"/>
  <c r="T36" i="68"/>
  <c r="S36" i="68"/>
  <c r="R36" i="68"/>
  <c r="Q36" i="68"/>
  <c r="P36" i="68"/>
  <c r="O36" i="68"/>
  <c r="N36" i="68"/>
  <c r="M36" i="68"/>
  <c r="L36" i="68"/>
  <c r="K36" i="68"/>
  <c r="J36" i="68"/>
  <c r="I36" i="68"/>
  <c r="H36" i="68"/>
  <c r="G36" i="68"/>
  <c r="F36" i="68"/>
  <c r="E36" i="68"/>
  <c r="D36" i="68"/>
  <c r="C36" i="68"/>
  <c r="AA36" i="69"/>
  <c r="Y36" i="69"/>
  <c r="X36" i="69"/>
  <c r="Z36" i="69" s="1"/>
  <c r="W36" i="69"/>
  <c r="V36" i="69"/>
  <c r="U36" i="69"/>
  <c r="T36" i="69"/>
  <c r="S36" i="69"/>
  <c r="R36" i="69"/>
  <c r="Q36" i="69"/>
  <c r="P36" i="69"/>
  <c r="O36" i="69"/>
  <c r="N36" i="69"/>
  <c r="M36" i="69"/>
  <c r="L36" i="69"/>
  <c r="K36" i="69"/>
  <c r="J36" i="69"/>
  <c r="I36" i="69"/>
  <c r="H36" i="69"/>
  <c r="G36" i="69"/>
  <c r="F36" i="69"/>
  <c r="E36" i="69"/>
  <c r="D36" i="69"/>
  <c r="C36" i="69"/>
  <c r="AA36" i="70"/>
  <c r="Y36" i="70"/>
  <c r="X36" i="70"/>
  <c r="Z36" i="70" s="1"/>
  <c r="W36" i="70"/>
  <c r="V36" i="70"/>
  <c r="U36" i="70"/>
  <c r="T36" i="70"/>
  <c r="S36" i="70"/>
  <c r="R36" i="70"/>
  <c r="Q36" i="70"/>
  <c r="P36" i="70"/>
  <c r="O36" i="70"/>
  <c r="N36" i="70"/>
  <c r="M36" i="70"/>
  <c r="L36" i="70"/>
  <c r="K36" i="70"/>
  <c r="J36" i="70"/>
  <c r="I36" i="70"/>
  <c r="H36" i="70"/>
  <c r="G36" i="70"/>
  <c r="F36" i="70"/>
  <c r="E36" i="70"/>
  <c r="D36" i="70"/>
  <c r="C36" i="70"/>
  <c r="AA36" i="71"/>
  <c r="Z36" i="71"/>
  <c r="Y36" i="71"/>
  <c r="X36" i="71"/>
  <c r="W36" i="71"/>
  <c r="V36" i="71"/>
  <c r="U36" i="71"/>
  <c r="T36" i="71"/>
  <c r="S36" i="71"/>
  <c r="R36" i="71"/>
  <c r="Q36" i="71"/>
  <c r="P36" i="71"/>
  <c r="O36" i="71"/>
  <c r="N36" i="71"/>
  <c r="M36" i="71"/>
  <c r="L36" i="71"/>
  <c r="K36" i="71"/>
  <c r="J36" i="71"/>
  <c r="I36" i="71"/>
  <c r="H36" i="71"/>
  <c r="G36" i="71"/>
  <c r="F36" i="71"/>
  <c r="E36" i="71"/>
  <c r="D36" i="71"/>
  <c r="C36" i="71"/>
  <c r="AA36" i="72"/>
  <c r="Z36" i="72"/>
  <c r="Y36" i="72"/>
  <c r="X36" i="72"/>
  <c r="W36" i="72"/>
  <c r="V36" i="72"/>
  <c r="U36" i="72"/>
  <c r="T36" i="72"/>
  <c r="S36" i="72"/>
  <c r="R36" i="72"/>
  <c r="Q36" i="72"/>
  <c r="P36" i="72"/>
  <c r="O36" i="72"/>
  <c r="N36" i="72"/>
  <c r="M36" i="72"/>
  <c r="L36" i="72"/>
  <c r="K36" i="72"/>
  <c r="J36" i="72"/>
  <c r="I36" i="72"/>
  <c r="H36" i="72"/>
  <c r="G36" i="72"/>
  <c r="F36" i="72"/>
  <c r="E36" i="72"/>
  <c r="D36" i="72"/>
  <c r="C36" i="72"/>
  <c r="AA36" i="73"/>
  <c r="Y36" i="73"/>
  <c r="X36" i="73"/>
  <c r="Z36" i="73" s="1"/>
  <c r="W36" i="73"/>
  <c r="V36" i="73"/>
  <c r="U36" i="73"/>
  <c r="T36" i="73"/>
  <c r="S36" i="73"/>
  <c r="R36" i="73"/>
  <c r="Q36" i="73"/>
  <c r="P36" i="73"/>
  <c r="O36" i="73"/>
  <c r="N36" i="73"/>
  <c r="M36" i="73"/>
  <c r="L36" i="73"/>
  <c r="K36" i="73"/>
  <c r="J36" i="73"/>
  <c r="I36" i="73"/>
  <c r="H36" i="73"/>
  <c r="G36" i="73"/>
  <c r="F36" i="73"/>
  <c r="E36" i="73"/>
  <c r="D36" i="73"/>
  <c r="C36" i="73"/>
  <c r="AA36" i="74"/>
  <c r="Y36" i="74"/>
  <c r="X36" i="74"/>
  <c r="Z36" i="74" s="1"/>
  <c r="W36" i="74"/>
  <c r="V36" i="74"/>
  <c r="U36" i="74"/>
  <c r="T36" i="74"/>
  <c r="S36" i="74"/>
  <c r="R36" i="74"/>
  <c r="Q36" i="74"/>
  <c r="P36" i="74"/>
  <c r="O36" i="74"/>
  <c r="N36" i="74"/>
  <c r="M36" i="74"/>
  <c r="L36" i="74"/>
  <c r="K36" i="74"/>
  <c r="J36" i="74"/>
  <c r="I36" i="74"/>
  <c r="H36" i="74"/>
  <c r="G36" i="74"/>
  <c r="F36" i="74"/>
  <c r="E36" i="74"/>
  <c r="D36" i="74"/>
  <c r="C36" i="74"/>
  <c r="AA36" i="75"/>
  <c r="Y36" i="75"/>
  <c r="X36" i="75"/>
  <c r="Z36" i="75" s="1"/>
  <c r="W36" i="75"/>
  <c r="V36" i="75"/>
  <c r="U36" i="75"/>
  <c r="T36" i="75"/>
  <c r="S36" i="75"/>
  <c r="R36" i="75"/>
  <c r="Q36" i="75"/>
  <c r="P36" i="75"/>
  <c r="O36" i="75"/>
  <c r="N36" i="75"/>
  <c r="M36" i="75"/>
  <c r="L36" i="75"/>
  <c r="K36" i="75"/>
  <c r="J36" i="75"/>
  <c r="I36" i="75"/>
  <c r="H36" i="75"/>
  <c r="G36" i="75"/>
  <c r="F36" i="75"/>
  <c r="E36" i="75"/>
  <c r="D36" i="75"/>
  <c r="C36" i="75"/>
  <c r="AA36" i="76"/>
  <c r="Y36" i="76"/>
  <c r="X36" i="76"/>
  <c r="Z36" i="76" s="1"/>
  <c r="W36" i="76"/>
  <c r="V36" i="76"/>
  <c r="U36" i="76"/>
  <c r="T36" i="76"/>
  <c r="S36" i="76"/>
  <c r="R36" i="76"/>
  <c r="Q36" i="76"/>
  <c r="P36" i="76"/>
  <c r="O36" i="76"/>
  <c r="N36" i="76"/>
  <c r="M36" i="76"/>
  <c r="L36" i="76"/>
  <c r="K36" i="76"/>
  <c r="J36" i="76"/>
  <c r="I36" i="76"/>
  <c r="H36" i="76"/>
  <c r="G36" i="76"/>
  <c r="F36" i="76"/>
  <c r="E36" i="76"/>
  <c r="D36" i="76"/>
  <c r="C36" i="76"/>
  <c r="AA36" i="77"/>
  <c r="Y36" i="77"/>
  <c r="X36" i="77"/>
  <c r="Z36" i="77" s="1"/>
  <c r="W36" i="77"/>
  <c r="V36" i="77"/>
  <c r="U36" i="77"/>
  <c r="T36" i="77"/>
  <c r="S36" i="77"/>
  <c r="R36" i="77"/>
  <c r="Q36" i="77"/>
  <c r="P36" i="77"/>
  <c r="O36" i="77"/>
  <c r="N36" i="77"/>
  <c r="M36" i="77"/>
  <c r="L36" i="77"/>
  <c r="K36" i="77"/>
  <c r="J36" i="77"/>
  <c r="I36" i="77"/>
  <c r="H36" i="77"/>
  <c r="G36" i="77"/>
  <c r="F36" i="77"/>
  <c r="E36" i="77"/>
  <c r="D36" i="77"/>
  <c r="C36" i="77"/>
  <c r="AA36" i="78"/>
  <c r="Y36" i="78"/>
  <c r="Z36" i="78" s="1"/>
  <c r="X36" i="78"/>
  <c r="W36" i="78"/>
  <c r="V36" i="78"/>
  <c r="U36" i="78"/>
  <c r="T36" i="78"/>
  <c r="S36" i="78"/>
  <c r="R36" i="78"/>
  <c r="Q36" i="78"/>
  <c r="P36" i="78"/>
  <c r="O36" i="78"/>
  <c r="N36" i="78"/>
  <c r="M36" i="78"/>
  <c r="L36" i="78"/>
  <c r="K36" i="78"/>
  <c r="J36" i="78"/>
  <c r="I36" i="78"/>
  <c r="H36" i="78"/>
  <c r="G36" i="78"/>
  <c r="F36" i="78"/>
  <c r="E36" i="78"/>
  <c r="D36" i="78"/>
  <c r="C36" i="78"/>
  <c r="AA36" i="79"/>
  <c r="Z36" i="79"/>
  <c r="Y36" i="79"/>
  <c r="X36" i="79"/>
  <c r="W36" i="79"/>
  <c r="V36" i="79"/>
  <c r="U36" i="79"/>
  <c r="T36" i="79"/>
  <c r="S36" i="79"/>
  <c r="R36" i="79"/>
  <c r="Q36" i="79"/>
  <c r="P36" i="79"/>
  <c r="O36" i="79"/>
  <c r="N36" i="79"/>
  <c r="M36" i="79"/>
  <c r="L36" i="79"/>
  <c r="K36" i="79"/>
  <c r="J36" i="79"/>
  <c r="I36" i="79"/>
  <c r="H36" i="79"/>
  <c r="G36" i="79"/>
  <c r="F36" i="79"/>
  <c r="E36" i="79"/>
  <c r="D36" i="79"/>
  <c r="C36" i="79"/>
  <c r="AA36" i="80"/>
  <c r="Y36" i="80"/>
  <c r="X36" i="80"/>
  <c r="Z36" i="80" s="1"/>
  <c r="W36" i="80"/>
  <c r="V36" i="80"/>
  <c r="U36" i="80"/>
  <c r="T36" i="80"/>
  <c r="S36" i="80"/>
  <c r="R36" i="80"/>
  <c r="Q36" i="80"/>
  <c r="P36" i="80"/>
  <c r="O36" i="80"/>
  <c r="N36" i="80"/>
  <c r="M36" i="80"/>
  <c r="L36" i="80"/>
  <c r="K36" i="80"/>
  <c r="J36" i="80"/>
  <c r="I36" i="80"/>
  <c r="H36" i="80"/>
  <c r="G36" i="80"/>
  <c r="F36" i="80"/>
  <c r="E36" i="80"/>
  <c r="D36" i="80"/>
  <c r="C36" i="80"/>
  <c r="AA36" i="81"/>
  <c r="Y36" i="81"/>
  <c r="X36" i="81"/>
  <c r="Z36" i="81" s="1"/>
  <c r="W36" i="81"/>
  <c r="V36" i="81"/>
  <c r="U36" i="81"/>
  <c r="T36" i="81"/>
  <c r="S36" i="81"/>
  <c r="R36" i="81"/>
  <c r="Q36" i="81"/>
  <c r="P36" i="81"/>
  <c r="O36" i="81"/>
  <c r="N36" i="81"/>
  <c r="M36" i="81"/>
  <c r="L36" i="81"/>
  <c r="K36" i="81"/>
  <c r="J36" i="81"/>
  <c r="I36" i="81"/>
  <c r="H36" i="81"/>
  <c r="G36" i="81"/>
  <c r="F36" i="81"/>
  <c r="E36" i="81"/>
  <c r="D36" i="81"/>
  <c r="C36" i="81"/>
  <c r="AA36" i="82"/>
  <c r="Y36" i="82"/>
  <c r="X36" i="82"/>
  <c r="Z36" i="82" s="1"/>
  <c r="W36" i="82"/>
  <c r="V36" i="82"/>
  <c r="U36" i="82"/>
  <c r="T36" i="82"/>
  <c r="S36" i="82"/>
  <c r="R36" i="82"/>
  <c r="Q36" i="82"/>
  <c r="P36" i="82"/>
  <c r="O36" i="82"/>
  <c r="N36" i="82"/>
  <c r="M36" i="82"/>
  <c r="L36" i="82"/>
  <c r="K36" i="82"/>
  <c r="J36" i="82"/>
  <c r="I36" i="82"/>
  <c r="H36" i="82"/>
  <c r="G36" i="82"/>
  <c r="F36" i="82"/>
  <c r="E36" i="82"/>
  <c r="D36" i="82"/>
  <c r="C36" i="82"/>
  <c r="AA36" i="83"/>
  <c r="Y36" i="83"/>
  <c r="X36" i="83"/>
  <c r="Z36" i="83" s="1"/>
  <c r="W36" i="83"/>
  <c r="V36" i="83"/>
  <c r="U36" i="83"/>
  <c r="T36" i="83"/>
  <c r="S36" i="83"/>
  <c r="R36" i="83"/>
  <c r="Q36" i="83"/>
  <c r="P36" i="83"/>
  <c r="O36" i="83"/>
  <c r="N36" i="83"/>
  <c r="M36" i="83"/>
  <c r="L36" i="83"/>
  <c r="K36" i="83"/>
  <c r="J36" i="83"/>
  <c r="I36" i="83"/>
  <c r="H36" i="83"/>
  <c r="G36" i="83"/>
  <c r="F36" i="83"/>
  <c r="E36" i="83"/>
  <c r="D36" i="83"/>
  <c r="C36" i="83"/>
  <c r="AA36" i="84"/>
  <c r="Y36" i="84"/>
  <c r="X36" i="84"/>
  <c r="Z36" i="84" s="1"/>
  <c r="W36" i="84"/>
  <c r="V36" i="84"/>
  <c r="U36" i="84"/>
  <c r="T36" i="84"/>
  <c r="S36" i="84"/>
  <c r="R36" i="84"/>
  <c r="Q36" i="84"/>
  <c r="P36" i="84"/>
  <c r="O36" i="84"/>
  <c r="N36" i="84"/>
  <c r="M36" i="84"/>
  <c r="L36" i="84"/>
  <c r="K36" i="84"/>
  <c r="J36" i="84"/>
  <c r="I36" i="84"/>
  <c r="H36" i="84"/>
  <c r="G36" i="84"/>
  <c r="F36" i="84"/>
  <c r="E36" i="84"/>
  <c r="D36" i="84"/>
  <c r="C36" i="84"/>
  <c r="AA36" i="85"/>
  <c r="Y36" i="85"/>
  <c r="X36" i="85"/>
  <c r="Z36" i="85" s="1"/>
  <c r="W36" i="85"/>
  <c r="V36" i="85"/>
  <c r="U36" i="85"/>
  <c r="T36" i="85"/>
  <c r="S36" i="85"/>
  <c r="R36" i="85"/>
  <c r="Q36" i="85"/>
  <c r="P36" i="85"/>
  <c r="O36" i="85"/>
  <c r="N36" i="85"/>
  <c r="M36" i="85"/>
  <c r="L36" i="85"/>
  <c r="K36" i="85"/>
  <c r="J36" i="85"/>
  <c r="I36" i="85"/>
  <c r="H36" i="85"/>
  <c r="G36" i="85"/>
  <c r="F36" i="85"/>
  <c r="E36" i="85"/>
  <c r="D36" i="85"/>
  <c r="C36" i="85"/>
  <c r="AA36" i="86"/>
  <c r="Y36" i="86"/>
  <c r="X36" i="86"/>
  <c r="Z36" i="86" s="1"/>
  <c r="W36" i="86"/>
  <c r="V36" i="86"/>
  <c r="U36" i="86"/>
  <c r="T36" i="86"/>
  <c r="S36" i="86"/>
  <c r="R36" i="86"/>
  <c r="Q36" i="86"/>
  <c r="P36" i="86"/>
  <c r="O36" i="86"/>
  <c r="N36" i="86"/>
  <c r="M36" i="86"/>
  <c r="L36" i="86"/>
  <c r="K36" i="86"/>
  <c r="J36" i="86"/>
  <c r="I36" i="86"/>
  <c r="H36" i="86"/>
  <c r="G36" i="86"/>
  <c r="F36" i="86"/>
  <c r="E36" i="86"/>
  <c r="D36" i="86"/>
  <c r="C36" i="86"/>
  <c r="AA36" i="87"/>
  <c r="Y36" i="87"/>
  <c r="X36" i="87"/>
  <c r="Z36" i="87" s="1"/>
  <c r="W36" i="87"/>
  <c r="V36" i="87"/>
  <c r="U36" i="87"/>
  <c r="T36" i="87"/>
  <c r="S36" i="87"/>
  <c r="R36" i="87"/>
  <c r="Q36" i="87"/>
  <c r="P36" i="87"/>
  <c r="O36" i="87"/>
  <c r="N36" i="87"/>
  <c r="M36" i="87"/>
  <c r="L36" i="87"/>
  <c r="K36" i="87"/>
  <c r="J36" i="87"/>
  <c r="I36" i="87"/>
  <c r="H36" i="87"/>
  <c r="G36" i="87"/>
  <c r="F36" i="87"/>
  <c r="E36" i="87"/>
  <c r="D36" i="87"/>
  <c r="C36" i="87"/>
  <c r="AA36" i="88"/>
  <c r="Y36" i="88"/>
  <c r="X36" i="88"/>
  <c r="Z36" i="88" s="1"/>
  <c r="W36" i="88"/>
  <c r="V36" i="88"/>
  <c r="U36" i="88"/>
  <c r="T36" i="88"/>
  <c r="S36" i="88"/>
  <c r="R36" i="88"/>
  <c r="Q36" i="88"/>
  <c r="P36" i="88"/>
  <c r="O36" i="88"/>
  <c r="N36" i="88"/>
  <c r="M36" i="88"/>
  <c r="L36" i="88"/>
  <c r="K36" i="88"/>
  <c r="J36" i="88"/>
  <c r="I36" i="88"/>
  <c r="H36" i="88"/>
  <c r="G36" i="88"/>
  <c r="F36" i="88"/>
  <c r="E36" i="88"/>
  <c r="D36" i="88"/>
  <c r="C36" i="88"/>
  <c r="AA36" i="89"/>
  <c r="Y36" i="89"/>
  <c r="X36" i="89"/>
  <c r="Z36" i="89" s="1"/>
  <c r="W36" i="89"/>
  <c r="V36" i="89"/>
  <c r="U36" i="89"/>
  <c r="T36" i="89"/>
  <c r="S36" i="89"/>
  <c r="R36" i="89"/>
  <c r="Q36" i="89"/>
  <c r="P36" i="89"/>
  <c r="O36" i="89"/>
  <c r="N36" i="89"/>
  <c r="M36" i="89"/>
  <c r="L36" i="89"/>
  <c r="K36" i="89"/>
  <c r="J36" i="89"/>
  <c r="I36" i="89"/>
  <c r="H36" i="89"/>
  <c r="G36" i="89"/>
  <c r="F36" i="89"/>
  <c r="E36" i="89"/>
  <c r="D36" i="89"/>
  <c r="C36" i="89"/>
  <c r="AA36" i="90"/>
  <c r="Y36" i="90"/>
  <c r="X36" i="90"/>
  <c r="Z36" i="90" s="1"/>
  <c r="W36" i="90"/>
  <c r="V36" i="90"/>
  <c r="U36" i="90"/>
  <c r="T36" i="90"/>
  <c r="S36" i="90"/>
  <c r="R36" i="90"/>
  <c r="Q36" i="90"/>
  <c r="P36" i="90"/>
  <c r="O36" i="90"/>
  <c r="N36" i="90"/>
  <c r="M36" i="90"/>
  <c r="L36" i="90"/>
  <c r="K36" i="90"/>
  <c r="J36" i="90"/>
  <c r="I36" i="90"/>
  <c r="H36" i="90"/>
  <c r="G36" i="90"/>
  <c r="F36" i="90"/>
  <c r="E36" i="90"/>
  <c r="D36" i="90"/>
  <c r="C36" i="90"/>
  <c r="AA36" i="91"/>
  <c r="Y36" i="91"/>
  <c r="X36" i="91"/>
  <c r="Z36" i="91" s="1"/>
  <c r="W36" i="91"/>
  <c r="V36" i="91"/>
  <c r="U36" i="91"/>
  <c r="T36" i="91"/>
  <c r="S36" i="91"/>
  <c r="R36" i="91"/>
  <c r="Q36" i="91"/>
  <c r="P36" i="91"/>
  <c r="O36" i="91"/>
  <c r="N36" i="91"/>
  <c r="M36" i="91"/>
  <c r="L36" i="91"/>
  <c r="K36" i="91"/>
  <c r="J36" i="91"/>
  <c r="I36" i="91"/>
  <c r="H36" i="91"/>
  <c r="G36" i="91"/>
  <c r="F36" i="91"/>
  <c r="E36" i="91"/>
  <c r="D36" i="91"/>
  <c r="C36" i="91"/>
  <c r="AA36" i="92"/>
  <c r="Y36" i="92"/>
  <c r="X36" i="92"/>
  <c r="Z36" i="92" s="1"/>
  <c r="W36" i="92"/>
  <c r="V36" i="92"/>
  <c r="U36" i="92"/>
  <c r="T36" i="92"/>
  <c r="S36" i="92"/>
  <c r="R36" i="92"/>
  <c r="Q36" i="92"/>
  <c r="P36" i="92"/>
  <c r="O36" i="92"/>
  <c r="N36" i="92"/>
  <c r="M36" i="92"/>
  <c r="L36" i="92"/>
  <c r="K36" i="92"/>
  <c r="J36" i="92"/>
  <c r="I36" i="92"/>
  <c r="H36" i="92"/>
  <c r="G36" i="92"/>
  <c r="F36" i="92"/>
  <c r="E36" i="92"/>
  <c r="D36" i="92"/>
  <c r="C36" i="92"/>
  <c r="AA36" i="93"/>
  <c r="Y36" i="93"/>
  <c r="X36" i="93"/>
  <c r="Z36" i="93" s="1"/>
  <c r="W36" i="93"/>
  <c r="V36" i="93"/>
  <c r="U36" i="93"/>
  <c r="T36" i="93"/>
  <c r="S36" i="93"/>
  <c r="R36" i="93"/>
  <c r="Q36" i="93"/>
  <c r="P36" i="93"/>
  <c r="O36" i="93"/>
  <c r="N36" i="93"/>
  <c r="M36" i="93"/>
  <c r="L36" i="93"/>
  <c r="K36" i="93"/>
  <c r="J36" i="93"/>
  <c r="I36" i="93"/>
  <c r="H36" i="93"/>
  <c r="G36" i="93"/>
  <c r="F36" i="93"/>
  <c r="E36" i="93"/>
  <c r="D36" i="93"/>
  <c r="C36" i="93"/>
  <c r="AA36" i="94"/>
  <c r="Y36" i="94"/>
  <c r="X36" i="94"/>
  <c r="Z36" i="94" s="1"/>
  <c r="W36" i="94"/>
  <c r="V36" i="94"/>
  <c r="U36" i="94"/>
  <c r="T36" i="94"/>
  <c r="S36" i="94"/>
  <c r="R36" i="94"/>
  <c r="Q36" i="94"/>
  <c r="P36" i="94"/>
  <c r="O36" i="94"/>
  <c r="N36" i="94"/>
  <c r="M36" i="94"/>
  <c r="L36" i="94"/>
  <c r="K36" i="94"/>
  <c r="J36" i="94"/>
  <c r="I36" i="94"/>
  <c r="H36" i="94"/>
  <c r="G36" i="94"/>
  <c r="F36" i="94"/>
  <c r="E36" i="94"/>
  <c r="D36" i="94"/>
  <c r="C36" i="94"/>
  <c r="AA36" i="95"/>
  <c r="Z36" i="95"/>
  <c r="Y36" i="95"/>
  <c r="X36" i="95"/>
  <c r="W36" i="95"/>
  <c r="V36" i="95"/>
  <c r="U36" i="95"/>
  <c r="T36" i="95"/>
  <c r="S36" i="95"/>
  <c r="R36" i="95"/>
  <c r="Q36" i="95"/>
  <c r="P36" i="95"/>
  <c r="O36" i="95"/>
  <c r="N36" i="95"/>
  <c r="M36" i="95"/>
  <c r="L36" i="95"/>
  <c r="K36" i="95"/>
  <c r="J36" i="95"/>
  <c r="I36" i="95"/>
  <c r="H36" i="95"/>
  <c r="G36" i="95"/>
  <c r="F36" i="95"/>
  <c r="E36" i="95"/>
  <c r="D36" i="95"/>
  <c r="C36" i="95"/>
  <c r="AA36" i="96"/>
  <c r="Y36" i="96"/>
  <c r="X36" i="96"/>
  <c r="Z36" i="96" s="1"/>
  <c r="W36" i="96"/>
  <c r="V36" i="96"/>
  <c r="U36" i="96"/>
  <c r="T36" i="96"/>
  <c r="S36" i="96"/>
  <c r="R36" i="96"/>
  <c r="Q36" i="96"/>
  <c r="P36" i="96"/>
  <c r="O36" i="96"/>
  <c r="N36" i="96"/>
  <c r="M36" i="96"/>
  <c r="L36" i="96"/>
  <c r="K36" i="96"/>
  <c r="J36" i="96"/>
  <c r="I36" i="96"/>
  <c r="H36" i="96"/>
  <c r="G36" i="96"/>
  <c r="F36" i="96"/>
  <c r="E36" i="96"/>
  <c r="D36" i="96"/>
  <c r="C36" i="96"/>
  <c r="AA36" i="97"/>
  <c r="Y36" i="97"/>
  <c r="X36" i="97"/>
  <c r="Z36" i="97" s="1"/>
  <c r="W36" i="97"/>
  <c r="V36" i="97"/>
  <c r="U36" i="97"/>
  <c r="T36" i="97"/>
  <c r="S36" i="97"/>
  <c r="R36" i="97"/>
  <c r="Q36" i="97"/>
  <c r="P36" i="97"/>
  <c r="O36" i="97"/>
  <c r="N36" i="97"/>
  <c r="M36" i="97"/>
  <c r="L36" i="97"/>
  <c r="K36" i="97"/>
  <c r="J36" i="97"/>
  <c r="I36" i="97"/>
  <c r="H36" i="97"/>
  <c r="G36" i="97"/>
  <c r="F36" i="97"/>
  <c r="E36" i="97"/>
  <c r="D36" i="97"/>
  <c r="C36" i="97"/>
  <c r="AA36" i="98"/>
  <c r="Y36" i="98"/>
  <c r="X36" i="98"/>
  <c r="Z36" i="98" s="1"/>
  <c r="W36" i="98"/>
  <c r="V36" i="98"/>
  <c r="U36" i="98"/>
  <c r="T36" i="98"/>
  <c r="S36" i="98"/>
  <c r="R36" i="98"/>
  <c r="Q36" i="98"/>
  <c r="P36" i="98"/>
  <c r="O36" i="98"/>
  <c r="N36" i="98"/>
  <c r="M36" i="98"/>
  <c r="L36" i="98"/>
  <c r="K36" i="98"/>
  <c r="J36" i="98"/>
  <c r="I36" i="98"/>
  <c r="H36" i="98"/>
  <c r="G36" i="98"/>
  <c r="F36" i="98"/>
  <c r="E36" i="98"/>
  <c r="D36" i="98"/>
  <c r="C36" i="98"/>
  <c r="AA36" i="99"/>
  <c r="Z36" i="99"/>
  <c r="Y36" i="99"/>
  <c r="X36" i="99"/>
  <c r="W36" i="99"/>
  <c r="V36" i="99"/>
  <c r="U36" i="99"/>
  <c r="T36" i="99"/>
  <c r="S36" i="99"/>
  <c r="R36" i="99"/>
  <c r="Q36" i="99"/>
  <c r="P36" i="99"/>
  <c r="O36" i="99"/>
  <c r="N36" i="99"/>
  <c r="M36" i="99"/>
  <c r="L36" i="99"/>
  <c r="K36" i="99"/>
  <c r="J36" i="99"/>
  <c r="I36" i="99"/>
  <c r="H36" i="99"/>
  <c r="G36" i="99"/>
  <c r="F36" i="99"/>
  <c r="E36" i="99"/>
  <c r="D36" i="99"/>
  <c r="C36" i="99"/>
  <c r="AA36" i="100"/>
  <c r="Y36" i="100"/>
  <c r="X36" i="100"/>
  <c r="Z36" i="100" s="1"/>
  <c r="W36" i="100"/>
  <c r="V36" i="100"/>
  <c r="U36" i="100"/>
  <c r="T36" i="100"/>
  <c r="S36" i="100"/>
  <c r="R36" i="100"/>
  <c r="Q36" i="100"/>
  <c r="P36" i="100"/>
  <c r="O36" i="100"/>
  <c r="N36" i="100"/>
  <c r="M36" i="100"/>
  <c r="L36" i="100"/>
  <c r="K36" i="100"/>
  <c r="J36" i="100"/>
  <c r="I36" i="100"/>
  <c r="H36" i="100"/>
  <c r="G36" i="100"/>
  <c r="F36" i="100"/>
  <c r="E36" i="100"/>
  <c r="D36" i="100"/>
  <c r="C36" i="100"/>
  <c r="AA36" i="101"/>
  <c r="Y36" i="101"/>
  <c r="X36" i="101"/>
  <c r="Z36" i="101" s="1"/>
  <c r="W36" i="101"/>
  <c r="V36" i="101"/>
  <c r="U36" i="101"/>
  <c r="T36" i="101"/>
  <c r="S36" i="101"/>
  <c r="R36" i="101"/>
  <c r="Q36" i="101"/>
  <c r="P36" i="101"/>
  <c r="O36" i="101"/>
  <c r="N36" i="101"/>
  <c r="M36" i="101"/>
  <c r="L36" i="101"/>
  <c r="K36" i="101"/>
  <c r="J36" i="101"/>
  <c r="I36" i="101"/>
  <c r="H36" i="101"/>
  <c r="G36" i="101"/>
  <c r="F36" i="101"/>
  <c r="E36" i="101"/>
  <c r="D36" i="101"/>
  <c r="C36" i="101"/>
  <c r="AA36" i="102"/>
  <c r="Z36" i="102"/>
  <c r="Y36" i="102"/>
  <c r="X36" i="102"/>
  <c r="W36" i="102"/>
  <c r="V36" i="102"/>
  <c r="U36" i="102"/>
  <c r="T36" i="102"/>
  <c r="S36" i="102"/>
  <c r="R36" i="102"/>
  <c r="Q36" i="102"/>
  <c r="P36" i="102"/>
  <c r="O36" i="102"/>
  <c r="N36" i="102"/>
  <c r="M36" i="102"/>
  <c r="L36" i="102"/>
  <c r="K36" i="102"/>
  <c r="J36" i="102"/>
  <c r="I36" i="102"/>
  <c r="H36" i="102"/>
  <c r="G36" i="102"/>
  <c r="F36" i="102"/>
  <c r="E36" i="102"/>
  <c r="D36" i="102"/>
  <c r="C36" i="102"/>
  <c r="AA36" i="103"/>
  <c r="Z36" i="103"/>
  <c r="Y36" i="103"/>
  <c r="X36" i="103"/>
  <c r="W36" i="103"/>
  <c r="V36" i="103"/>
  <c r="U36" i="103"/>
  <c r="T36" i="103"/>
  <c r="S36" i="103"/>
  <c r="R36" i="103"/>
  <c r="Q36" i="103"/>
  <c r="P36" i="103"/>
  <c r="O36" i="103"/>
  <c r="N36" i="103"/>
  <c r="M36" i="103"/>
  <c r="L36" i="103"/>
  <c r="K36" i="103"/>
  <c r="J36" i="103"/>
  <c r="I36" i="103"/>
  <c r="H36" i="103"/>
  <c r="G36" i="103"/>
  <c r="F36" i="103"/>
  <c r="E36" i="103"/>
  <c r="D36" i="103"/>
  <c r="C36" i="103"/>
  <c r="AA36" i="104"/>
  <c r="Y36" i="104"/>
  <c r="X36" i="104"/>
  <c r="Z36" i="104" s="1"/>
  <c r="W36" i="104"/>
  <c r="V36" i="104"/>
  <c r="U36" i="104"/>
  <c r="T36" i="104"/>
  <c r="S36" i="104"/>
  <c r="R36" i="104"/>
  <c r="Q36" i="104"/>
  <c r="P36" i="104"/>
  <c r="O36" i="104"/>
  <c r="N36" i="104"/>
  <c r="M36" i="104"/>
  <c r="L36" i="104"/>
  <c r="K36" i="104"/>
  <c r="J36" i="104"/>
  <c r="I36" i="104"/>
  <c r="H36" i="104"/>
  <c r="G36" i="104"/>
  <c r="F36" i="104"/>
  <c r="E36" i="104"/>
  <c r="D36" i="104"/>
  <c r="C36" i="104"/>
  <c r="AA36" i="105"/>
  <c r="Y36" i="105"/>
  <c r="X36" i="105"/>
  <c r="Z36" i="105" s="1"/>
  <c r="W36" i="105"/>
  <c r="V36" i="105"/>
  <c r="U36" i="105"/>
  <c r="T36" i="105"/>
  <c r="S36" i="105"/>
  <c r="R36" i="105"/>
  <c r="Q36" i="105"/>
  <c r="P36" i="105"/>
  <c r="O36" i="105"/>
  <c r="N36" i="105"/>
  <c r="M36" i="105"/>
  <c r="L36" i="105"/>
  <c r="K36" i="105"/>
  <c r="J36" i="105"/>
  <c r="I36" i="105"/>
  <c r="H36" i="105"/>
  <c r="G36" i="105"/>
  <c r="F36" i="105"/>
  <c r="E36" i="105"/>
  <c r="D36" i="105"/>
  <c r="C36" i="105"/>
  <c r="AA36" i="106"/>
  <c r="Y36" i="106"/>
  <c r="X36" i="106"/>
  <c r="Z36" i="106" s="1"/>
  <c r="W36" i="106"/>
  <c r="V36" i="106"/>
  <c r="U36" i="106"/>
  <c r="T36" i="106"/>
  <c r="S36" i="106"/>
  <c r="R36" i="106"/>
  <c r="Q36" i="106"/>
  <c r="P36" i="106"/>
  <c r="O36" i="106"/>
  <c r="N36" i="106"/>
  <c r="M36" i="106"/>
  <c r="L36" i="106"/>
  <c r="K36" i="106"/>
  <c r="J36" i="106"/>
  <c r="I36" i="106"/>
  <c r="H36" i="106"/>
  <c r="G36" i="106"/>
  <c r="F36" i="106"/>
  <c r="E36" i="106"/>
  <c r="D36" i="106"/>
  <c r="C36" i="106"/>
  <c r="AA36" i="107"/>
  <c r="Y36" i="107"/>
  <c r="X36" i="107"/>
  <c r="Z36" i="107" s="1"/>
  <c r="W36" i="107"/>
  <c r="V36" i="107"/>
  <c r="U36" i="107"/>
  <c r="T36" i="107"/>
  <c r="S36" i="107"/>
  <c r="R36" i="107"/>
  <c r="Q36" i="107"/>
  <c r="P36" i="107"/>
  <c r="O36" i="107"/>
  <c r="N36" i="107"/>
  <c r="M36" i="107"/>
  <c r="L36" i="107"/>
  <c r="K36" i="107"/>
  <c r="J36" i="107"/>
  <c r="I36" i="107"/>
  <c r="H36" i="107"/>
  <c r="G36" i="107"/>
  <c r="F36" i="107"/>
  <c r="E36" i="107"/>
  <c r="D36" i="107"/>
  <c r="C36" i="107"/>
  <c r="AA36" i="108"/>
  <c r="Y36" i="108"/>
  <c r="X36" i="108"/>
  <c r="Z36" i="108" s="1"/>
  <c r="W36" i="108"/>
  <c r="V36" i="108"/>
  <c r="U36" i="108"/>
  <c r="T36" i="108"/>
  <c r="S36" i="108"/>
  <c r="R36" i="108"/>
  <c r="Q36" i="108"/>
  <c r="P36" i="108"/>
  <c r="O36" i="108"/>
  <c r="N36" i="108"/>
  <c r="M36" i="108"/>
  <c r="L36" i="108"/>
  <c r="K36" i="108"/>
  <c r="J36" i="108"/>
  <c r="I36" i="108"/>
  <c r="H36" i="108"/>
  <c r="G36" i="108"/>
  <c r="F36" i="108"/>
  <c r="E36" i="108"/>
  <c r="D36" i="108"/>
  <c r="C36" i="108"/>
  <c r="AA36" i="109"/>
  <c r="Y36" i="109"/>
  <c r="X36" i="109"/>
  <c r="Z36" i="109" s="1"/>
  <c r="W36" i="109"/>
  <c r="V36" i="109"/>
  <c r="U36" i="109"/>
  <c r="T36" i="109"/>
  <c r="S36" i="109"/>
  <c r="R36" i="109"/>
  <c r="Q36" i="109"/>
  <c r="P36" i="109"/>
  <c r="O36" i="109"/>
  <c r="N36" i="109"/>
  <c r="M36" i="109"/>
  <c r="L36" i="109"/>
  <c r="K36" i="109"/>
  <c r="J36" i="109"/>
  <c r="I36" i="109"/>
  <c r="H36" i="109"/>
  <c r="G36" i="109"/>
  <c r="F36" i="109"/>
  <c r="E36" i="109"/>
  <c r="D36" i="109"/>
  <c r="C36" i="109"/>
  <c r="AA36" i="110"/>
  <c r="Y36" i="110"/>
  <c r="X36" i="110"/>
  <c r="Z36" i="110" s="1"/>
  <c r="W36" i="110"/>
  <c r="V36" i="110"/>
  <c r="U36" i="110"/>
  <c r="T36" i="110"/>
  <c r="S36" i="110"/>
  <c r="R36" i="110"/>
  <c r="Q36" i="110"/>
  <c r="P36" i="110"/>
  <c r="O36" i="110"/>
  <c r="N36" i="110"/>
  <c r="M36" i="110"/>
  <c r="L36" i="110"/>
  <c r="K36" i="110"/>
  <c r="J36" i="110"/>
  <c r="I36" i="110"/>
  <c r="H36" i="110"/>
  <c r="G36" i="110"/>
  <c r="F36" i="110"/>
  <c r="E36" i="110"/>
  <c r="D36" i="110"/>
  <c r="C36" i="110"/>
  <c r="AA36" i="111"/>
  <c r="Y36" i="111"/>
  <c r="X36" i="111"/>
  <c r="Z36" i="111" s="1"/>
  <c r="W36" i="111"/>
  <c r="V36" i="111"/>
  <c r="U36" i="111"/>
  <c r="T36" i="111"/>
  <c r="S36" i="111"/>
  <c r="R36" i="111"/>
  <c r="Q36" i="111"/>
  <c r="P36" i="111"/>
  <c r="O36" i="111"/>
  <c r="N36" i="111"/>
  <c r="M36" i="111"/>
  <c r="L36" i="111"/>
  <c r="K36" i="111"/>
  <c r="J36" i="111"/>
  <c r="I36" i="111"/>
  <c r="H36" i="111"/>
  <c r="G36" i="111"/>
  <c r="F36" i="111"/>
  <c r="E36" i="111"/>
  <c r="D36" i="111"/>
  <c r="C36" i="111"/>
  <c r="AA36" i="112"/>
  <c r="Y36" i="112"/>
  <c r="X36" i="112"/>
  <c r="Z36" i="112" s="1"/>
  <c r="W36" i="112"/>
  <c r="V36" i="112"/>
  <c r="U36" i="112"/>
  <c r="T36" i="112"/>
  <c r="S36" i="112"/>
  <c r="R36" i="112"/>
  <c r="Q36" i="112"/>
  <c r="P36" i="112"/>
  <c r="O36" i="112"/>
  <c r="N36" i="112"/>
  <c r="M36" i="112"/>
  <c r="L36" i="112"/>
  <c r="K36" i="112"/>
  <c r="J36" i="112"/>
  <c r="I36" i="112"/>
  <c r="H36" i="112"/>
  <c r="G36" i="112"/>
  <c r="F36" i="112"/>
  <c r="E36" i="112"/>
  <c r="D36" i="112"/>
  <c r="C36" i="112"/>
  <c r="AA36" i="113"/>
  <c r="Y36" i="113"/>
  <c r="X36" i="113"/>
  <c r="Z36" i="113" s="1"/>
  <c r="W36" i="113"/>
  <c r="V36" i="113"/>
  <c r="U36" i="113"/>
  <c r="T36" i="113"/>
  <c r="S36" i="113"/>
  <c r="R36" i="113"/>
  <c r="Q36" i="113"/>
  <c r="P36" i="113"/>
  <c r="O36" i="113"/>
  <c r="N36" i="113"/>
  <c r="M36" i="113"/>
  <c r="L36" i="113"/>
  <c r="K36" i="113"/>
  <c r="J36" i="113"/>
  <c r="I36" i="113"/>
  <c r="H36" i="113"/>
  <c r="G36" i="113"/>
  <c r="F36" i="113"/>
  <c r="E36" i="113"/>
  <c r="D36" i="113"/>
  <c r="C36" i="113"/>
  <c r="AA36" i="114"/>
  <c r="Y36" i="114"/>
  <c r="X36" i="114"/>
  <c r="Z36" i="114" s="1"/>
  <c r="W36" i="114"/>
  <c r="V36" i="114"/>
  <c r="U36" i="114"/>
  <c r="T36" i="114"/>
  <c r="S36" i="114"/>
  <c r="R36" i="114"/>
  <c r="Q36" i="114"/>
  <c r="P36" i="114"/>
  <c r="O36" i="114"/>
  <c r="N36" i="114"/>
  <c r="M36" i="114"/>
  <c r="L36" i="114"/>
  <c r="K36" i="114"/>
  <c r="J36" i="114"/>
  <c r="I36" i="114"/>
  <c r="H36" i="114"/>
  <c r="G36" i="114"/>
  <c r="F36" i="114"/>
  <c r="E36" i="114"/>
  <c r="D36" i="114"/>
  <c r="C36" i="114"/>
  <c r="AA36" i="115"/>
  <c r="Z36" i="115"/>
  <c r="Y36" i="115"/>
  <c r="X36" i="115"/>
  <c r="W36" i="115"/>
  <c r="V36" i="115"/>
  <c r="U36" i="115"/>
  <c r="T36" i="115"/>
  <c r="S36" i="115"/>
  <c r="R36" i="115"/>
  <c r="Q36" i="115"/>
  <c r="P36" i="115"/>
  <c r="O36" i="115"/>
  <c r="N36" i="115"/>
  <c r="M36" i="115"/>
  <c r="L36" i="115"/>
  <c r="K36" i="115"/>
  <c r="J36" i="115"/>
  <c r="I36" i="115"/>
  <c r="H36" i="115"/>
  <c r="G36" i="115"/>
  <c r="F36" i="115"/>
  <c r="E36" i="115"/>
  <c r="D36" i="115"/>
  <c r="C36" i="115"/>
  <c r="AA36" i="116"/>
  <c r="Y36" i="116"/>
  <c r="X36" i="116"/>
  <c r="Z36" i="116" s="1"/>
  <c r="W36" i="116"/>
  <c r="V36" i="116"/>
  <c r="U36" i="116"/>
  <c r="T36" i="116"/>
  <c r="S36" i="116"/>
  <c r="R36" i="116"/>
  <c r="Q36" i="116"/>
  <c r="P36" i="116"/>
  <c r="O36" i="116"/>
  <c r="N36" i="116"/>
  <c r="M36" i="116"/>
  <c r="L36" i="116"/>
  <c r="K36" i="116"/>
  <c r="J36" i="116"/>
  <c r="I36" i="116"/>
  <c r="H36" i="116"/>
  <c r="G36" i="116"/>
  <c r="F36" i="116"/>
  <c r="E36" i="116"/>
  <c r="D36" i="116"/>
  <c r="C36" i="116"/>
  <c r="AA36" i="117"/>
  <c r="Y36" i="117"/>
  <c r="X36" i="117"/>
  <c r="Z36" i="117" s="1"/>
  <c r="W36" i="117"/>
  <c r="V36" i="117"/>
  <c r="U36" i="117"/>
  <c r="T36" i="117"/>
  <c r="S36" i="117"/>
  <c r="R36" i="117"/>
  <c r="Q36" i="117"/>
  <c r="P36" i="117"/>
  <c r="O36" i="117"/>
  <c r="N36" i="117"/>
  <c r="M36" i="117"/>
  <c r="L36" i="117"/>
  <c r="K36" i="117"/>
  <c r="J36" i="117"/>
  <c r="I36" i="117"/>
  <c r="H36" i="117"/>
  <c r="G36" i="117"/>
  <c r="F36" i="117"/>
  <c r="E36" i="117"/>
  <c r="D36" i="117"/>
  <c r="C36" i="117"/>
  <c r="AA36" i="118"/>
  <c r="Z36" i="118"/>
  <c r="Y36" i="118"/>
  <c r="X36" i="118"/>
  <c r="W36" i="118"/>
  <c r="V36" i="118"/>
  <c r="U36" i="118"/>
  <c r="T36" i="118"/>
  <c r="S36" i="118"/>
  <c r="R36" i="118"/>
  <c r="Q36" i="118"/>
  <c r="P36" i="118"/>
  <c r="O36" i="118"/>
  <c r="N36" i="118"/>
  <c r="M36" i="118"/>
  <c r="L36" i="118"/>
  <c r="K36" i="118"/>
  <c r="J36" i="118"/>
  <c r="I36" i="118"/>
  <c r="H36" i="118"/>
  <c r="G36" i="118"/>
  <c r="F36" i="118"/>
  <c r="E36" i="118"/>
  <c r="D36" i="118"/>
  <c r="C36" i="118"/>
  <c r="AA36" i="119"/>
  <c r="Z36" i="119"/>
  <c r="Y36" i="119"/>
  <c r="X36" i="119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AA36" i="120"/>
  <c r="Y36" i="120"/>
  <c r="X36" i="120"/>
  <c r="Z36" i="120" s="1"/>
  <c r="W36" i="120"/>
  <c r="V36" i="120"/>
  <c r="U36" i="120"/>
  <c r="T36" i="120"/>
  <c r="S36" i="120"/>
  <c r="R36" i="120"/>
  <c r="Q36" i="120"/>
  <c r="P36" i="120"/>
  <c r="O36" i="120"/>
  <c r="N36" i="120"/>
  <c r="M36" i="120"/>
  <c r="L36" i="120"/>
  <c r="K36" i="120"/>
  <c r="J36" i="120"/>
  <c r="I36" i="120"/>
  <c r="H36" i="120"/>
  <c r="G36" i="120"/>
  <c r="F36" i="120"/>
  <c r="E36" i="120"/>
  <c r="D36" i="120"/>
  <c r="C36" i="120"/>
  <c r="AA36" i="121"/>
  <c r="Y36" i="121"/>
  <c r="X36" i="121"/>
  <c r="Z36" i="121" s="1"/>
  <c r="W36" i="121"/>
  <c r="V36" i="121"/>
  <c r="U36" i="121"/>
  <c r="T36" i="121"/>
  <c r="S36" i="121"/>
  <c r="R36" i="121"/>
  <c r="Q36" i="121"/>
  <c r="P36" i="121"/>
  <c r="O36" i="121"/>
  <c r="N36" i="121"/>
  <c r="M36" i="121"/>
  <c r="L36" i="121"/>
  <c r="K36" i="121"/>
  <c r="J36" i="121"/>
  <c r="I36" i="121"/>
  <c r="H36" i="121"/>
  <c r="G36" i="121"/>
  <c r="F36" i="121"/>
  <c r="E36" i="121"/>
  <c r="D36" i="121"/>
  <c r="C36" i="121"/>
  <c r="AA36" i="122"/>
  <c r="Y36" i="122"/>
  <c r="X36" i="122"/>
  <c r="Z36" i="122" s="1"/>
  <c r="W36" i="122"/>
  <c r="V36" i="122"/>
  <c r="U36" i="122"/>
  <c r="T36" i="122"/>
  <c r="S36" i="122"/>
  <c r="R36" i="122"/>
  <c r="Q36" i="122"/>
  <c r="P36" i="122"/>
  <c r="O36" i="122"/>
  <c r="N36" i="122"/>
  <c r="M36" i="122"/>
  <c r="L36" i="122"/>
  <c r="K36" i="122"/>
  <c r="J36" i="122"/>
  <c r="I36" i="122"/>
  <c r="H36" i="122"/>
  <c r="G36" i="122"/>
  <c r="F36" i="122"/>
  <c r="E36" i="122"/>
  <c r="D36" i="122"/>
  <c r="C36" i="122"/>
  <c r="AA36" i="123"/>
  <c r="Y36" i="123"/>
  <c r="X36" i="123"/>
  <c r="Z36" i="123" s="1"/>
  <c r="W36" i="123"/>
  <c r="V36" i="123"/>
  <c r="U36" i="123"/>
  <c r="T36" i="123"/>
  <c r="S36" i="123"/>
  <c r="R36" i="123"/>
  <c r="Q36" i="123"/>
  <c r="P36" i="123"/>
  <c r="O36" i="123"/>
  <c r="N36" i="123"/>
  <c r="M36" i="123"/>
  <c r="L36" i="123"/>
  <c r="K36" i="123"/>
  <c r="J36" i="123"/>
  <c r="I36" i="123"/>
  <c r="H36" i="123"/>
  <c r="G36" i="123"/>
  <c r="F36" i="123"/>
  <c r="E36" i="123"/>
  <c r="D36" i="123"/>
  <c r="C36" i="123"/>
  <c r="AA36" i="124"/>
  <c r="Y36" i="124"/>
  <c r="X36" i="124"/>
  <c r="Z36" i="124" s="1"/>
  <c r="W36" i="124"/>
  <c r="V36" i="124"/>
  <c r="U36" i="124"/>
  <c r="T36" i="124"/>
  <c r="S36" i="124"/>
  <c r="R36" i="124"/>
  <c r="Q36" i="124"/>
  <c r="P36" i="124"/>
  <c r="O36" i="124"/>
  <c r="N36" i="124"/>
  <c r="M36" i="124"/>
  <c r="L36" i="124"/>
  <c r="K36" i="124"/>
  <c r="J36" i="124"/>
  <c r="I36" i="124"/>
  <c r="H36" i="124"/>
  <c r="G36" i="124"/>
  <c r="F36" i="124"/>
  <c r="E36" i="124"/>
  <c r="D36" i="124"/>
  <c r="C36" i="124"/>
  <c r="AA36" i="125"/>
  <c r="Y36" i="125"/>
  <c r="X36" i="125"/>
  <c r="Z36" i="125" s="1"/>
  <c r="W36" i="125"/>
  <c r="V36" i="125"/>
  <c r="U36" i="125"/>
  <c r="T36" i="125"/>
  <c r="S36" i="125"/>
  <c r="R36" i="125"/>
  <c r="Q36" i="125"/>
  <c r="P36" i="125"/>
  <c r="O36" i="125"/>
  <c r="N36" i="125"/>
  <c r="M36" i="125"/>
  <c r="L36" i="125"/>
  <c r="K36" i="125"/>
  <c r="J36" i="125"/>
  <c r="I36" i="125"/>
  <c r="H36" i="125"/>
  <c r="G36" i="125"/>
  <c r="F36" i="125"/>
  <c r="E36" i="125"/>
  <c r="D36" i="125"/>
  <c r="C36" i="125"/>
  <c r="AA36" i="126"/>
  <c r="Y36" i="126"/>
  <c r="X36" i="126"/>
  <c r="Z36" i="126" s="1"/>
  <c r="W36" i="126"/>
  <c r="V36" i="126"/>
  <c r="U36" i="126"/>
  <c r="T36" i="126"/>
  <c r="S36" i="126"/>
  <c r="R36" i="126"/>
  <c r="Q36" i="126"/>
  <c r="P36" i="126"/>
  <c r="O36" i="126"/>
  <c r="N36" i="126"/>
  <c r="M36" i="126"/>
  <c r="L36" i="126"/>
  <c r="K36" i="126"/>
  <c r="J36" i="126"/>
  <c r="I36" i="126"/>
  <c r="H36" i="126"/>
  <c r="G36" i="126"/>
  <c r="F36" i="126"/>
  <c r="E36" i="126"/>
  <c r="D36" i="126"/>
  <c r="C36" i="126"/>
  <c r="AA36" i="127"/>
  <c r="Y36" i="127"/>
  <c r="X36" i="127"/>
  <c r="Z36" i="127" s="1"/>
  <c r="W36" i="127"/>
  <c r="V36" i="127"/>
  <c r="U36" i="127"/>
  <c r="T36" i="127"/>
  <c r="S36" i="127"/>
  <c r="R36" i="127"/>
  <c r="Q36" i="127"/>
  <c r="P36" i="127"/>
  <c r="O36" i="127"/>
  <c r="N36" i="127"/>
  <c r="M36" i="127"/>
  <c r="L36" i="127"/>
  <c r="K36" i="127"/>
  <c r="J36" i="127"/>
  <c r="I36" i="127"/>
  <c r="H36" i="127"/>
  <c r="G36" i="127"/>
  <c r="F36" i="127"/>
  <c r="E36" i="127"/>
  <c r="D36" i="127"/>
  <c r="C36" i="127"/>
  <c r="AA36" i="128"/>
  <c r="Y36" i="128"/>
  <c r="X36" i="128"/>
  <c r="Z36" i="128" s="1"/>
  <c r="W36" i="128"/>
  <c r="V36" i="128"/>
  <c r="U36" i="128"/>
  <c r="T36" i="128"/>
  <c r="S36" i="128"/>
  <c r="R36" i="128"/>
  <c r="Q36" i="128"/>
  <c r="P36" i="128"/>
  <c r="O36" i="128"/>
  <c r="N36" i="128"/>
  <c r="M36" i="128"/>
  <c r="L36" i="128"/>
  <c r="K36" i="128"/>
  <c r="J36" i="128"/>
  <c r="I36" i="128"/>
  <c r="H36" i="128"/>
  <c r="G36" i="128"/>
  <c r="F36" i="128"/>
  <c r="E36" i="128"/>
  <c r="D36" i="128"/>
  <c r="C36" i="128"/>
  <c r="AA36" i="129"/>
  <c r="Y36" i="129"/>
  <c r="X36" i="129"/>
  <c r="Z36" i="129" s="1"/>
  <c r="W36" i="129"/>
  <c r="V36" i="129"/>
  <c r="U36" i="129"/>
  <c r="T36" i="129"/>
  <c r="S36" i="129"/>
  <c r="R36" i="129"/>
  <c r="Q36" i="129"/>
  <c r="P36" i="129"/>
  <c r="O36" i="129"/>
  <c r="N36" i="129"/>
  <c r="M36" i="129"/>
  <c r="L36" i="129"/>
  <c r="K36" i="129"/>
  <c r="J36" i="129"/>
  <c r="I36" i="129"/>
  <c r="H36" i="129"/>
  <c r="G36" i="129"/>
  <c r="F36" i="129"/>
  <c r="E36" i="129"/>
  <c r="D36" i="129"/>
  <c r="C36" i="129"/>
  <c r="AA36" i="130"/>
  <c r="Y36" i="130"/>
  <c r="X36" i="130"/>
  <c r="Z36" i="130" s="1"/>
  <c r="W36" i="130"/>
  <c r="V36" i="130"/>
  <c r="U36" i="130"/>
  <c r="T36" i="130"/>
  <c r="S36" i="130"/>
  <c r="R36" i="130"/>
  <c r="Q36" i="130"/>
  <c r="P36" i="130"/>
  <c r="O36" i="130"/>
  <c r="N36" i="130"/>
  <c r="M36" i="130"/>
  <c r="L36" i="130"/>
  <c r="K36" i="130"/>
  <c r="J36" i="130"/>
  <c r="I36" i="130"/>
  <c r="H36" i="130"/>
  <c r="G36" i="130"/>
  <c r="F36" i="130"/>
  <c r="E36" i="130"/>
  <c r="D36" i="130"/>
  <c r="C36" i="130"/>
  <c r="AA36" i="131"/>
  <c r="Y36" i="131"/>
  <c r="X36" i="131"/>
  <c r="Z36" i="131" s="1"/>
  <c r="W36" i="131"/>
  <c r="V36" i="131"/>
  <c r="U36" i="131"/>
  <c r="T36" i="131"/>
  <c r="S36" i="131"/>
  <c r="R36" i="131"/>
  <c r="Q36" i="131"/>
  <c r="P36" i="131"/>
  <c r="O36" i="131"/>
  <c r="N36" i="131"/>
  <c r="M36" i="131"/>
  <c r="L36" i="131"/>
  <c r="K36" i="131"/>
  <c r="J36" i="131"/>
  <c r="I36" i="131"/>
  <c r="H36" i="131"/>
  <c r="G36" i="131"/>
  <c r="F36" i="131"/>
  <c r="E36" i="131"/>
  <c r="D36" i="131"/>
  <c r="C36" i="131"/>
  <c r="AA36" i="132"/>
  <c r="Y36" i="132"/>
  <c r="X36" i="132"/>
  <c r="Z36" i="132" s="1"/>
  <c r="W36" i="132"/>
  <c r="V36" i="132"/>
  <c r="U36" i="132"/>
  <c r="T36" i="132"/>
  <c r="S36" i="132"/>
  <c r="R36" i="132"/>
  <c r="Q36" i="132"/>
  <c r="P36" i="132"/>
  <c r="O36" i="132"/>
  <c r="N36" i="132"/>
  <c r="M36" i="132"/>
  <c r="L36" i="132"/>
  <c r="K36" i="132"/>
  <c r="J36" i="132"/>
  <c r="I36" i="132"/>
  <c r="H36" i="132"/>
  <c r="G36" i="132"/>
  <c r="F36" i="132"/>
  <c r="E36" i="132"/>
  <c r="D36" i="132"/>
  <c r="C36" i="132"/>
  <c r="AA36" i="133"/>
  <c r="Y36" i="133"/>
  <c r="X36" i="133"/>
  <c r="Z36" i="133" s="1"/>
  <c r="W36" i="133"/>
  <c r="V36" i="133"/>
  <c r="U36" i="133"/>
  <c r="T36" i="133"/>
  <c r="S36" i="133"/>
  <c r="R36" i="133"/>
  <c r="Q36" i="133"/>
  <c r="P36" i="133"/>
  <c r="O36" i="133"/>
  <c r="N36" i="133"/>
  <c r="M36" i="133"/>
  <c r="L36" i="133"/>
  <c r="K36" i="133"/>
  <c r="J36" i="133"/>
  <c r="I36" i="133"/>
  <c r="H36" i="133"/>
  <c r="G36" i="133"/>
  <c r="F36" i="133"/>
  <c r="E36" i="133"/>
  <c r="D36" i="133"/>
  <c r="C36" i="133"/>
  <c r="AA36" i="134"/>
  <c r="Y36" i="134"/>
  <c r="X36" i="134"/>
  <c r="Z36" i="134" s="1"/>
  <c r="W36" i="134"/>
  <c r="V36" i="134"/>
  <c r="U36" i="134"/>
  <c r="T36" i="134"/>
  <c r="S36" i="134"/>
  <c r="R36" i="134"/>
  <c r="Q36" i="134"/>
  <c r="P36" i="134"/>
  <c r="O36" i="134"/>
  <c r="N36" i="134"/>
  <c r="M36" i="134"/>
  <c r="L36" i="134"/>
  <c r="K36" i="134"/>
  <c r="J36" i="134"/>
  <c r="I36" i="134"/>
  <c r="H36" i="134"/>
  <c r="G36" i="134"/>
  <c r="F36" i="134"/>
  <c r="E36" i="134"/>
  <c r="D36" i="134"/>
  <c r="C36" i="134"/>
  <c r="AA36" i="135"/>
  <c r="Y36" i="135"/>
  <c r="X36" i="135"/>
  <c r="Z36" i="135" s="1"/>
  <c r="W36" i="135"/>
  <c r="V36" i="135"/>
  <c r="U36" i="135"/>
  <c r="T36" i="135"/>
  <c r="S36" i="135"/>
  <c r="R36" i="135"/>
  <c r="Q36" i="135"/>
  <c r="P36" i="135"/>
  <c r="O36" i="135"/>
  <c r="N36" i="135"/>
  <c r="M36" i="135"/>
  <c r="L36" i="135"/>
  <c r="K36" i="135"/>
  <c r="J36" i="135"/>
  <c r="I36" i="135"/>
  <c r="H36" i="135"/>
  <c r="G36" i="135"/>
  <c r="F36" i="135"/>
  <c r="E36" i="135"/>
  <c r="D36" i="135"/>
  <c r="C36" i="135"/>
  <c r="AA36" i="136"/>
  <c r="Y36" i="136"/>
  <c r="X36" i="136"/>
  <c r="Z36" i="136" s="1"/>
  <c r="W36" i="136"/>
  <c r="V36" i="136"/>
  <c r="U36" i="136"/>
  <c r="T36" i="136"/>
  <c r="S36" i="136"/>
  <c r="R36" i="136"/>
  <c r="Q36" i="136"/>
  <c r="P36" i="136"/>
  <c r="O36" i="136"/>
  <c r="N36" i="136"/>
  <c r="M36" i="136"/>
  <c r="L36" i="136"/>
  <c r="K36" i="136"/>
  <c r="J36" i="136"/>
  <c r="I36" i="136"/>
  <c r="H36" i="136"/>
  <c r="G36" i="136"/>
  <c r="F36" i="136"/>
  <c r="E36" i="136"/>
  <c r="D36" i="136"/>
  <c r="C36" i="136"/>
  <c r="AA36" i="137"/>
  <c r="Y36" i="137"/>
  <c r="X36" i="137"/>
  <c r="Z36" i="137" s="1"/>
  <c r="W36" i="137"/>
  <c r="V36" i="137"/>
  <c r="U36" i="137"/>
  <c r="T36" i="137"/>
  <c r="S36" i="137"/>
  <c r="R36" i="137"/>
  <c r="Q36" i="137"/>
  <c r="P36" i="137"/>
  <c r="O36" i="137"/>
  <c r="N36" i="137"/>
  <c r="M36" i="137"/>
  <c r="L36" i="137"/>
  <c r="K36" i="137"/>
  <c r="J36" i="137"/>
  <c r="I36" i="137"/>
  <c r="H36" i="137"/>
  <c r="G36" i="137"/>
  <c r="F36" i="137"/>
  <c r="E36" i="137"/>
  <c r="D36" i="137"/>
  <c r="C36" i="137"/>
  <c r="AA36" i="138"/>
  <c r="Y36" i="138"/>
  <c r="X36" i="138"/>
  <c r="Z36" i="138" s="1"/>
  <c r="W36" i="138"/>
  <c r="V36" i="138"/>
  <c r="U36" i="138"/>
  <c r="T36" i="138"/>
  <c r="S36" i="138"/>
  <c r="R36" i="138"/>
  <c r="Q36" i="138"/>
  <c r="P36" i="138"/>
  <c r="O36" i="138"/>
  <c r="N36" i="138"/>
  <c r="M36" i="138"/>
  <c r="L36" i="138"/>
  <c r="K36" i="138"/>
  <c r="J36" i="138"/>
  <c r="I36" i="138"/>
  <c r="H36" i="138"/>
  <c r="G36" i="138"/>
  <c r="F36" i="138"/>
  <c r="E36" i="138"/>
  <c r="D36" i="138"/>
  <c r="C36" i="138"/>
  <c r="AA36" i="139"/>
  <c r="Y36" i="139"/>
  <c r="X36" i="139"/>
  <c r="Z36" i="139" s="1"/>
  <c r="W36" i="139"/>
  <c r="V36" i="139"/>
  <c r="U36" i="139"/>
  <c r="T36" i="139"/>
  <c r="S36" i="139"/>
  <c r="R36" i="139"/>
  <c r="Q36" i="139"/>
  <c r="P36" i="139"/>
  <c r="O36" i="139"/>
  <c r="N36" i="139"/>
  <c r="M36" i="139"/>
  <c r="L36" i="139"/>
  <c r="K36" i="139"/>
  <c r="J36" i="139"/>
  <c r="I36" i="139"/>
  <c r="H36" i="139"/>
  <c r="G36" i="139"/>
  <c r="F36" i="139"/>
  <c r="E36" i="139"/>
  <c r="D36" i="139"/>
  <c r="C36" i="139"/>
  <c r="AA36" i="140"/>
  <c r="Y36" i="140"/>
  <c r="X36" i="140"/>
  <c r="Z36" i="140" s="1"/>
  <c r="W36" i="140"/>
  <c r="V36" i="140"/>
  <c r="U36" i="140"/>
  <c r="T36" i="140"/>
  <c r="S36" i="140"/>
  <c r="R36" i="140"/>
  <c r="Q36" i="140"/>
  <c r="P36" i="140"/>
  <c r="O36" i="140"/>
  <c r="N36" i="140"/>
  <c r="M36" i="140"/>
  <c r="L36" i="140"/>
  <c r="K36" i="140"/>
  <c r="J36" i="140"/>
  <c r="I36" i="140"/>
  <c r="H36" i="140"/>
  <c r="G36" i="140"/>
  <c r="F36" i="140"/>
  <c r="E36" i="140"/>
  <c r="D36" i="140"/>
  <c r="C36" i="140"/>
  <c r="AA36" i="141"/>
  <c r="Y36" i="141"/>
  <c r="X36" i="141"/>
  <c r="Z36" i="141" s="1"/>
  <c r="W36" i="141"/>
  <c r="V36" i="141"/>
  <c r="U36" i="141"/>
  <c r="T36" i="141"/>
  <c r="S36" i="141"/>
  <c r="R36" i="141"/>
  <c r="Q36" i="141"/>
  <c r="P36" i="141"/>
  <c r="O36" i="141"/>
  <c r="N36" i="141"/>
  <c r="M36" i="141"/>
  <c r="L36" i="141"/>
  <c r="K36" i="141"/>
  <c r="J36" i="141"/>
  <c r="I36" i="141"/>
  <c r="H36" i="141"/>
  <c r="G36" i="141"/>
  <c r="F36" i="141"/>
  <c r="E36" i="141"/>
  <c r="D36" i="141"/>
  <c r="C36" i="141"/>
  <c r="AA36" i="142"/>
  <c r="Z36" i="142"/>
  <c r="Y36" i="142"/>
  <c r="X36" i="142"/>
  <c r="W36" i="142"/>
  <c r="V36" i="142"/>
  <c r="U36" i="142"/>
  <c r="T36" i="142"/>
  <c r="S36" i="142"/>
  <c r="R36" i="142"/>
  <c r="Q36" i="142"/>
  <c r="P36" i="142"/>
  <c r="O36" i="142"/>
  <c r="N36" i="142"/>
  <c r="M36" i="142"/>
  <c r="L36" i="142"/>
  <c r="K36" i="142"/>
  <c r="J36" i="142"/>
  <c r="I36" i="142"/>
  <c r="H36" i="142"/>
  <c r="G36" i="142"/>
  <c r="F36" i="142"/>
  <c r="E36" i="142"/>
  <c r="D36" i="142"/>
  <c r="C36" i="142"/>
  <c r="AA36" i="143"/>
  <c r="Z36" i="143"/>
  <c r="Y36" i="143"/>
  <c r="X36" i="143"/>
  <c r="W36" i="143"/>
  <c r="V36" i="143"/>
  <c r="U36" i="143"/>
  <c r="T36" i="143"/>
  <c r="S36" i="143"/>
  <c r="R36" i="143"/>
  <c r="Q36" i="143"/>
  <c r="P36" i="143"/>
  <c r="O36" i="143"/>
  <c r="N36" i="143"/>
  <c r="M36" i="143"/>
  <c r="L36" i="143"/>
  <c r="K36" i="143"/>
  <c r="J36" i="143"/>
  <c r="I36" i="143"/>
  <c r="H36" i="143"/>
  <c r="G36" i="143"/>
  <c r="F36" i="143"/>
  <c r="E36" i="143"/>
  <c r="D36" i="143"/>
  <c r="C36" i="143"/>
  <c r="AA36" i="144"/>
  <c r="Y36" i="144"/>
  <c r="X36" i="144"/>
  <c r="Z36" i="144" s="1"/>
  <c r="W36" i="144"/>
  <c r="V36" i="144"/>
  <c r="U36" i="144"/>
  <c r="T36" i="144"/>
  <c r="S36" i="144"/>
  <c r="R36" i="144"/>
  <c r="Q36" i="144"/>
  <c r="P36" i="144"/>
  <c r="O36" i="144"/>
  <c r="N36" i="144"/>
  <c r="M36" i="144"/>
  <c r="L36" i="144"/>
  <c r="K36" i="144"/>
  <c r="J36" i="144"/>
  <c r="I36" i="144"/>
  <c r="H36" i="144"/>
  <c r="G36" i="144"/>
  <c r="F36" i="144"/>
  <c r="E36" i="144"/>
  <c r="D36" i="144"/>
  <c r="C36" i="144"/>
  <c r="AA36" i="145"/>
  <c r="Z36" i="145"/>
  <c r="Y36" i="145"/>
  <c r="X36" i="145"/>
  <c r="W36" i="145"/>
  <c r="V36" i="145"/>
  <c r="U36" i="145"/>
  <c r="T36" i="145"/>
  <c r="S36" i="145"/>
  <c r="R36" i="145"/>
  <c r="Q36" i="145"/>
  <c r="P36" i="145"/>
  <c r="O36" i="145"/>
  <c r="N36" i="145"/>
  <c r="M36" i="145"/>
  <c r="L36" i="145"/>
  <c r="K36" i="145"/>
  <c r="J36" i="145"/>
  <c r="I36" i="145"/>
  <c r="H36" i="145"/>
  <c r="G36" i="145"/>
  <c r="F36" i="145"/>
  <c r="E36" i="145"/>
  <c r="D36" i="145"/>
  <c r="C36" i="145"/>
  <c r="AA36" i="146"/>
  <c r="Y36" i="146"/>
  <c r="X36" i="146"/>
  <c r="Z36" i="146" s="1"/>
  <c r="W36" i="146"/>
  <c r="V36" i="146"/>
  <c r="U36" i="146"/>
  <c r="T36" i="146"/>
  <c r="S36" i="146"/>
  <c r="R36" i="146"/>
  <c r="Q36" i="146"/>
  <c r="P36" i="146"/>
  <c r="O36" i="146"/>
  <c r="N36" i="146"/>
  <c r="M36" i="146"/>
  <c r="L36" i="146"/>
  <c r="K36" i="146"/>
  <c r="J36" i="146"/>
  <c r="I36" i="146"/>
  <c r="H36" i="146"/>
  <c r="G36" i="146"/>
  <c r="F36" i="146"/>
  <c r="E36" i="146"/>
  <c r="D36" i="146"/>
  <c r="C36" i="146"/>
  <c r="AA36" i="147"/>
  <c r="Z36" i="147"/>
  <c r="Y36" i="147"/>
  <c r="X36" i="147"/>
  <c r="W36" i="147"/>
  <c r="V36" i="147"/>
  <c r="U36" i="147"/>
  <c r="T36" i="147"/>
  <c r="S36" i="147"/>
  <c r="R36" i="147"/>
  <c r="Q36" i="147"/>
  <c r="P36" i="147"/>
  <c r="O36" i="147"/>
  <c r="N36" i="147"/>
  <c r="M36" i="147"/>
  <c r="L36" i="147"/>
  <c r="K36" i="147"/>
  <c r="J36" i="147"/>
  <c r="I36" i="147"/>
  <c r="H36" i="147"/>
  <c r="G36" i="147"/>
  <c r="F36" i="147"/>
  <c r="E36" i="147"/>
  <c r="D36" i="147"/>
  <c r="C36" i="147"/>
  <c r="AA36" i="148"/>
  <c r="Y36" i="148"/>
  <c r="X36" i="148"/>
  <c r="Z36" i="148" s="1"/>
  <c r="W36" i="148"/>
  <c r="V36" i="148"/>
  <c r="U36" i="148"/>
  <c r="T36" i="148"/>
  <c r="S36" i="148"/>
  <c r="R36" i="148"/>
  <c r="Q36" i="148"/>
  <c r="P36" i="148"/>
  <c r="O36" i="148"/>
  <c r="N36" i="148"/>
  <c r="M36" i="148"/>
  <c r="L36" i="148"/>
  <c r="K36" i="148"/>
  <c r="J36" i="148"/>
  <c r="I36" i="148"/>
  <c r="H36" i="148"/>
  <c r="G36" i="148"/>
  <c r="F36" i="148"/>
  <c r="E36" i="148"/>
  <c r="D36" i="148"/>
  <c r="C36" i="148"/>
  <c r="AA36" i="149"/>
  <c r="Y36" i="149"/>
  <c r="X36" i="149"/>
  <c r="Z36" i="149" s="1"/>
  <c r="W36" i="149"/>
  <c r="V36" i="149"/>
  <c r="U36" i="149"/>
  <c r="T36" i="149"/>
  <c r="S36" i="149"/>
  <c r="R36" i="149"/>
  <c r="Q36" i="149"/>
  <c r="P36" i="149"/>
  <c r="O36" i="149"/>
  <c r="N36" i="149"/>
  <c r="M36" i="149"/>
  <c r="L36" i="149"/>
  <c r="K36" i="149"/>
  <c r="J36" i="149"/>
  <c r="I36" i="149"/>
  <c r="H36" i="149"/>
  <c r="G36" i="149"/>
  <c r="F36" i="149"/>
  <c r="E36" i="149"/>
  <c r="D36" i="149"/>
  <c r="C36" i="149"/>
  <c r="AA36" i="150"/>
  <c r="Y36" i="150"/>
  <c r="X36" i="150"/>
  <c r="Z36" i="150" s="1"/>
  <c r="W36" i="150"/>
  <c r="V36" i="150"/>
  <c r="U36" i="150"/>
  <c r="T36" i="150"/>
  <c r="S36" i="150"/>
  <c r="R36" i="150"/>
  <c r="Q36" i="150"/>
  <c r="P36" i="150"/>
  <c r="O36" i="150"/>
  <c r="N36" i="150"/>
  <c r="M36" i="150"/>
  <c r="L36" i="150"/>
  <c r="K36" i="150"/>
  <c r="J36" i="150"/>
  <c r="I36" i="150"/>
  <c r="H36" i="150"/>
  <c r="G36" i="150"/>
  <c r="F36" i="150"/>
  <c r="E36" i="150"/>
  <c r="D36" i="150"/>
  <c r="C36" i="150"/>
  <c r="AA36" i="151"/>
  <c r="Y36" i="151"/>
  <c r="Z36" i="151" s="1"/>
  <c r="X36" i="151"/>
  <c r="W36" i="151"/>
  <c r="V36" i="151"/>
  <c r="U36" i="151"/>
  <c r="T36" i="151"/>
  <c r="S36" i="151"/>
  <c r="R36" i="151"/>
  <c r="Q36" i="151"/>
  <c r="P36" i="151"/>
  <c r="O36" i="151"/>
  <c r="N36" i="151"/>
  <c r="M36" i="151"/>
  <c r="L36" i="151"/>
  <c r="K36" i="151"/>
  <c r="J36" i="151"/>
  <c r="I36" i="151"/>
  <c r="H36" i="151"/>
  <c r="G36" i="151"/>
  <c r="F36" i="151"/>
  <c r="E36" i="151"/>
  <c r="D36" i="151"/>
  <c r="C36" i="151"/>
  <c r="AA36" i="152"/>
  <c r="Y36" i="152"/>
  <c r="X36" i="152"/>
  <c r="Z36" i="152" s="1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36" i="152"/>
  <c r="AA36" i="153"/>
  <c r="Y36" i="153"/>
  <c r="X36" i="153"/>
  <c r="Z36" i="153" s="1"/>
  <c r="W36" i="153"/>
  <c r="V36" i="153"/>
  <c r="U36" i="153"/>
  <c r="T36" i="153"/>
  <c r="S36" i="153"/>
  <c r="R36" i="153"/>
  <c r="Q36" i="153"/>
  <c r="P36" i="153"/>
  <c r="O36" i="153"/>
  <c r="N36" i="153"/>
  <c r="M36" i="153"/>
  <c r="L36" i="153"/>
  <c r="K36" i="153"/>
  <c r="J36" i="153"/>
  <c r="I36" i="153"/>
  <c r="H36" i="153"/>
  <c r="G36" i="153"/>
  <c r="F36" i="153"/>
  <c r="E36" i="153"/>
  <c r="D36" i="153"/>
  <c r="C36" i="153"/>
  <c r="AA36" i="154"/>
  <c r="Y36" i="154"/>
  <c r="X36" i="154"/>
  <c r="Z36" i="154" s="1"/>
  <c r="W36" i="154"/>
  <c r="V36" i="154"/>
  <c r="U36" i="154"/>
  <c r="T36" i="154"/>
  <c r="S36" i="154"/>
  <c r="R36" i="154"/>
  <c r="Q36" i="154"/>
  <c r="P36" i="154"/>
  <c r="O36" i="154"/>
  <c r="N36" i="154"/>
  <c r="M36" i="154"/>
  <c r="L36" i="154"/>
  <c r="K36" i="154"/>
  <c r="J36" i="154"/>
  <c r="I36" i="154"/>
  <c r="H36" i="154"/>
  <c r="G36" i="154"/>
  <c r="F36" i="154"/>
  <c r="E36" i="154"/>
  <c r="D36" i="154"/>
  <c r="C36" i="154"/>
  <c r="AA36" i="155"/>
  <c r="Y36" i="155"/>
  <c r="X36" i="155"/>
  <c r="Z36" i="155" s="1"/>
  <c r="W36" i="155"/>
  <c r="V36" i="155"/>
  <c r="U36" i="155"/>
  <c r="T36" i="155"/>
  <c r="S36" i="155"/>
  <c r="R36" i="155"/>
  <c r="Q36" i="155"/>
  <c r="P36" i="155"/>
  <c r="O36" i="155"/>
  <c r="N36" i="155"/>
  <c r="M36" i="155"/>
  <c r="L36" i="155"/>
  <c r="K36" i="155"/>
  <c r="J36" i="155"/>
  <c r="I36" i="155"/>
  <c r="H36" i="155"/>
  <c r="G36" i="155"/>
  <c r="F36" i="155"/>
  <c r="E36" i="155"/>
  <c r="D36" i="155"/>
  <c r="C36" i="155"/>
  <c r="AA36" i="156"/>
  <c r="Y36" i="156"/>
  <c r="X36" i="156"/>
  <c r="Z36" i="156" s="1"/>
  <c r="W36" i="156"/>
  <c r="V36" i="156"/>
  <c r="U36" i="156"/>
  <c r="T36" i="156"/>
  <c r="S36" i="156"/>
  <c r="R36" i="156"/>
  <c r="Q36" i="156"/>
  <c r="P36" i="156"/>
  <c r="O36" i="156"/>
  <c r="N36" i="156"/>
  <c r="M36" i="156"/>
  <c r="L36" i="156"/>
  <c r="K36" i="156"/>
  <c r="J36" i="156"/>
  <c r="I36" i="156"/>
  <c r="H36" i="156"/>
  <c r="G36" i="156"/>
  <c r="F36" i="156"/>
  <c r="E36" i="156"/>
  <c r="D36" i="156"/>
  <c r="C36" i="156"/>
  <c r="AA36" i="157"/>
  <c r="Y36" i="157"/>
  <c r="X36" i="157"/>
  <c r="Z36" i="157" s="1"/>
  <c r="W36" i="157"/>
  <c r="V36" i="157"/>
  <c r="U36" i="157"/>
  <c r="T36" i="157"/>
  <c r="S36" i="157"/>
  <c r="R36" i="157"/>
  <c r="Q36" i="157"/>
  <c r="P36" i="157"/>
  <c r="O36" i="157"/>
  <c r="N36" i="157"/>
  <c r="M36" i="157"/>
  <c r="L36" i="157"/>
  <c r="K36" i="157"/>
  <c r="J36" i="157"/>
  <c r="I36" i="157"/>
  <c r="H36" i="157"/>
  <c r="G36" i="157"/>
  <c r="F36" i="157"/>
  <c r="E36" i="157"/>
  <c r="D36" i="157"/>
  <c r="C36" i="157"/>
  <c r="AA36" i="158"/>
  <c r="Y36" i="158"/>
  <c r="X36" i="158"/>
  <c r="Z36" i="158" s="1"/>
  <c r="W36" i="158"/>
  <c r="V36" i="158"/>
  <c r="U36" i="158"/>
  <c r="T36" i="158"/>
  <c r="S36" i="158"/>
  <c r="R36" i="158"/>
  <c r="Q36" i="158"/>
  <c r="P36" i="158"/>
  <c r="O36" i="158"/>
  <c r="N36" i="158"/>
  <c r="M36" i="158"/>
  <c r="L36" i="158"/>
  <c r="K36" i="158"/>
  <c r="J36" i="158"/>
  <c r="I36" i="158"/>
  <c r="H36" i="158"/>
  <c r="G36" i="158"/>
  <c r="F36" i="158"/>
  <c r="E36" i="158"/>
  <c r="D36" i="158"/>
  <c r="C36" i="158"/>
  <c r="AA36" i="159"/>
  <c r="Y36" i="159"/>
  <c r="X36" i="159"/>
  <c r="Z36" i="159" s="1"/>
  <c r="W36" i="159"/>
  <c r="V36" i="159"/>
  <c r="U36" i="159"/>
  <c r="T36" i="159"/>
  <c r="S36" i="159"/>
  <c r="R36" i="159"/>
  <c r="Q36" i="159"/>
  <c r="P36" i="159"/>
  <c r="O36" i="159"/>
  <c r="N36" i="159"/>
  <c r="M36" i="159"/>
  <c r="L36" i="159"/>
  <c r="K36" i="159"/>
  <c r="J36" i="159"/>
  <c r="I36" i="159"/>
  <c r="H36" i="159"/>
  <c r="G36" i="159"/>
  <c r="F36" i="159"/>
  <c r="E36" i="159"/>
  <c r="D36" i="159"/>
  <c r="C36" i="159"/>
  <c r="AA36" i="160"/>
  <c r="Y36" i="160"/>
  <c r="X36" i="160"/>
  <c r="Z36" i="160" s="1"/>
  <c r="W36" i="160"/>
  <c r="V36" i="160"/>
  <c r="U36" i="160"/>
  <c r="T36" i="160"/>
  <c r="S36" i="160"/>
  <c r="R36" i="160"/>
  <c r="Q36" i="160"/>
  <c r="P36" i="160"/>
  <c r="O36" i="160"/>
  <c r="N36" i="160"/>
  <c r="M36" i="160"/>
  <c r="L36" i="160"/>
  <c r="K36" i="160"/>
  <c r="J36" i="160"/>
  <c r="I36" i="160"/>
  <c r="H36" i="160"/>
  <c r="G36" i="160"/>
  <c r="F36" i="160"/>
  <c r="E36" i="160"/>
  <c r="D36" i="160"/>
  <c r="C36" i="160"/>
  <c r="AA36" i="161"/>
  <c r="Y36" i="161"/>
  <c r="X36" i="161"/>
  <c r="Z36" i="161" s="1"/>
  <c r="W36" i="161"/>
  <c r="V36" i="161"/>
  <c r="U36" i="161"/>
  <c r="T36" i="161"/>
  <c r="S36" i="161"/>
  <c r="R36" i="161"/>
  <c r="Q36" i="161"/>
  <c r="P36" i="161"/>
  <c r="O36" i="161"/>
  <c r="N36" i="161"/>
  <c r="M36" i="161"/>
  <c r="L36" i="161"/>
  <c r="K36" i="161"/>
  <c r="J36" i="161"/>
  <c r="I36" i="161"/>
  <c r="H36" i="161"/>
  <c r="G36" i="161"/>
  <c r="F36" i="161"/>
  <c r="E36" i="161"/>
  <c r="D36" i="161"/>
  <c r="C36" i="161"/>
  <c r="AA36" i="162"/>
  <c r="Y36" i="162"/>
  <c r="X36" i="162"/>
  <c r="Z36" i="162" s="1"/>
  <c r="W36" i="162"/>
  <c r="V36" i="162"/>
  <c r="U36" i="162"/>
  <c r="T36" i="162"/>
  <c r="S36" i="162"/>
  <c r="R36" i="162"/>
  <c r="Q36" i="162"/>
  <c r="P36" i="162"/>
  <c r="O36" i="162"/>
  <c r="N36" i="162"/>
  <c r="M36" i="162"/>
  <c r="L36" i="162"/>
  <c r="K36" i="162"/>
  <c r="J36" i="162"/>
  <c r="I36" i="162"/>
  <c r="H36" i="162"/>
  <c r="G36" i="162"/>
  <c r="F36" i="162"/>
  <c r="E36" i="162"/>
  <c r="D36" i="162"/>
  <c r="C36" i="162"/>
  <c r="AA36" i="163"/>
  <c r="Y36" i="163"/>
  <c r="X36" i="163"/>
  <c r="Z36" i="163" s="1"/>
  <c r="W36" i="163"/>
  <c r="V36" i="163"/>
  <c r="U36" i="163"/>
  <c r="T36" i="163"/>
  <c r="S36" i="163"/>
  <c r="R36" i="163"/>
  <c r="Q36" i="163"/>
  <c r="P36" i="163"/>
  <c r="O36" i="163"/>
  <c r="N36" i="163"/>
  <c r="M36" i="163"/>
  <c r="L36" i="163"/>
  <c r="K36" i="163"/>
  <c r="J36" i="163"/>
  <c r="I36" i="163"/>
  <c r="H36" i="163"/>
  <c r="G36" i="163"/>
  <c r="F36" i="163"/>
  <c r="E36" i="163"/>
  <c r="D36" i="163"/>
  <c r="C36" i="163"/>
  <c r="AA36" i="164"/>
  <c r="Z36" i="164"/>
  <c r="Y36" i="164"/>
  <c r="X36" i="164"/>
  <c r="W36" i="164"/>
  <c r="V36" i="164"/>
  <c r="U36" i="164"/>
  <c r="T36" i="164"/>
  <c r="S36" i="164"/>
  <c r="R36" i="164"/>
  <c r="Q36" i="164"/>
  <c r="P36" i="164"/>
  <c r="O36" i="164"/>
  <c r="N36" i="164"/>
  <c r="M36" i="164"/>
  <c r="L36" i="164"/>
  <c r="K36" i="164"/>
  <c r="J36" i="164"/>
  <c r="I36" i="164"/>
  <c r="H36" i="164"/>
  <c r="G36" i="164"/>
  <c r="F36" i="164"/>
  <c r="E36" i="164"/>
  <c r="D36" i="164"/>
  <c r="C36" i="164"/>
  <c r="AA36" i="165"/>
  <c r="Y36" i="165"/>
  <c r="X36" i="165"/>
  <c r="Z36" i="165" s="1"/>
  <c r="W36" i="165"/>
  <c r="V36" i="165"/>
  <c r="U36" i="165"/>
  <c r="T36" i="165"/>
  <c r="S36" i="165"/>
  <c r="R36" i="165"/>
  <c r="Q36" i="165"/>
  <c r="P36" i="165"/>
  <c r="O36" i="165"/>
  <c r="N36" i="165"/>
  <c r="M36" i="165"/>
  <c r="L36" i="165"/>
  <c r="K36" i="165"/>
  <c r="J36" i="165"/>
  <c r="I36" i="165"/>
  <c r="H36" i="165"/>
  <c r="G36" i="165"/>
  <c r="F36" i="165"/>
  <c r="E36" i="165"/>
  <c r="D36" i="165"/>
  <c r="C36" i="165"/>
  <c r="AA36" i="166"/>
  <c r="Y36" i="166"/>
  <c r="X36" i="166"/>
  <c r="Z36" i="166" s="1"/>
  <c r="W36" i="166"/>
  <c r="V36" i="166"/>
  <c r="U36" i="166"/>
  <c r="T36" i="166"/>
  <c r="S36" i="166"/>
  <c r="R36" i="166"/>
  <c r="Q36" i="166"/>
  <c r="P36" i="166"/>
  <c r="O36" i="166"/>
  <c r="N36" i="166"/>
  <c r="M36" i="166"/>
  <c r="L36" i="166"/>
  <c r="K36" i="166"/>
  <c r="J36" i="166"/>
  <c r="I36" i="166"/>
  <c r="H36" i="166"/>
  <c r="G36" i="166"/>
  <c r="F36" i="166"/>
  <c r="E36" i="166"/>
  <c r="D36" i="166"/>
  <c r="C36" i="166"/>
  <c r="AA36" i="167"/>
  <c r="Z36" i="167"/>
  <c r="Y36" i="167"/>
  <c r="X36" i="167"/>
  <c r="W36" i="167"/>
  <c r="V36" i="167"/>
  <c r="U36" i="167"/>
  <c r="T36" i="167"/>
  <c r="S36" i="167"/>
  <c r="R36" i="167"/>
  <c r="Q36" i="167"/>
  <c r="P36" i="167"/>
  <c r="O36" i="167"/>
  <c r="N36" i="167"/>
  <c r="M36" i="167"/>
  <c r="L36" i="167"/>
  <c r="K36" i="167"/>
  <c r="J36" i="167"/>
  <c r="I36" i="167"/>
  <c r="H36" i="167"/>
  <c r="G36" i="167"/>
  <c r="F36" i="167"/>
  <c r="E36" i="167"/>
  <c r="D36" i="167"/>
  <c r="C36" i="167"/>
  <c r="AA36" i="168"/>
  <c r="Y36" i="168"/>
  <c r="X36" i="168"/>
  <c r="Z36" i="168" s="1"/>
  <c r="W36" i="168"/>
  <c r="V36" i="168"/>
  <c r="U36" i="168"/>
  <c r="T36" i="168"/>
  <c r="S36" i="168"/>
  <c r="R36" i="168"/>
  <c r="Q36" i="168"/>
  <c r="P36" i="168"/>
  <c r="O36" i="168"/>
  <c r="N36" i="168"/>
  <c r="M36" i="168"/>
  <c r="L36" i="168"/>
  <c r="K36" i="168"/>
  <c r="J36" i="168"/>
  <c r="I36" i="168"/>
  <c r="H36" i="168"/>
  <c r="G36" i="168"/>
  <c r="F36" i="168"/>
  <c r="E36" i="168"/>
  <c r="D36" i="168"/>
  <c r="C36" i="168"/>
  <c r="AA36" i="169"/>
  <c r="Y36" i="169"/>
  <c r="X36" i="169"/>
  <c r="Z36" i="169" s="1"/>
  <c r="W36" i="169"/>
  <c r="V36" i="169"/>
  <c r="U36" i="169"/>
  <c r="T36" i="169"/>
  <c r="S36" i="169"/>
  <c r="R36" i="169"/>
  <c r="Q36" i="169"/>
  <c r="P36" i="169"/>
  <c r="O36" i="169"/>
  <c r="N36" i="169"/>
  <c r="M36" i="169"/>
  <c r="L36" i="169"/>
  <c r="K36" i="169"/>
  <c r="J36" i="169"/>
  <c r="I36" i="169"/>
  <c r="H36" i="169"/>
  <c r="G36" i="169"/>
  <c r="F36" i="169"/>
  <c r="E36" i="169"/>
  <c r="D36" i="169"/>
  <c r="C36" i="169"/>
  <c r="AA36" i="170"/>
  <c r="Y36" i="170"/>
  <c r="X36" i="170"/>
  <c r="Z36" i="170" s="1"/>
  <c r="W36" i="170"/>
  <c r="V36" i="170"/>
  <c r="U36" i="170"/>
  <c r="T36" i="170"/>
  <c r="S36" i="170"/>
  <c r="R36" i="170"/>
  <c r="Q36" i="170"/>
  <c r="P36" i="170"/>
  <c r="O36" i="170"/>
  <c r="N36" i="170"/>
  <c r="M36" i="170"/>
  <c r="L36" i="170"/>
  <c r="K36" i="170"/>
  <c r="J36" i="170"/>
  <c r="I36" i="170"/>
  <c r="H36" i="170"/>
  <c r="G36" i="170"/>
  <c r="F36" i="170"/>
  <c r="E36" i="170"/>
  <c r="D36" i="170"/>
  <c r="C36" i="170"/>
  <c r="AA36" i="171"/>
  <c r="Y36" i="171"/>
  <c r="X36" i="171"/>
  <c r="Z36" i="171" s="1"/>
  <c r="W36" i="171"/>
  <c r="V36" i="171"/>
  <c r="U36" i="171"/>
  <c r="T36" i="171"/>
  <c r="S36" i="171"/>
  <c r="R36" i="171"/>
  <c r="Q36" i="171"/>
  <c r="P36" i="171"/>
  <c r="O36" i="171"/>
  <c r="N36" i="171"/>
  <c r="M36" i="171"/>
  <c r="L36" i="171"/>
  <c r="K36" i="171"/>
  <c r="J36" i="171"/>
  <c r="I36" i="171"/>
  <c r="H36" i="171"/>
  <c r="G36" i="171"/>
  <c r="F36" i="171"/>
  <c r="E36" i="171"/>
  <c r="D36" i="171"/>
  <c r="C36" i="171"/>
  <c r="AA36" i="172"/>
  <c r="Y36" i="172"/>
  <c r="X36" i="172"/>
  <c r="Z36" i="172" s="1"/>
  <c r="W36" i="172"/>
  <c r="V36" i="172"/>
  <c r="U36" i="172"/>
  <c r="T36" i="172"/>
  <c r="S36" i="172"/>
  <c r="R36" i="172"/>
  <c r="Q36" i="172"/>
  <c r="P36" i="172"/>
  <c r="O36" i="172"/>
  <c r="N36" i="172"/>
  <c r="M36" i="172"/>
  <c r="L36" i="172"/>
  <c r="K36" i="172"/>
  <c r="J36" i="172"/>
  <c r="I36" i="172"/>
  <c r="H36" i="172"/>
  <c r="G36" i="172"/>
  <c r="F36" i="172"/>
  <c r="E36" i="172"/>
  <c r="D36" i="172"/>
  <c r="C36" i="172"/>
  <c r="AA36" i="173"/>
  <c r="Y36" i="173"/>
  <c r="X36" i="173"/>
  <c r="Z36" i="173" s="1"/>
  <c r="W36" i="173"/>
  <c r="V36" i="173"/>
  <c r="U36" i="173"/>
  <c r="T36" i="173"/>
  <c r="S36" i="173"/>
  <c r="R36" i="173"/>
  <c r="Q36" i="173"/>
  <c r="P36" i="173"/>
  <c r="O36" i="173"/>
  <c r="N36" i="173"/>
  <c r="M36" i="173"/>
  <c r="L36" i="173"/>
  <c r="K36" i="173"/>
  <c r="J36" i="173"/>
  <c r="I36" i="173"/>
  <c r="H36" i="173"/>
  <c r="G36" i="173"/>
  <c r="F36" i="173"/>
  <c r="E36" i="173"/>
  <c r="D36" i="173"/>
  <c r="C36" i="173"/>
  <c r="AA36" i="174"/>
  <c r="Y36" i="174"/>
  <c r="X36" i="174"/>
  <c r="Z36" i="174" s="1"/>
  <c r="W36" i="174"/>
  <c r="V36" i="174"/>
  <c r="U36" i="174"/>
  <c r="T36" i="174"/>
  <c r="S36" i="174"/>
  <c r="R36" i="174"/>
  <c r="Q36" i="174"/>
  <c r="P36" i="174"/>
  <c r="O36" i="174"/>
  <c r="N36" i="174"/>
  <c r="M36" i="174"/>
  <c r="L36" i="174"/>
  <c r="K36" i="174"/>
  <c r="J36" i="174"/>
  <c r="I36" i="174"/>
  <c r="H36" i="174"/>
  <c r="G36" i="174"/>
  <c r="F36" i="174"/>
  <c r="E36" i="174"/>
  <c r="D36" i="174"/>
  <c r="C36" i="174"/>
  <c r="AA36" i="175"/>
  <c r="Z36" i="175"/>
  <c r="Y36" i="175"/>
  <c r="X36" i="175"/>
  <c r="W36" i="175"/>
  <c r="V36" i="175"/>
  <c r="U36" i="175"/>
  <c r="T36" i="175"/>
  <c r="S36" i="175"/>
  <c r="R36" i="175"/>
  <c r="Q36" i="175"/>
  <c r="P36" i="175"/>
  <c r="O36" i="175"/>
  <c r="N36" i="175"/>
  <c r="M36" i="175"/>
  <c r="L36" i="175"/>
  <c r="K36" i="175"/>
  <c r="J36" i="175"/>
  <c r="I36" i="175"/>
  <c r="H36" i="175"/>
  <c r="G36" i="175"/>
  <c r="F36" i="175"/>
  <c r="E36" i="175"/>
  <c r="D36" i="175"/>
  <c r="C36" i="175"/>
  <c r="AA36" i="176"/>
  <c r="Y36" i="176"/>
  <c r="X36" i="176"/>
  <c r="Z36" i="176" s="1"/>
  <c r="W36" i="176"/>
  <c r="V36" i="176"/>
  <c r="U36" i="176"/>
  <c r="T36" i="176"/>
  <c r="S36" i="176"/>
  <c r="R36" i="176"/>
  <c r="Q36" i="176"/>
  <c r="P36" i="176"/>
  <c r="O36" i="176"/>
  <c r="N36" i="176"/>
  <c r="M36" i="176"/>
  <c r="L36" i="176"/>
  <c r="K36" i="176"/>
  <c r="J36" i="176"/>
  <c r="I36" i="176"/>
  <c r="H36" i="176"/>
  <c r="G36" i="176"/>
  <c r="F36" i="176"/>
  <c r="E36" i="176"/>
  <c r="D36" i="176"/>
  <c r="C36" i="176"/>
  <c r="AA36" i="177"/>
  <c r="Y36" i="177"/>
  <c r="X36" i="177"/>
  <c r="Z36" i="177" s="1"/>
  <c r="W36" i="177"/>
  <c r="V36" i="177"/>
  <c r="U36" i="177"/>
  <c r="T36" i="177"/>
  <c r="S36" i="177"/>
  <c r="R36" i="177"/>
  <c r="Q36" i="177"/>
  <c r="P36" i="177"/>
  <c r="O36" i="177"/>
  <c r="N36" i="177"/>
  <c r="M36" i="177"/>
  <c r="L36" i="177"/>
  <c r="K36" i="177"/>
  <c r="J36" i="177"/>
  <c r="I36" i="177"/>
  <c r="H36" i="177"/>
  <c r="G36" i="177"/>
  <c r="F36" i="177"/>
  <c r="E36" i="177"/>
  <c r="D36" i="177"/>
  <c r="C36" i="177"/>
  <c r="AA36" i="178"/>
  <c r="Y36" i="178"/>
  <c r="X36" i="178"/>
  <c r="Z36" i="178" s="1"/>
  <c r="W36" i="178"/>
  <c r="V36" i="178"/>
  <c r="U36" i="178"/>
  <c r="T36" i="178"/>
  <c r="S36" i="178"/>
  <c r="R36" i="178"/>
  <c r="Q36" i="178"/>
  <c r="P36" i="178"/>
  <c r="O36" i="178"/>
  <c r="N36" i="178"/>
  <c r="M36" i="178"/>
  <c r="L36" i="178"/>
  <c r="K36" i="178"/>
  <c r="J36" i="178"/>
  <c r="I36" i="178"/>
  <c r="H36" i="178"/>
  <c r="G36" i="178"/>
  <c r="F36" i="178"/>
  <c r="E36" i="178"/>
  <c r="D36" i="178"/>
  <c r="C36" i="178"/>
  <c r="AA36" i="179"/>
  <c r="Y36" i="179"/>
  <c r="X36" i="179"/>
  <c r="Z36" i="179" s="1"/>
  <c r="W36" i="179"/>
  <c r="V36" i="179"/>
  <c r="U36" i="179"/>
  <c r="T36" i="179"/>
  <c r="S36" i="179"/>
  <c r="R36" i="179"/>
  <c r="Q36" i="179"/>
  <c r="P36" i="179"/>
  <c r="O36" i="179"/>
  <c r="N36" i="179"/>
  <c r="M36" i="179"/>
  <c r="L36" i="179"/>
  <c r="K36" i="179"/>
  <c r="J36" i="179"/>
  <c r="I36" i="179"/>
  <c r="H36" i="179"/>
  <c r="G36" i="179"/>
  <c r="F36" i="179"/>
  <c r="E36" i="179"/>
  <c r="D36" i="179"/>
  <c r="C36" i="179"/>
  <c r="AA36" i="180"/>
  <c r="Y36" i="180"/>
  <c r="X36" i="180"/>
  <c r="Z36" i="180" s="1"/>
  <c r="W36" i="180"/>
  <c r="V36" i="180"/>
  <c r="U36" i="180"/>
  <c r="T36" i="180"/>
  <c r="S36" i="180"/>
  <c r="R36" i="180"/>
  <c r="Q36" i="180"/>
  <c r="P36" i="180"/>
  <c r="O36" i="180"/>
  <c r="N36" i="180"/>
  <c r="M36" i="180"/>
  <c r="L36" i="180"/>
  <c r="K36" i="180"/>
  <c r="J36" i="180"/>
  <c r="I36" i="180"/>
  <c r="H36" i="180"/>
  <c r="G36" i="180"/>
  <c r="F36" i="180"/>
  <c r="E36" i="180"/>
  <c r="D36" i="180"/>
  <c r="C36" i="180"/>
  <c r="AA36" i="181"/>
  <c r="Y36" i="181"/>
  <c r="X36" i="181"/>
  <c r="Z36" i="181" s="1"/>
  <c r="W36" i="181"/>
  <c r="V36" i="181"/>
  <c r="U36" i="181"/>
  <c r="T36" i="181"/>
  <c r="S36" i="181"/>
  <c r="R36" i="181"/>
  <c r="Q36" i="181"/>
  <c r="P36" i="181"/>
  <c r="O36" i="181"/>
  <c r="N36" i="181"/>
  <c r="M36" i="181"/>
  <c r="L36" i="181"/>
  <c r="K36" i="181"/>
  <c r="J36" i="181"/>
  <c r="I36" i="181"/>
  <c r="H36" i="181"/>
  <c r="G36" i="181"/>
  <c r="F36" i="181"/>
  <c r="E36" i="181"/>
  <c r="D36" i="181"/>
  <c r="C36" i="181"/>
  <c r="AA36" i="182"/>
  <c r="Y36" i="182"/>
  <c r="X36" i="182"/>
  <c r="Z36" i="182" s="1"/>
  <c r="W36" i="182"/>
  <c r="V36" i="182"/>
  <c r="U36" i="182"/>
  <c r="T36" i="182"/>
  <c r="S36" i="182"/>
  <c r="R36" i="182"/>
  <c r="Q36" i="182"/>
  <c r="P36" i="182"/>
  <c r="O36" i="182"/>
  <c r="N36" i="182"/>
  <c r="M36" i="182"/>
  <c r="L36" i="182"/>
  <c r="K36" i="182"/>
  <c r="J36" i="182"/>
  <c r="I36" i="182"/>
  <c r="H36" i="182"/>
  <c r="G36" i="182"/>
  <c r="F36" i="182"/>
  <c r="E36" i="182"/>
  <c r="D36" i="182"/>
  <c r="C36" i="182"/>
  <c r="AA36" i="183"/>
  <c r="Y36" i="183"/>
  <c r="X36" i="183"/>
  <c r="Z36" i="183" s="1"/>
  <c r="W36" i="183"/>
  <c r="V36" i="183"/>
  <c r="U36" i="183"/>
  <c r="T36" i="183"/>
  <c r="S36" i="183"/>
  <c r="R36" i="183"/>
  <c r="Q36" i="183"/>
  <c r="P36" i="183"/>
  <c r="O36" i="183"/>
  <c r="N36" i="183"/>
  <c r="M36" i="183"/>
  <c r="L36" i="183"/>
  <c r="K36" i="183"/>
  <c r="J36" i="183"/>
  <c r="I36" i="183"/>
  <c r="H36" i="183"/>
  <c r="G36" i="183"/>
  <c r="F36" i="183"/>
  <c r="E36" i="183"/>
  <c r="D36" i="183"/>
  <c r="C36" i="183"/>
  <c r="AA36" i="184"/>
  <c r="Y36" i="184"/>
  <c r="X36" i="184"/>
  <c r="Z36" i="184" s="1"/>
  <c r="W36" i="184"/>
  <c r="V36" i="184"/>
  <c r="U36" i="184"/>
  <c r="T36" i="184"/>
  <c r="S36" i="184"/>
  <c r="R36" i="184"/>
  <c r="Q36" i="184"/>
  <c r="P36" i="184"/>
  <c r="O36" i="184"/>
  <c r="N36" i="184"/>
  <c r="M36" i="184"/>
  <c r="L36" i="184"/>
  <c r="K36" i="184"/>
  <c r="J36" i="184"/>
  <c r="I36" i="184"/>
  <c r="H36" i="184"/>
  <c r="G36" i="184"/>
  <c r="F36" i="184"/>
  <c r="E36" i="184"/>
  <c r="D36" i="184"/>
  <c r="C36" i="184"/>
  <c r="AA36" i="185"/>
  <c r="Y36" i="185"/>
  <c r="X36" i="185"/>
  <c r="Z36" i="185" s="1"/>
  <c r="W36" i="185"/>
  <c r="V36" i="185"/>
  <c r="U36" i="185"/>
  <c r="T36" i="185"/>
  <c r="S36" i="185"/>
  <c r="R36" i="185"/>
  <c r="Q36" i="185"/>
  <c r="P36" i="185"/>
  <c r="O36" i="185"/>
  <c r="N36" i="185"/>
  <c r="M36" i="185"/>
  <c r="L36" i="185"/>
  <c r="K36" i="185"/>
  <c r="J36" i="185"/>
  <c r="I36" i="185"/>
  <c r="H36" i="185"/>
  <c r="G36" i="185"/>
  <c r="F36" i="185"/>
  <c r="E36" i="185"/>
  <c r="D36" i="185"/>
  <c r="C36" i="185"/>
  <c r="AA36" i="186"/>
  <c r="Y36" i="186"/>
  <c r="X36" i="186"/>
  <c r="Z36" i="186" s="1"/>
  <c r="W36" i="186"/>
  <c r="V36" i="186"/>
  <c r="U36" i="186"/>
  <c r="T36" i="186"/>
  <c r="S36" i="186"/>
  <c r="R36" i="186"/>
  <c r="Q36" i="186"/>
  <c r="P36" i="186"/>
  <c r="O36" i="186"/>
  <c r="N36" i="186"/>
  <c r="M36" i="186"/>
  <c r="L36" i="186"/>
  <c r="K36" i="186"/>
  <c r="J36" i="186"/>
  <c r="I36" i="186"/>
  <c r="H36" i="186"/>
  <c r="G36" i="186"/>
  <c r="F36" i="186"/>
  <c r="E36" i="186"/>
  <c r="D36" i="186"/>
  <c r="C36" i="186"/>
  <c r="AA36" i="187"/>
  <c r="Y36" i="187"/>
  <c r="X36" i="187"/>
  <c r="Z36" i="187" s="1"/>
  <c r="W36" i="187"/>
  <c r="V36" i="187"/>
  <c r="U36" i="187"/>
  <c r="T36" i="187"/>
  <c r="S36" i="187"/>
  <c r="R36" i="187"/>
  <c r="Q36" i="187"/>
  <c r="P36" i="187"/>
  <c r="O36" i="187"/>
  <c r="N36" i="187"/>
  <c r="M36" i="187"/>
  <c r="L36" i="187"/>
  <c r="K36" i="187"/>
  <c r="J36" i="187"/>
  <c r="I36" i="187"/>
  <c r="H36" i="187"/>
  <c r="G36" i="187"/>
  <c r="F36" i="187"/>
  <c r="E36" i="187"/>
  <c r="D36" i="187"/>
  <c r="C36" i="187"/>
  <c r="AA36" i="188"/>
  <c r="Y36" i="188"/>
  <c r="X36" i="188"/>
  <c r="Z36" i="188" s="1"/>
  <c r="W36" i="188"/>
  <c r="V36" i="188"/>
  <c r="U36" i="188"/>
  <c r="T36" i="188"/>
  <c r="S36" i="188"/>
  <c r="R36" i="188"/>
  <c r="Q36" i="188"/>
  <c r="P36" i="188"/>
  <c r="O36" i="188"/>
  <c r="N36" i="188"/>
  <c r="M36" i="188"/>
  <c r="L36" i="188"/>
  <c r="K36" i="188"/>
  <c r="J36" i="188"/>
  <c r="I36" i="188"/>
  <c r="H36" i="188"/>
  <c r="G36" i="188"/>
  <c r="F36" i="188"/>
  <c r="E36" i="188"/>
  <c r="D36" i="188"/>
  <c r="C36" i="188"/>
  <c r="AA36" i="189"/>
  <c r="Y36" i="189"/>
  <c r="X36" i="189"/>
  <c r="Z36" i="189" s="1"/>
  <c r="W36" i="189"/>
  <c r="V36" i="189"/>
  <c r="U36" i="189"/>
  <c r="T36" i="189"/>
  <c r="S36" i="189"/>
  <c r="R36" i="189"/>
  <c r="Q36" i="189"/>
  <c r="P36" i="189"/>
  <c r="O36" i="189"/>
  <c r="N36" i="189"/>
  <c r="M36" i="189"/>
  <c r="L36" i="189"/>
  <c r="K36" i="189"/>
  <c r="J36" i="189"/>
  <c r="I36" i="189"/>
  <c r="H36" i="189"/>
  <c r="G36" i="189"/>
  <c r="F36" i="189"/>
  <c r="E36" i="189"/>
  <c r="D36" i="189"/>
  <c r="C36" i="189"/>
  <c r="AA36" i="190"/>
  <c r="Y36" i="190"/>
  <c r="X36" i="190"/>
  <c r="Z36" i="190" s="1"/>
  <c r="W36" i="190"/>
  <c r="V36" i="190"/>
  <c r="U36" i="190"/>
  <c r="T36" i="190"/>
  <c r="S36" i="190"/>
  <c r="R36" i="190"/>
  <c r="Q36" i="190"/>
  <c r="P36" i="190"/>
  <c r="O36" i="190"/>
  <c r="N36" i="190"/>
  <c r="M36" i="190"/>
  <c r="L36" i="190"/>
  <c r="K36" i="190"/>
  <c r="J36" i="190"/>
  <c r="I36" i="190"/>
  <c r="H36" i="190"/>
  <c r="G36" i="190"/>
  <c r="F36" i="190"/>
  <c r="E36" i="190"/>
  <c r="D36" i="190"/>
  <c r="C36" i="190"/>
  <c r="AA36" i="191"/>
  <c r="Y36" i="191"/>
  <c r="X36" i="191"/>
  <c r="Z36" i="191" s="1"/>
  <c r="W36" i="191"/>
  <c r="V36" i="191"/>
  <c r="U36" i="191"/>
  <c r="T36" i="191"/>
  <c r="S36" i="191"/>
  <c r="R36" i="191"/>
  <c r="Q36" i="191"/>
  <c r="P36" i="191"/>
  <c r="O36" i="191"/>
  <c r="N36" i="191"/>
  <c r="M36" i="191"/>
  <c r="L36" i="191"/>
  <c r="K36" i="191"/>
  <c r="J36" i="191"/>
  <c r="I36" i="191"/>
  <c r="H36" i="191"/>
  <c r="G36" i="191"/>
  <c r="F36" i="191"/>
  <c r="E36" i="191"/>
  <c r="D36" i="191"/>
  <c r="C36" i="191"/>
  <c r="AA36" i="192"/>
  <c r="Y36" i="192"/>
  <c r="X36" i="192"/>
  <c r="Z36" i="192" s="1"/>
  <c r="W36" i="192"/>
  <c r="V36" i="192"/>
  <c r="U36" i="192"/>
  <c r="T36" i="192"/>
  <c r="S36" i="192"/>
  <c r="R36" i="192"/>
  <c r="Q36" i="192"/>
  <c r="P36" i="192"/>
  <c r="O36" i="192"/>
  <c r="N36" i="192"/>
  <c r="M36" i="192"/>
  <c r="L36" i="192"/>
  <c r="K36" i="192"/>
  <c r="J36" i="192"/>
  <c r="I36" i="192"/>
  <c r="H36" i="192"/>
  <c r="G36" i="192"/>
  <c r="F36" i="192"/>
  <c r="E36" i="192"/>
  <c r="D36" i="192"/>
  <c r="C36" i="192"/>
  <c r="AA36" i="193"/>
  <c r="Y36" i="193"/>
  <c r="X36" i="193"/>
  <c r="Z36" i="193" s="1"/>
  <c r="W36" i="193"/>
  <c r="V36" i="193"/>
  <c r="U36" i="193"/>
  <c r="T36" i="193"/>
  <c r="S36" i="193"/>
  <c r="R36" i="193"/>
  <c r="Q36" i="193"/>
  <c r="P36" i="193"/>
  <c r="O36" i="193"/>
  <c r="N36" i="193"/>
  <c r="M36" i="193"/>
  <c r="L36" i="193"/>
  <c r="K36" i="193"/>
  <c r="J36" i="193"/>
  <c r="I36" i="193"/>
  <c r="H36" i="193"/>
  <c r="G36" i="193"/>
  <c r="F36" i="193"/>
  <c r="E36" i="193"/>
  <c r="D36" i="193"/>
  <c r="C36" i="193"/>
  <c r="AA36" i="194"/>
  <c r="Y36" i="194"/>
  <c r="X36" i="194"/>
  <c r="Z36" i="194" s="1"/>
  <c r="W36" i="194"/>
  <c r="V36" i="194"/>
  <c r="U36" i="194"/>
  <c r="T36" i="194"/>
  <c r="S36" i="194"/>
  <c r="R36" i="194"/>
  <c r="Q36" i="194"/>
  <c r="P36" i="194"/>
  <c r="O36" i="194"/>
  <c r="N36" i="194"/>
  <c r="M36" i="194"/>
  <c r="L36" i="194"/>
  <c r="K36" i="194"/>
  <c r="J36" i="194"/>
  <c r="I36" i="194"/>
  <c r="H36" i="194"/>
  <c r="G36" i="194"/>
  <c r="F36" i="194"/>
  <c r="E36" i="194"/>
  <c r="D36" i="194"/>
  <c r="C36" i="194"/>
  <c r="AA36" i="195"/>
  <c r="Y36" i="195"/>
  <c r="X36" i="195"/>
  <c r="Z36" i="195" s="1"/>
  <c r="W36" i="195"/>
  <c r="V36" i="195"/>
  <c r="U36" i="195"/>
  <c r="T36" i="195"/>
  <c r="S36" i="195"/>
  <c r="R36" i="195"/>
  <c r="Q36" i="195"/>
  <c r="P36" i="195"/>
  <c r="O36" i="195"/>
  <c r="N36" i="195"/>
  <c r="M36" i="195"/>
  <c r="L36" i="195"/>
  <c r="K36" i="195"/>
  <c r="J36" i="195"/>
  <c r="I36" i="195"/>
  <c r="H36" i="195"/>
  <c r="G36" i="195"/>
  <c r="F36" i="195"/>
  <c r="E36" i="195"/>
  <c r="D36" i="195"/>
  <c r="C36" i="195"/>
  <c r="AA36" i="196"/>
  <c r="Y36" i="196"/>
  <c r="X36" i="196"/>
  <c r="Z36" i="196" s="1"/>
  <c r="W36" i="196"/>
  <c r="V36" i="196"/>
  <c r="U36" i="196"/>
  <c r="T36" i="196"/>
  <c r="S36" i="196"/>
  <c r="R36" i="196"/>
  <c r="Q36" i="196"/>
  <c r="P36" i="196"/>
  <c r="O36" i="196"/>
  <c r="N36" i="196"/>
  <c r="M36" i="196"/>
  <c r="L36" i="196"/>
  <c r="K36" i="196"/>
  <c r="J36" i="196"/>
  <c r="I36" i="196"/>
  <c r="H36" i="196"/>
  <c r="G36" i="196"/>
  <c r="F36" i="196"/>
  <c r="E36" i="196"/>
  <c r="D36" i="196"/>
  <c r="C36" i="196"/>
  <c r="AA36" i="197"/>
  <c r="Y36" i="197"/>
  <c r="X36" i="197"/>
  <c r="Z36" i="197" s="1"/>
  <c r="W36" i="197"/>
  <c r="V36" i="197"/>
  <c r="U36" i="197"/>
  <c r="T36" i="197"/>
  <c r="S36" i="197"/>
  <c r="R36" i="197"/>
  <c r="Q36" i="197"/>
  <c r="P36" i="197"/>
  <c r="O36" i="197"/>
  <c r="N36" i="197"/>
  <c r="M36" i="197"/>
  <c r="L36" i="197"/>
  <c r="K36" i="197"/>
  <c r="J36" i="197"/>
  <c r="I36" i="197"/>
  <c r="H36" i="197"/>
  <c r="G36" i="197"/>
  <c r="F36" i="197"/>
  <c r="E36" i="197"/>
  <c r="D36" i="197"/>
  <c r="C36" i="197"/>
  <c r="AA36" i="198"/>
  <c r="Y36" i="198"/>
  <c r="X36" i="198"/>
  <c r="Z36" i="198" s="1"/>
  <c r="W36" i="198"/>
  <c r="V36" i="198"/>
  <c r="U36" i="198"/>
  <c r="T36" i="198"/>
  <c r="S36" i="198"/>
  <c r="R36" i="198"/>
  <c r="Q36" i="198"/>
  <c r="P36" i="198"/>
  <c r="O36" i="198"/>
  <c r="N36" i="198"/>
  <c r="M36" i="198"/>
  <c r="L36" i="198"/>
  <c r="K36" i="198"/>
  <c r="J36" i="198"/>
  <c r="I36" i="198"/>
  <c r="H36" i="198"/>
  <c r="G36" i="198"/>
  <c r="F36" i="198"/>
  <c r="E36" i="198"/>
  <c r="D36" i="198"/>
  <c r="C36" i="198"/>
  <c r="AA36" i="199"/>
  <c r="Y36" i="199"/>
  <c r="X36" i="199"/>
  <c r="Z36" i="199" s="1"/>
  <c r="W36" i="199"/>
  <c r="V36" i="199"/>
  <c r="U36" i="199"/>
  <c r="T36" i="199"/>
  <c r="S36" i="199"/>
  <c r="R36" i="199"/>
  <c r="Q36" i="199"/>
  <c r="P36" i="199"/>
  <c r="O36" i="199"/>
  <c r="N36" i="199"/>
  <c r="M36" i="199"/>
  <c r="L36" i="199"/>
  <c r="K36" i="199"/>
  <c r="J36" i="199"/>
  <c r="I36" i="199"/>
  <c r="H36" i="199"/>
  <c r="G36" i="199"/>
  <c r="F36" i="199"/>
  <c r="E36" i="199"/>
  <c r="D36" i="199"/>
  <c r="C36" i="199"/>
  <c r="AA36" i="200"/>
  <c r="Y36" i="200"/>
  <c r="X36" i="200"/>
  <c r="Z36" i="200" s="1"/>
  <c r="W36" i="200"/>
  <c r="V36" i="200"/>
  <c r="U36" i="200"/>
  <c r="T36" i="200"/>
  <c r="S36" i="200"/>
  <c r="R36" i="200"/>
  <c r="Q36" i="200"/>
  <c r="P36" i="200"/>
  <c r="O36" i="200"/>
  <c r="N36" i="200"/>
  <c r="M36" i="200"/>
  <c r="L36" i="200"/>
  <c r="K36" i="200"/>
  <c r="J36" i="200"/>
  <c r="I36" i="200"/>
  <c r="H36" i="200"/>
  <c r="G36" i="200"/>
  <c r="F36" i="200"/>
  <c r="E36" i="200"/>
  <c r="D36" i="200"/>
  <c r="C36" i="200"/>
  <c r="AA36" i="201"/>
  <c r="Y36" i="201"/>
  <c r="X36" i="201"/>
  <c r="Z36" i="201" s="1"/>
  <c r="W36" i="201"/>
  <c r="V36" i="201"/>
  <c r="U36" i="201"/>
  <c r="T36" i="201"/>
  <c r="S36" i="201"/>
  <c r="R36" i="201"/>
  <c r="Q36" i="201"/>
  <c r="P36" i="201"/>
  <c r="O36" i="201"/>
  <c r="N36" i="201"/>
  <c r="M36" i="201"/>
  <c r="L36" i="201"/>
  <c r="K36" i="201"/>
  <c r="J36" i="201"/>
  <c r="I36" i="201"/>
  <c r="H36" i="201"/>
  <c r="G36" i="201"/>
  <c r="F36" i="201"/>
  <c r="E36" i="201"/>
  <c r="D36" i="201"/>
  <c r="C36" i="201"/>
  <c r="AA36" i="202"/>
  <c r="Y36" i="202"/>
  <c r="X36" i="202"/>
  <c r="Z36" i="202" s="1"/>
  <c r="W36" i="202"/>
  <c r="V36" i="202"/>
  <c r="U36" i="202"/>
  <c r="T36" i="202"/>
  <c r="S36" i="202"/>
  <c r="R36" i="202"/>
  <c r="Q36" i="202"/>
  <c r="P36" i="202"/>
  <c r="O36" i="202"/>
  <c r="N36" i="202"/>
  <c r="M36" i="202"/>
  <c r="L36" i="202"/>
  <c r="K36" i="202"/>
  <c r="J36" i="202"/>
  <c r="I36" i="202"/>
  <c r="H36" i="202"/>
  <c r="G36" i="202"/>
  <c r="F36" i="202"/>
  <c r="E36" i="202"/>
  <c r="D36" i="202"/>
  <c r="C36" i="202"/>
  <c r="AA36" i="203"/>
  <c r="Y36" i="203"/>
  <c r="X36" i="203"/>
  <c r="Z36" i="203" s="1"/>
  <c r="W36" i="203"/>
  <c r="V36" i="203"/>
  <c r="U36" i="203"/>
  <c r="T36" i="203"/>
  <c r="S36" i="203"/>
  <c r="R36" i="203"/>
  <c r="Q36" i="203"/>
  <c r="P36" i="203"/>
  <c r="O36" i="203"/>
  <c r="N36" i="203"/>
  <c r="M36" i="203"/>
  <c r="L36" i="203"/>
  <c r="K36" i="203"/>
  <c r="J36" i="203"/>
  <c r="I36" i="203"/>
  <c r="H36" i="203"/>
  <c r="G36" i="203"/>
  <c r="F36" i="203"/>
  <c r="E36" i="203"/>
  <c r="D36" i="203"/>
  <c r="C36" i="203"/>
  <c r="AA36" i="204"/>
  <c r="Y36" i="204"/>
  <c r="X36" i="204"/>
  <c r="Z36" i="204" s="1"/>
  <c r="W36" i="204"/>
  <c r="V36" i="204"/>
  <c r="U36" i="204"/>
  <c r="T36" i="204"/>
  <c r="S36" i="204"/>
  <c r="R36" i="204"/>
  <c r="Q36" i="204"/>
  <c r="P36" i="204"/>
  <c r="O36" i="204"/>
  <c r="N36" i="204"/>
  <c r="M36" i="204"/>
  <c r="L36" i="204"/>
  <c r="K36" i="204"/>
  <c r="J36" i="204"/>
  <c r="I36" i="204"/>
  <c r="H36" i="204"/>
  <c r="G36" i="204"/>
  <c r="F36" i="204"/>
  <c r="E36" i="204"/>
  <c r="D36" i="204"/>
  <c r="C36" i="204"/>
  <c r="AA36" i="205"/>
  <c r="Y36" i="205"/>
  <c r="X36" i="205"/>
  <c r="Z36" i="205" s="1"/>
  <c r="W36" i="205"/>
  <c r="V36" i="205"/>
  <c r="U36" i="205"/>
  <c r="T36" i="205"/>
  <c r="S36" i="205"/>
  <c r="R36" i="205"/>
  <c r="Q36" i="205"/>
  <c r="P36" i="205"/>
  <c r="O36" i="205"/>
  <c r="N36" i="205"/>
  <c r="M36" i="205"/>
  <c r="L36" i="205"/>
  <c r="K36" i="205"/>
  <c r="J36" i="205"/>
  <c r="I36" i="205"/>
  <c r="H36" i="205"/>
  <c r="G36" i="205"/>
  <c r="F36" i="205"/>
  <c r="E36" i="205"/>
  <c r="D36" i="205"/>
  <c r="C36" i="205"/>
  <c r="AA36" i="206"/>
  <c r="Y36" i="206"/>
  <c r="X36" i="206"/>
  <c r="Z36" i="206" s="1"/>
  <c r="W36" i="206"/>
  <c r="V36" i="206"/>
  <c r="U36" i="206"/>
  <c r="T36" i="206"/>
  <c r="S36" i="206"/>
  <c r="R36" i="206"/>
  <c r="Q36" i="206"/>
  <c r="P36" i="206"/>
  <c r="O36" i="206"/>
  <c r="N36" i="206"/>
  <c r="M36" i="206"/>
  <c r="L36" i="206"/>
  <c r="K36" i="206"/>
  <c r="J36" i="206"/>
  <c r="I36" i="206"/>
  <c r="H36" i="206"/>
  <c r="G36" i="206"/>
  <c r="F36" i="206"/>
  <c r="E36" i="206"/>
  <c r="D36" i="206"/>
  <c r="C36" i="206"/>
  <c r="AA36" i="207"/>
  <c r="Z36" i="207"/>
  <c r="Y36" i="207"/>
  <c r="X36" i="207"/>
  <c r="W36" i="207"/>
  <c r="V36" i="207"/>
  <c r="U36" i="207"/>
  <c r="T36" i="207"/>
  <c r="S36" i="207"/>
  <c r="R36" i="207"/>
  <c r="Q36" i="207"/>
  <c r="P36" i="207"/>
  <c r="O36" i="207"/>
  <c r="N36" i="207"/>
  <c r="M36" i="207"/>
  <c r="L36" i="207"/>
  <c r="K36" i="207"/>
  <c r="J36" i="207"/>
  <c r="I36" i="207"/>
  <c r="H36" i="207"/>
  <c r="G36" i="207"/>
  <c r="F36" i="207"/>
  <c r="E36" i="207"/>
  <c r="D36" i="207"/>
  <c r="C36" i="207"/>
  <c r="AA36" i="208"/>
  <c r="Z36" i="208"/>
  <c r="Y36" i="208"/>
  <c r="X36" i="208"/>
  <c r="W36" i="208"/>
  <c r="V36" i="208"/>
  <c r="U36" i="208"/>
  <c r="T36" i="208"/>
  <c r="S36" i="208"/>
  <c r="R36" i="208"/>
  <c r="Q36" i="208"/>
  <c r="P36" i="208"/>
  <c r="O36" i="208"/>
  <c r="N36" i="208"/>
  <c r="M36" i="208"/>
  <c r="L36" i="208"/>
  <c r="K36" i="208"/>
  <c r="J36" i="208"/>
  <c r="I36" i="208"/>
  <c r="H36" i="208"/>
  <c r="G36" i="208"/>
  <c r="F36" i="208"/>
  <c r="E36" i="208"/>
  <c r="D36" i="208"/>
  <c r="C36" i="208"/>
  <c r="AA36" i="209"/>
  <c r="Y36" i="209"/>
  <c r="X36" i="209"/>
  <c r="Z36" i="209" s="1"/>
  <c r="W36" i="209"/>
  <c r="V36" i="209"/>
  <c r="U36" i="209"/>
  <c r="T36" i="209"/>
  <c r="S36" i="209"/>
  <c r="R36" i="209"/>
  <c r="Q36" i="209"/>
  <c r="P36" i="209"/>
  <c r="O36" i="209"/>
  <c r="N36" i="209"/>
  <c r="M36" i="209"/>
  <c r="L36" i="209"/>
  <c r="K36" i="209"/>
  <c r="J36" i="209"/>
  <c r="I36" i="209"/>
  <c r="H36" i="209"/>
  <c r="G36" i="209"/>
  <c r="F36" i="209"/>
  <c r="E36" i="209"/>
  <c r="D36" i="209"/>
  <c r="C36" i="209"/>
  <c r="AA36" i="210"/>
  <c r="Y36" i="210"/>
  <c r="X36" i="210"/>
  <c r="Z36" i="210" s="1"/>
  <c r="W36" i="210"/>
  <c r="V36" i="210"/>
  <c r="U36" i="210"/>
  <c r="T36" i="210"/>
  <c r="S36" i="210"/>
  <c r="R36" i="210"/>
  <c r="Q36" i="210"/>
  <c r="P36" i="210"/>
  <c r="O36" i="210"/>
  <c r="N36" i="210"/>
  <c r="M36" i="210"/>
  <c r="L36" i="210"/>
  <c r="K36" i="210"/>
  <c r="J36" i="210"/>
  <c r="I36" i="210"/>
  <c r="H36" i="210"/>
  <c r="G36" i="210"/>
  <c r="F36" i="210"/>
  <c r="E36" i="210"/>
  <c r="D36" i="210"/>
  <c r="C36" i="210"/>
  <c r="AA36" i="211"/>
  <c r="Y36" i="211"/>
  <c r="X36" i="211"/>
  <c r="Z36" i="211" s="1"/>
  <c r="W36" i="211"/>
  <c r="V36" i="211"/>
  <c r="U36" i="211"/>
  <c r="T36" i="211"/>
  <c r="S36" i="211"/>
  <c r="R36" i="211"/>
  <c r="Q36" i="211"/>
  <c r="P36" i="211"/>
  <c r="O36" i="211"/>
  <c r="N36" i="211"/>
  <c r="M36" i="211"/>
  <c r="L36" i="211"/>
  <c r="K36" i="211"/>
  <c r="J36" i="211"/>
  <c r="I36" i="211"/>
  <c r="H36" i="211"/>
  <c r="G36" i="211"/>
  <c r="F36" i="211"/>
  <c r="E36" i="211"/>
  <c r="D36" i="211"/>
  <c r="C36" i="211"/>
  <c r="AA36" i="212"/>
  <c r="Y36" i="212"/>
  <c r="X36" i="212"/>
  <c r="Z36" i="212" s="1"/>
  <c r="W36" i="212"/>
  <c r="V36" i="212"/>
  <c r="U36" i="212"/>
  <c r="T36" i="212"/>
  <c r="S36" i="212"/>
  <c r="R36" i="212"/>
  <c r="Q36" i="212"/>
  <c r="P36" i="212"/>
  <c r="O36" i="212"/>
  <c r="N36" i="212"/>
  <c r="M36" i="212"/>
  <c r="L36" i="212"/>
  <c r="K36" i="212"/>
  <c r="J36" i="212"/>
  <c r="I36" i="212"/>
  <c r="H36" i="212"/>
  <c r="G36" i="212"/>
  <c r="F36" i="212"/>
  <c r="E36" i="212"/>
  <c r="D36" i="212"/>
  <c r="C36" i="212"/>
  <c r="AA36" i="213"/>
  <c r="Y36" i="213"/>
  <c r="X36" i="213"/>
  <c r="W36" i="213"/>
  <c r="V36" i="213"/>
  <c r="U36" i="213"/>
  <c r="T36" i="213"/>
  <c r="S36" i="213"/>
  <c r="R36" i="213"/>
  <c r="Q36" i="213"/>
  <c r="P36" i="213"/>
  <c r="O36" i="213"/>
  <c r="N36" i="213"/>
  <c r="M36" i="213"/>
  <c r="L36" i="213"/>
  <c r="K36" i="213"/>
  <c r="J36" i="213"/>
  <c r="I36" i="213"/>
  <c r="H36" i="213"/>
  <c r="G36" i="213"/>
  <c r="F36" i="213"/>
  <c r="E36" i="213"/>
  <c r="D36" i="213"/>
  <c r="C36" i="213"/>
  <c r="AA36" i="214"/>
  <c r="Z36" i="214"/>
  <c r="Y36" i="214"/>
  <c r="X36" i="214"/>
  <c r="W36" i="214"/>
  <c r="V36" i="214"/>
  <c r="U36" i="214"/>
  <c r="T36" i="214"/>
  <c r="S36" i="214"/>
  <c r="R36" i="214"/>
  <c r="Q36" i="214"/>
  <c r="P36" i="214"/>
  <c r="O36" i="214"/>
  <c r="N36" i="214"/>
  <c r="M36" i="214"/>
  <c r="L36" i="214"/>
  <c r="K36" i="214"/>
  <c r="J36" i="214"/>
  <c r="I36" i="214"/>
  <c r="H36" i="214"/>
  <c r="G36" i="214"/>
  <c r="F36" i="214"/>
  <c r="E36" i="214"/>
  <c r="D36" i="214"/>
  <c r="C36" i="214"/>
  <c r="AA36" i="215"/>
  <c r="Z36" i="215"/>
  <c r="Y36" i="215"/>
  <c r="X36" i="215"/>
  <c r="W36" i="215"/>
  <c r="V36" i="215"/>
  <c r="U36" i="215"/>
  <c r="T36" i="215"/>
  <c r="S36" i="215"/>
  <c r="R36" i="215"/>
  <c r="Q36" i="215"/>
  <c r="P36" i="215"/>
  <c r="O36" i="215"/>
  <c r="N36" i="215"/>
  <c r="M36" i="215"/>
  <c r="L36" i="215"/>
  <c r="K36" i="215"/>
  <c r="J36" i="215"/>
  <c r="I36" i="215"/>
  <c r="H36" i="215"/>
  <c r="G36" i="215"/>
  <c r="F36" i="215"/>
  <c r="E36" i="215"/>
  <c r="D36" i="215"/>
  <c r="C36" i="215"/>
  <c r="AA36" i="216"/>
  <c r="Y36" i="216"/>
  <c r="X36" i="216"/>
  <c r="Z36" i="216" s="1"/>
  <c r="W36" i="216"/>
  <c r="V36" i="216"/>
  <c r="U36" i="216"/>
  <c r="T36" i="216"/>
  <c r="S36" i="216"/>
  <c r="R36" i="216"/>
  <c r="Q36" i="216"/>
  <c r="P36" i="216"/>
  <c r="O36" i="216"/>
  <c r="N36" i="216"/>
  <c r="M36" i="216"/>
  <c r="L36" i="216"/>
  <c r="K36" i="216"/>
  <c r="J36" i="216"/>
  <c r="I36" i="216"/>
  <c r="H36" i="216"/>
  <c r="G36" i="216"/>
  <c r="F36" i="216"/>
  <c r="E36" i="216"/>
  <c r="D36" i="216"/>
  <c r="C36" i="216"/>
  <c r="AA36" i="217"/>
  <c r="Z36" i="217"/>
  <c r="Y36" i="217"/>
  <c r="X36" i="217"/>
  <c r="W36" i="217"/>
  <c r="V36" i="217"/>
  <c r="U36" i="217"/>
  <c r="T36" i="217"/>
  <c r="S36" i="217"/>
  <c r="R36" i="217"/>
  <c r="Q36" i="217"/>
  <c r="P36" i="217"/>
  <c r="O36" i="217"/>
  <c r="N36" i="217"/>
  <c r="M36" i="217"/>
  <c r="L36" i="217"/>
  <c r="K36" i="217"/>
  <c r="J36" i="217"/>
  <c r="I36" i="217"/>
  <c r="H36" i="217"/>
  <c r="G36" i="217"/>
  <c r="F36" i="217"/>
  <c r="E36" i="217"/>
  <c r="D36" i="217"/>
  <c r="C36" i="217"/>
  <c r="AA36" i="218"/>
  <c r="Y36" i="218"/>
  <c r="X36" i="218"/>
  <c r="Z36" i="218" s="1"/>
  <c r="W36" i="218"/>
  <c r="V36" i="218"/>
  <c r="U36" i="218"/>
  <c r="T36" i="218"/>
  <c r="S36" i="218"/>
  <c r="R36" i="218"/>
  <c r="Q36" i="218"/>
  <c r="P36" i="218"/>
  <c r="O36" i="218"/>
  <c r="N36" i="218"/>
  <c r="M36" i="218"/>
  <c r="L36" i="218"/>
  <c r="K36" i="218"/>
  <c r="J36" i="218"/>
  <c r="I36" i="218"/>
  <c r="H36" i="218"/>
  <c r="G36" i="218"/>
  <c r="F36" i="218"/>
  <c r="E36" i="218"/>
  <c r="D36" i="218"/>
  <c r="C36" i="218"/>
  <c r="AA36" i="219"/>
  <c r="Y36" i="219"/>
  <c r="X36" i="219"/>
  <c r="Z36" i="219" s="1"/>
  <c r="W36" i="219"/>
  <c r="V36" i="219"/>
  <c r="U36" i="219"/>
  <c r="T36" i="219"/>
  <c r="S36" i="219"/>
  <c r="R36" i="219"/>
  <c r="Q36" i="219"/>
  <c r="P36" i="219"/>
  <c r="O36" i="219"/>
  <c r="N36" i="219"/>
  <c r="M36" i="219"/>
  <c r="L36" i="219"/>
  <c r="K36" i="219"/>
  <c r="J36" i="219"/>
  <c r="I36" i="219"/>
  <c r="H36" i="219"/>
  <c r="G36" i="219"/>
  <c r="F36" i="219"/>
  <c r="E36" i="219"/>
  <c r="D36" i="219"/>
  <c r="C36" i="219"/>
  <c r="AA36" i="220"/>
  <c r="Y36" i="220"/>
  <c r="X36" i="220"/>
  <c r="Z36" i="220" s="1"/>
  <c r="W36" i="220"/>
  <c r="V36" i="220"/>
  <c r="U36" i="220"/>
  <c r="T36" i="220"/>
  <c r="S36" i="220"/>
  <c r="R36" i="220"/>
  <c r="Q36" i="220"/>
  <c r="P36" i="220"/>
  <c r="O36" i="220"/>
  <c r="N36" i="220"/>
  <c r="M36" i="220"/>
  <c r="L36" i="220"/>
  <c r="K36" i="220"/>
  <c r="J36" i="220"/>
  <c r="I36" i="220"/>
  <c r="H36" i="220"/>
  <c r="G36" i="220"/>
  <c r="F36" i="220"/>
  <c r="E36" i="220"/>
  <c r="D36" i="220"/>
  <c r="C36" i="220"/>
  <c r="AA36" i="221"/>
  <c r="Y36" i="221"/>
  <c r="X36" i="221"/>
  <c r="Z36" i="221" s="1"/>
  <c r="W36" i="221"/>
  <c r="V36" i="221"/>
  <c r="U36" i="221"/>
  <c r="T36" i="221"/>
  <c r="S36" i="221"/>
  <c r="R36" i="221"/>
  <c r="Q36" i="221"/>
  <c r="P36" i="221"/>
  <c r="O36" i="221"/>
  <c r="N36" i="221"/>
  <c r="M36" i="221"/>
  <c r="L36" i="221"/>
  <c r="K36" i="221"/>
  <c r="J36" i="221"/>
  <c r="I36" i="221"/>
  <c r="H36" i="221"/>
  <c r="G36" i="221"/>
  <c r="F36" i="221"/>
  <c r="E36" i="221"/>
  <c r="D36" i="221"/>
  <c r="C36" i="221"/>
  <c r="AA36" i="222"/>
  <c r="Y36" i="222"/>
  <c r="X36" i="222"/>
  <c r="Z36" i="222" s="1"/>
  <c r="W36" i="222"/>
  <c r="V36" i="222"/>
  <c r="U36" i="222"/>
  <c r="T36" i="222"/>
  <c r="S36" i="222"/>
  <c r="R36" i="222"/>
  <c r="Q36" i="222"/>
  <c r="P36" i="222"/>
  <c r="O36" i="222"/>
  <c r="N36" i="222"/>
  <c r="M36" i="222"/>
  <c r="L36" i="222"/>
  <c r="K36" i="222"/>
  <c r="J36" i="222"/>
  <c r="I36" i="222"/>
  <c r="H36" i="222"/>
  <c r="G36" i="222"/>
  <c r="F36" i="222"/>
  <c r="E36" i="222"/>
  <c r="D36" i="222"/>
  <c r="C36" i="222"/>
  <c r="AA36" i="223"/>
  <c r="Y36" i="223"/>
  <c r="X36" i="223"/>
  <c r="Z36" i="223" s="1"/>
  <c r="W36" i="223"/>
  <c r="V36" i="223"/>
  <c r="U36" i="223"/>
  <c r="T36" i="223"/>
  <c r="S36" i="223"/>
  <c r="R36" i="223"/>
  <c r="Q36" i="223"/>
  <c r="P36" i="223"/>
  <c r="O36" i="223"/>
  <c r="N36" i="223"/>
  <c r="M36" i="223"/>
  <c r="L36" i="223"/>
  <c r="K36" i="223"/>
  <c r="J36" i="223"/>
  <c r="I36" i="223"/>
  <c r="H36" i="223"/>
  <c r="G36" i="223"/>
  <c r="F36" i="223"/>
  <c r="E36" i="223"/>
  <c r="D36" i="223"/>
  <c r="C36" i="223"/>
  <c r="AA36" i="224"/>
  <c r="Y36" i="224"/>
  <c r="X36" i="224"/>
  <c r="Z36" i="224" s="1"/>
  <c r="W36" i="224"/>
  <c r="V36" i="224"/>
  <c r="U36" i="224"/>
  <c r="T36" i="224"/>
  <c r="S36" i="224"/>
  <c r="R36" i="224"/>
  <c r="Q36" i="224"/>
  <c r="P36" i="224"/>
  <c r="O36" i="224"/>
  <c r="N36" i="224"/>
  <c r="M36" i="224"/>
  <c r="L36" i="224"/>
  <c r="K36" i="224"/>
  <c r="J36" i="224"/>
  <c r="I36" i="224"/>
  <c r="H36" i="224"/>
  <c r="G36" i="224"/>
  <c r="F36" i="224"/>
  <c r="E36" i="224"/>
  <c r="D36" i="224"/>
  <c r="C36" i="224"/>
  <c r="AA36" i="225"/>
  <c r="Y36" i="225"/>
  <c r="X36" i="225"/>
  <c r="Z36" i="225" s="1"/>
  <c r="W36" i="225"/>
  <c r="V36" i="225"/>
  <c r="U36" i="225"/>
  <c r="T36" i="225"/>
  <c r="S36" i="225"/>
  <c r="R36" i="225"/>
  <c r="Q36" i="225"/>
  <c r="P36" i="225"/>
  <c r="O36" i="225"/>
  <c r="N36" i="225"/>
  <c r="M36" i="225"/>
  <c r="L36" i="225"/>
  <c r="K36" i="225"/>
  <c r="J36" i="225"/>
  <c r="I36" i="225"/>
  <c r="H36" i="225"/>
  <c r="G36" i="225"/>
  <c r="F36" i="225"/>
  <c r="E36" i="225"/>
  <c r="D36" i="225"/>
  <c r="C36" i="225"/>
  <c r="AA36" i="226"/>
  <c r="Y36" i="226"/>
  <c r="X36" i="226"/>
  <c r="Z36" i="226" s="1"/>
  <c r="W36" i="226"/>
  <c r="V36" i="226"/>
  <c r="U36" i="226"/>
  <c r="T36" i="226"/>
  <c r="S36" i="226"/>
  <c r="R36" i="226"/>
  <c r="Q36" i="226"/>
  <c r="P36" i="226"/>
  <c r="O36" i="226"/>
  <c r="N36" i="226"/>
  <c r="M36" i="226"/>
  <c r="L36" i="226"/>
  <c r="K36" i="226"/>
  <c r="J36" i="226"/>
  <c r="I36" i="226"/>
  <c r="H36" i="226"/>
  <c r="G36" i="226"/>
  <c r="F36" i="226"/>
  <c r="E36" i="226"/>
  <c r="D36" i="226"/>
  <c r="C36" i="226"/>
  <c r="AA36" i="227"/>
  <c r="Y36" i="227"/>
  <c r="X36" i="227"/>
  <c r="Z36" i="227" s="1"/>
  <c r="W36" i="227"/>
  <c r="V36" i="227"/>
  <c r="U36" i="227"/>
  <c r="T36" i="227"/>
  <c r="S36" i="227"/>
  <c r="R36" i="227"/>
  <c r="Q36" i="227"/>
  <c r="P36" i="227"/>
  <c r="O36" i="227"/>
  <c r="N36" i="227"/>
  <c r="M36" i="227"/>
  <c r="L36" i="227"/>
  <c r="K36" i="227"/>
  <c r="J36" i="227"/>
  <c r="I36" i="227"/>
  <c r="H36" i="227"/>
  <c r="G36" i="227"/>
  <c r="F36" i="227"/>
  <c r="E36" i="227"/>
  <c r="D36" i="227"/>
  <c r="C36" i="227"/>
  <c r="AA36" i="228"/>
  <c r="Y36" i="228"/>
  <c r="X36" i="228"/>
  <c r="Z36" i="228" s="1"/>
  <c r="W36" i="228"/>
  <c r="V36" i="228"/>
  <c r="U36" i="228"/>
  <c r="T36" i="228"/>
  <c r="S36" i="228"/>
  <c r="R36" i="228"/>
  <c r="Q36" i="228"/>
  <c r="P36" i="228"/>
  <c r="O36" i="228"/>
  <c r="N36" i="228"/>
  <c r="M36" i="228"/>
  <c r="L36" i="228"/>
  <c r="K36" i="228"/>
  <c r="J36" i="228"/>
  <c r="I36" i="228"/>
  <c r="H36" i="228"/>
  <c r="G36" i="228"/>
  <c r="F36" i="228"/>
  <c r="E36" i="228"/>
  <c r="D36" i="228"/>
  <c r="C36" i="228"/>
  <c r="AA36" i="229"/>
  <c r="Y36" i="229"/>
  <c r="X36" i="229"/>
  <c r="Z36" i="229" s="1"/>
  <c r="W36" i="229"/>
  <c r="V36" i="229"/>
  <c r="U36" i="229"/>
  <c r="T36" i="229"/>
  <c r="S36" i="229"/>
  <c r="R36" i="229"/>
  <c r="Q36" i="229"/>
  <c r="P36" i="229"/>
  <c r="O36" i="229"/>
  <c r="N36" i="229"/>
  <c r="M36" i="229"/>
  <c r="L36" i="229"/>
  <c r="K36" i="229"/>
  <c r="J36" i="229"/>
  <c r="I36" i="229"/>
  <c r="H36" i="229"/>
  <c r="G36" i="229"/>
  <c r="F36" i="229"/>
  <c r="E36" i="229"/>
  <c r="D36" i="229"/>
  <c r="C36" i="229"/>
  <c r="AA36" i="230"/>
  <c r="Y36" i="230"/>
  <c r="X36" i="230"/>
  <c r="Z36" i="230" s="1"/>
  <c r="W36" i="230"/>
  <c r="V36" i="230"/>
  <c r="U36" i="230"/>
  <c r="T36" i="230"/>
  <c r="S36" i="230"/>
  <c r="R36" i="230"/>
  <c r="Q36" i="230"/>
  <c r="P36" i="230"/>
  <c r="O36" i="230"/>
  <c r="N36" i="230"/>
  <c r="M36" i="230"/>
  <c r="L36" i="230"/>
  <c r="K36" i="230"/>
  <c r="J36" i="230"/>
  <c r="I36" i="230"/>
  <c r="H36" i="230"/>
  <c r="G36" i="230"/>
  <c r="F36" i="230"/>
  <c r="E36" i="230"/>
  <c r="D36" i="230"/>
  <c r="C36" i="230"/>
  <c r="AA36" i="231"/>
  <c r="Z36" i="231"/>
  <c r="Y36" i="231"/>
  <c r="X36" i="231"/>
  <c r="W36" i="231"/>
  <c r="V36" i="231"/>
  <c r="U36" i="231"/>
  <c r="T36" i="231"/>
  <c r="S36" i="231"/>
  <c r="R36" i="231"/>
  <c r="Q36" i="231"/>
  <c r="P36" i="231"/>
  <c r="O36" i="231"/>
  <c r="N36" i="231"/>
  <c r="M36" i="231"/>
  <c r="L36" i="231"/>
  <c r="K36" i="231"/>
  <c r="J36" i="231"/>
  <c r="I36" i="231"/>
  <c r="H36" i="231"/>
  <c r="G36" i="231"/>
  <c r="F36" i="231"/>
  <c r="E36" i="231"/>
  <c r="D36" i="231"/>
  <c r="C36" i="231"/>
  <c r="AA36" i="232"/>
  <c r="Z36" i="232"/>
  <c r="Y36" i="232"/>
  <c r="X36" i="232"/>
  <c r="W36" i="232"/>
  <c r="V36" i="232"/>
  <c r="U36" i="232"/>
  <c r="T36" i="232"/>
  <c r="S36" i="232"/>
  <c r="R36" i="232"/>
  <c r="Q36" i="232"/>
  <c r="P36" i="232"/>
  <c r="O36" i="232"/>
  <c r="N36" i="232"/>
  <c r="M36" i="232"/>
  <c r="L36" i="232"/>
  <c r="K36" i="232"/>
  <c r="J36" i="232"/>
  <c r="I36" i="232"/>
  <c r="H36" i="232"/>
  <c r="G36" i="232"/>
  <c r="F36" i="232"/>
  <c r="E36" i="232"/>
  <c r="D36" i="232"/>
  <c r="C36" i="232"/>
  <c r="AA36" i="233"/>
  <c r="Z36" i="233"/>
  <c r="Y36" i="233"/>
  <c r="X36" i="233"/>
  <c r="W36" i="233"/>
  <c r="V36" i="233"/>
  <c r="U36" i="233"/>
  <c r="T36" i="233"/>
  <c r="S36" i="233"/>
  <c r="R36" i="233"/>
  <c r="Q36" i="233"/>
  <c r="P36" i="233"/>
  <c r="O36" i="233"/>
  <c r="N36" i="233"/>
  <c r="M36" i="233"/>
  <c r="L36" i="233"/>
  <c r="K36" i="233"/>
  <c r="J36" i="233"/>
  <c r="I36" i="233"/>
  <c r="H36" i="233"/>
  <c r="G36" i="233"/>
  <c r="F36" i="233"/>
  <c r="E36" i="233"/>
  <c r="D36" i="233"/>
  <c r="C36" i="233"/>
  <c r="AA36" i="234"/>
  <c r="Y36" i="234"/>
  <c r="X36" i="234"/>
  <c r="Z36" i="234" s="1"/>
  <c r="W36" i="234"/>
  <c r="V36" i="234"/>
  <c r="U36" i="234"/>
  <c r="T36" i="234"/>
  <c r="S36" i="234"/>
  <c r="R36" i="234"/>
  <c r="Q36" i="234"/>
  <c r="P36" i="234"/>
  <c r="O36" i="234"/>
  <c r="N36" i="234"/>
  <c r="M36" i="234"/>
  <c r="L36" i="234"/>
  <c r="K36" i="234"/>
  <c r="J36" i="234"/>
  <c r="I36" i="234"/>
  <c r="H36" i="234"/>
  <c r="G36" i="234"/>
  <c r="F36" i="234"/>
  <c r="E36" i="234"/>
  <c r="D36" i="234"/>
  <c r="C36" i="234"/>
  <c r="AA36" i="235"/>
  <c r="Y36" i="235"/>
  <c r="X36" i="235"/>
  <c r="Z36" i="235" s="1"/>
  <c r="W36" i="235"/>
  <c r="V36" i="235"/>
  <c r="U36" i="235"/>
  <c r="T36" i="235"/>
  <c r="S36" i="235"/>
  <c r="R36" i="235"/>
  <c r="Q36" i="235"/>
  <c r="P36" i="235"/>
  <c r="O36" i="235"/>
  <c r="N36" i="235"/>
  <c r="M36" i="235"/>
  <c r="L36" i="235"/>
  <c r="K36" i="235"/>
  <c r="J36" i="235"/>
  <c r="I36" i="235"/>
  <c r="H36" i="235"/>
  <c r="G36" i="235"/>
  <c r="F36" i="235"/>
  <c r="E36" i="235"/>
  <c r="D36" i="235"/>
  <c r="C36" i="235"/>
  <c r="AA36" i="236"/>
  <c r="Y36" i="236"/>
  <c r="X36" i="236"/>
  <c r="Z36" i="236" s="1"/>
  <c r="W36" i="236"/>
  <c r="V36" i="236"/>
  <c r="U36" i="236"/>
  <c r="T36" i="236"/>
  <c r="S36" i="236"/>
  <c r="R36" i="236"/>
  <c r="Q36" i="236"/>
  <c r="P36" i="236"/>
  <c r="O36" i="236"/>
  <c r="N36" i="236"/>
  <c r="M36" i="236"/>
  <c r="L36" i="236"/>
  <c r="K36" i="236"/>
  <c r="J36" i="236"/>
  <c r="I36" i="236"/>
  <c r="H36" i="236"/>
  <c r="G36" i="236"/>
  <c r="F36" i="236"/>
  <c r="E36" i="236"/>
  <c r="D36" i="236"/>
  <c r="C36" i="236"/>
  <c r="AA36" i="237"/>
  <c r="Y36" i="237"/>
  <c r="X36" i="237"/>
  <c r="Z36" i="237" s="1"/>
  <c r="W36" i="237"/>
  <c r="V36" i="237"/>
  <c r="U36" i="237"/>
  <c r="T36" i="237"/>
  <c r="S36" i="237"/>
  <c r="R36" i="237"/>
  <c r="Q36" i="237"/>
  <c r="P36" i="237"/>
  <c r="O36" i="237"/>
  <c r="N36" i="237"/>
  <c r="M36" i="237"/>
  <c r="L36" i="237"/>
  <c r="K36" i="237"/>
  <c r="J36" i="237"/>
  <c r="I36" i="237"/>
  <c r="H36" i="237"/>
  <c r="G36" i="237"/>
  <c r="F36" i="237"/>
  <c r="E36" i="237"/>
  <c r="D36" i="237"/>
  <c r="C36" i="237"/>
  <c r="AA36" i="238"/>
  <c r="Y36" i="238"/>
  <c r="X36" i="238"/>
  <c r="Z36" i="238" s="1"/>
  <c r="W36" i="238"/>
  <c r="V36" i="238"/>
  <c r="U36" i="238"/>
  <c r="T36" i="238"/>
  <c r="S36" i="238"/>
  <c r="R36" i="238"/>
  <c r="Q36" i="238"/>
  <c r="P36" i="238"/>
  <c r="O36" i="238"/>
  <c r="N36" i="238"/>
  <c r="M36" i="238"/>
  <c r="L36" i="238"/>
  <c r="K36" i="238"/>
  <c r="J36" i="238"/>
  <c r="I36" i="238"/>
  <c r="H36" i="238"/>
  <c r="G36" i="238"/>
  <c r="F36" i="238"/>
  <c r="E36" i="238"/>
  <c r="D36" i="238"/>
  <c r="C36" i="238"/>
  <c r="AA36" i="239"/>
  <c r="Z36" i="239"/>
  <c r="Y36" i="239"/>
  <c r="X36" i="239"/>
  <c r="W36" i="239"/>
  <c r="V36" i="239"/>
  <c r="U36" i="239"/>
  <c r="T36" i="239"/>
  <c r="S36" i="239"/>
  <c r="R36" i="239"/>
  <c r="Q36" i="239"/>
  <c r="P36" i="239"/>
  <c r="O36" i="239"/>
  <c r="N36" i="239"/>
  <c r="M36" i="239"/>
  <c r="L36" i="239"/>
  <c r="K36" i="239"/>
  <c r="J36" i="239"/>
  <c r="I36" i="239"/>
  <c r="H36" i="239"/>
  <c r="G36" i="239"/>
  <c r="F36" i="239"/>
  <c r="E36" i="239"/>
  <c r="D36" i="239"/>
  <c r="C36" i="239"/>
  <c r="AA36" i="240"/>
  <c r="Y36" i="240"/>
  <c r="X36" i="240"/>
  <c r="Z36" i="240" s="1"/>
  <c r="W36" i="240"/>
  <c r="V36" i="240"/>
  <c r="U36" i="240"/>
  <c r="T36" i="240"/>
  <c r="S36" i="240"/>
  <c r="R36" i="240"/>
  <c r="Q36" i="240"/>
  <c r="P36" i="240"/>
  <c r="O36" i="240"/>
  <c r="N36" i="240"/>
  <c r="M36" i="240"/>
  <c r="L36" i="240"/>
  <c r="K36" i="240"/>
  <c r="J36" i="240"/>
  <c r="I36" i="240"/>
  <c r="H36" i="240"/>
  <c r="G36" i="240"/>
  <c r="F36" i="240"/>
  <c r="E36" i="240"/>
  <c r="D36" i="240"/>
  <c r="C36" i="240"/>
  <c r="AA36" i="241"/>
  <c r="Y36" i="241"/>
  <c r="X36" i="241"/>
  <c r="Z36" i="241" s="1"/>
  <c r="W36" i="241"/>
  <c r="V36" i="241"/>
  <c r="U36" i="241"/>
  <c r="T36" i="241"/>
  <c r="S36" i="241"/>
  <c r="R36" i="241"/>
  <c r="Q36" i="241"/>
  <c r="P36" i="241"/>
  <c r="O36" i="241"/>
  <c r="N36" i="241"/>
  <c r="M36" i="241"/>
  <c r="L36" i="241"/>
  <c r="K36" i="241"/>
  <c r="J36" i="241"/>
  <c r="I36" i="241"/>
  <c r="H36" i="241"/>
  <c r="G36" i="241"/>
  <c r="F36" i="241"/>
  <c r="E36" i="241"/>
  <c r="D36" i="241"/>
  <c r="C36" i="241"/>
  <c r="AA36" i="242"/>
  <c r="Y36" i="242"/>
  <c r="X36" i="242"/>
  <c r="Z36" i="242" s="1"/>
  <c r="W36" i="242"/>
  <c r="V36" i="242"/>
  <c r="U36" i="242"/>
  <c r="T36" i="242"/>
  <c r="S36" i="242"/>
  <c r="R36" i="242"/>
  <c r="Q36" i="242"/>
  <c r="P36" i="242"/>
  <c r="O36" i="242"/>
  <c r="N36" i="242"/>
  <c r="M36" i="242"/>
  <c r="L36" i="242"/>
  <c r="K36" i="242"/>
  <c r="J36" i="242"/>
  <c r="I36" i="242"/>
  <c r="H36" i="242"/>
  <c r="G36" i="242"/>
  <c r="F36" i="242"/>
  <c r="E36" i="242"/>
  <c r="D36" i="242"/>
  <c r="C36" i="242"/>
  <c r="AA36" i="243"/>
  <c r="Y36" i="243"/>
  <c r="X36" i="243"/>
  <c r="Z36" i="243" s="1"/>
  <c r="W36" i="243"/>
  <c r="V36" i="243"/>
  <c r="U36" i="243"/>
  <c r="T36" i="243"/>
  <c r="S36" i="243"/>
  <c r="R36" i="243"/>
  <c r="Q36" i="243"/>
  <c r="P36" i="243"/>
  <c r="O36" i="243"/>
  <c r="N36" i="243"/>
  <c r="M36" i="243"/>
  <c r="L36" i="243"/>
  <c r="K36" i="243"/>
  <c r="J36" i="243"/>
  <c r="I36" i="243"/>
  <c r="H36" i="243"/>
  <c r="G36" i="243"/>
  <c r="F36" i="243"/>
  <c r="E36" i="243"/>
  <c r="D36" i="243"/>
  <c r="C36" i="243"/>
  <c r="AA36" i="244"/>
  <c r="Y36" i="244"/>
  <c r="X36" i="244"/>
  <c r="Z36" i="244" s="1"/>
  <c r="W36" i="244"/>
  <c r="V36" i="244"/>
  <c r="U36" i="244"/>
  <c r="T36" i="244"/>
  <c r="S36" i="244"/>
  <c r="R36" i="244"/>
  <c r="Q36" i="244"/>
  <c r="P36" i="244"/>
  <c r="O36" i="244"/>
  <c r="N36" i="244"/>
  <c r="M36" i="244"/>
  <c r="L36" i="244"/>
  <c r="K36" i="244"/>
  <c r="J36" i="244"/>
  <c r="I36" i="244"/>
  <c r="H36" i="244"/>
  <c r="G36" i="244"/>
  <c r="F36" i="244"/>
  <c r="E36" i="244"/>
  <c r="D36" i="244"/>
  <c r="C36" i="244"/>
  <c r="AA36" i="245"/>
  <c r="Y36" i="245"/>
  <c r="X36" i="245"/>
  <c r="Z36" i="245" s="1"/>
  <c r="W36" i="245"/>
  <c r="V36" i="245"/>
  <c r="U36" i="245"/>
  <c r="T36" i="245"/>
  <c r="S36" i="245"/>
  <c r="R36" i="245"/>
  <c r="Q36" i="245"/>
  <c r="P36" i="245"/>
  <c r="O36" i="245"/>
  <c r="N36" i="245"/>
  <c r="M36" i="245"/>
  <c r="L36" i="245"/>
  <c r="K36" i="245"/>
  <c r="J36" i="245"/>
  <c r="I36" i="245"/>
  <c r="H36" i="245"/>
  <c r="G36" i="245"/>
  <c r="F36" i="245"/>
  <c r="E36" i="245"/>
  <c r="D36" i="245"/>
  <c r="C36" i="245"/>
  <c r="AA36" i="246"/>
  <c r="Y36" i="246"/>
  <c r="X36" i="246"/>
  <c r="Z36" i="246" s="1"/>
  <c r="W36" i="246"/>
  <c r="V36" i="246"/>
  <c r="U36" i="246"/>
  <c r="T36" i="246"/>
  <c r="S36" i="246"/>
  <c r="R36" i="246"/>
  <c r="Q36" i="246"/>
  <c r="P36" i="246"/>
  <c r="O36" i="246"/>
  <c r="N36" i="246"/>
  <c r="M36" i="246"/>
  <c r="L36" i="246"/>
  <c r="K36" i="246"/>
  <c r="J36" i="246"/>
  <c r="I36" i="246"/>
  <c r="H36" i="246"/>
  <c r="G36" i="246"/>
  <c r="F36" i="246"/>
  <c r="E36" i="246"/>
  <c r="D36" i="246"/>
  <c r="C36" i="246"/>
  <c r="AA36" i="247"/>
  <c r="Y36" i="247"/>
  <c r="X36" i="247"/>
  <c r="Z36" i="247" s="1"/>
  <c r="W36" i="247"/>
  <c r="V36" i="247"/>
  <c r="U36" i="247"/>
  <c r="T36" i="247"/>
  <c r="S36" i="247"/>
  <c r="R36" i="247"/>
  <c r="Q36" i="247"/>
  <c r="P36" i="247"/>
  <c r="O36" i="247"/>
  <c r="N36" i="247"/>
  <c r="M36" i="247"/>
  <c r="L36" i="247"/>
  <c r="K36" i="247"/>
  <c r="J36" i="247"/>
  <c r="I36" i="247"/>
  <c r="H36" i="247"/>
  <c r="G36" i="247"/>
  <c r="F36" i="247"/>
  <c r="E36" i="247"/>
  <c r="D36" i="247"/>
  <c r="C36" i="247"/>
  <c r="AA36" i="248"/>
  <c r="Y36" i="248"/>
  <c r="X36" i="248"/>
  <c r="Z36" i="248" s="1"/>
  <c r="W36" i="248"/>
  <c r="V36" i="248"/>
  <c r="U36" i="248"/>
  <c r="T36" i="248"/>
  <c r="S36" i="248"/>
  <c r="R36" i="248"/>
  <c r="Q36" i="248"/>
  <c r="P36" i="248"/>
  <c r="O36" i="248"/>
  <c r="N36" i="248"/>
  <c r="M36" i="248"/>
  <c r="L36" i="248"/>
  <c r="K36" i="248"/>
  <c r="J36" i="248"/>
  <c r="I36" i="248"/>
  <c r="H36" i="248"/>
  <c r="G36" i="248"/>
  <c r="F36" i="248"/>
  <c r="E36" i="248"/>
  <c r="D36" i="248"/>
  <c r="C36" i="248"/>
  <c r="AA36" i="249"/>
  <c r="Y36" i="249"/>
  <c r="X36" i="249"/>
  <c r="Z36" i="249" s="1"/>
  <c r="W36" i="249"/>
  <c r="V36" i="249"/>
  <c r="U36" i="249"/>
  <c r="T36" i="249"/>
  <c r="S36" i="249"/>
  <c r="R36" i="249"/>
  <c r="Q36" i="249"/>
  <c r="P36" i="249"/>
  <c r="O36" i="249"/>
  <c r="N36" i="249"/>
  <c r="M36" i="249"/>
  <c r="L36" i="249"/>
  <c r="K36" i="249"/>
  <c r="J36" i="249"/>
  <c r="I36" i="249"/>
  <c r="H36" i="249"/>
  <c r="G36" i="249"/>
  <c r="F36" i="249"/>
  <c r="E36" i="249"/>
  <c r="D36" i="249"/>
  <c r="C36" i="249"/>
  <c r="AA36" i="250"/>
  <c r="Y36" i="250"/>
  <c r="X36" i="250"/>
  <c r="Z36" i="250" s="1"/>
  <c r="W36" i="250"/>
  <c r="V36" i="250"/>
  <c r="U36" i="250"/>
  <c r="T36" i="250"/>
  <c r="S36" i="250"/>
  <c r="R36" i="250"/>
  <c r="Q36" i="250"/>
  <c r="P36" i="250"/>
  <c r="O36" i="250"/>
  <c r="N36" i="250"/>
  <c r="M36" i="250"/>
  <c r="L36" i="250"/>
  <c r="K36" i="250"/>
  <c r="J36" i="250"/>
  <c r="I36" i="250"/>
  <c r="H36" i="250"/>
  <c r="G36" i="250"/>
  <c r="F36" i="250"/>
  <c r="E36" i="250"/>
  <c r="D36" i="250"/>
  <c r="C36" i="250"/>
  <c r="AA36" i="251"/>
  <c r="Y36" i="251"/>
  <c r="X36" i="251"/>
  <c r="Z36" i="251" s="1"/>
  <c r="W36" i="251"/>
  <c r="V36" i="251"/>
  <c r="U36" i="251"/>
  <c r="T36" i="251"/>
  <c r="S36" i="251"/>
  <c r="R36" i="251"/>
  <c r="Q36" i="251"/>
  <c r="P36" i="251"/>
  <c r="O36" i="251"/>
  <c r="N36" i="251"/>
  <c r="M36" i="251"/>
  <c r="L36" i="251"/>
  <c r="K36" i="251"/>
  <c r="J36" i="251"/>
  <c r="I36" i="251"/>
  <c r="H36" i="251"/>
  <c r="G36" i="251"/>
  <c r="F36" i="251"/>
  <c r="E36" i="251"/>
  <c r="D36" i="251"/>
  <c r="C36" i="251"/>
  <c r="AA36" i="252"/>
  <c r="Y36" i="252"/>
  <c r="X36" i="252"/>
  <c r="Z36" i="252" s="1"/>
  <c r="W36" i="252"/>
  <c r="V36" i="252"/>
  <c r="U36" i="252"/>
  <c r="T36" i="252"/>
  <c r="S36" i="252"/>
  <c r="R36" i="252"/>
  <c r="Q36" i="252"/>
  <c r="P36" i="252"/>
  <c r="O36" i="252"/>
  <c r="N36" i="252"/>
  <c r="M36" i="252"/>
  <c r="L36" i="252"/>
  <c r="K36" i="252"/>
  <c r="J36" i="252"/>
  <c r="I36" i="252"/>
  <c r="H36" i="252"/>
  <c r="G36" i="252"/>
  <c r="F36" i="252"/>
  <c r="E36" i="252"/>
  <c r="D36" i="252"/>
  <c r="C36" i="252"/>
  <c r="AA36" i="253"/>
  <c r="Y36" i="253"/>
  <c r="X36" i="253"/>
  <c r="Z36" i="253" s="1"/>
  <c r="W36" i="253"/>
  <c r="V36" i="253"/>
  <c r="U36" i="253"/>
  <c r="T36" i="253"/>
  <c r="S36" i="253"/>
  <c r="R36" i="253"/>
  <c r="Q36" i="253"/>
  <c r="P36" i="253"/>
  <c r="O36" i="253"/>
  <c r="N36" i="253"/>
  <c r="M36" i="253"/>
  <c r="L36" i="253"/>
  <c r="K36" i="253"/>
  <c r="J36" i="253"/>
  <c r="I36" i="253"/>
  <c r="H36" i="253"/>
  <c r="G36" i="253"/>
  <c r="F36" i="253"/>
  <c r="E36" i="253"/>
  <c r="D36" i="253"/>
  <c r="C36" i="253"/>
  <c r="AA36" i="254"/>
  <c r="Y36" i="254"/>
  <c r="X36" i="254"/>
  <c r="Z36" i="254" s="1"/>
  <c r="W36" i="254"/>
  <c r="V36" i="254"/>
  <c r="U36" i="254"/>
  <c r="T36" i="254"/>
  <c r="S36" i="254"/>
  <c r="R36" i="254"/>
  <c r="Q36" i="254"/>
  <c r="P36" i="254"/>
  <c r="O36" i="254"/>
  <c r="N36" i="254"/>
  <c r="M36" i="254"/>
  <c r="L36" i="254"/>
  <c r="K36" i="254"/>
  <c r="J36" i="254"/>
  <c r="I36" i="254"/>
  <c r="H36" i="254"/>
  <c r="G36" i="254"/>
  <c r="F36" i="254"/>
  <c r="E36" i="254"/>
  <c r="D36" i="254"/>
  <c r="C36" i="254"/>
  <c r="AA36" i="255"/>
  <c r="Y36" i="255"/>
  <c r="X36" i="255"/>
  <c r="Z36" i="255" s="1"/>
  <c r="W36" i="255"/>
  <c r="V36" i="255"/>
  <c r="U36" i="255"/>
  <c r="T36" i="255"/>
  <c r="S36" i="255"/>
  <c r="R36" i="255"/>
  <c r="Q36" i="255"/>
  <c r="P36" i="255"/>
  <c r="O36" i="255"/>
  <c r="N36" i="255"/>
  <c r="M36" i="255"/>
  <c r="L36" i="255"/>
  <c r="K36" i="255"/>
  <c r="J36" i="255"/>
  <c r="I36" i="255"/>
  <c r="H36" i="255"/>
  <c r="G36" i="255"/>
  <c r="F36" i="255"/>
  <c r="E36" i="255"/>
  <c r="D36" i="255"/>
  <c r="C36" i="255"/>
  <c r="AA36" i="256"/>
  <c r="Y36" i="256"/>
  <c r="X36" i="256"/>
  <c r="Z36" i="256" s="1"/>
  <c r="W36" i="256"/>
  <c r="V36" i="256"/>
  <c r="U36" i="256"/>
  <c r="T36" i="256"/>
  <c r="S36" i="256"/>
  <c r="R36" i="256"/>
  <c r="Q36" i="256"/>
  <c r="P36" i="256"/>
  <c r="O36" i="256"/>
  <c r="N36" i="256"/>
  <c r="M36" i="256"/>
  <c r="L36" i="256"/>
  <c r="K36" i="256"/>
  <c r="J36" i="256"/>
  <c r="I36" i="256"/>
  <c r="H36" i="256"/>
  <c r="G36" i="256"/>
  <c r="F36" i="256"/>
  <c r="E36" i="256"/>
  <c r="D36" i="256"/>
  <c r="C36" i="256"/>
  <c r="AA36" i="257"/>
  <c r="Y36" i="257"/>
  <c r="X36" i="257"/>
  <c r="Z36" i="257" s="1"/>
  <c r="W36" i="257"/>
  <c r="V36" i="257"/>
  <c r="U36" i="257"/>
  <c r="T36" i="257"/>
  <c r="S36" i="257"/>
  <c r="R36" i="257"/>
  <c r="Q36" i="257"/>
  <c r="P36" i="257"/>
  <c r="O36" i="257"/>
  <c r="N36" i="257"/>
  <c r="M36" i="257"/>
  <c r="L36" i="257"/>
  <c r="K36" i="257"/>
  <c r="J36" i="257"/>
  <c r="I36" i="257"/>
  <c r="H36" i="257"/>
  <c r="G36" i="257"/>
  <c r="F36" i="257"/>
  <c r="E36" i="257"/>
  <c r="D36" i="257"/>
  <c r="C36" i="257"/>
  <c r="AA36" i="258"/>
  <c r="Y36" i="258"/>
  <c r="X36" i="258"/>
  <c r="Z36" i="258" s="1"/>
  <c r="W36" i="258"/>
  <c r="V36" i="258"/>
  <c r="U36" i="258"/>
  <c r="T36" i="258"/>
  <c r="S36" i="258"/>
  <c r="R36" i="258"/>
  <c r="Q36" i="258"/>
  <c r="P36" i="258"/>
  <c r="O36" i="258"/>
  <c r="N36" i="258"/>
  <c r="M36" i="258"/>
  <c r="L36" i="258"/>
  <c r="K36" i="258"/>
  <c r="J36" i="258"/>
  <c r="I36" i="258"/>
  <c r="H36" i="258"/>
  <c r="G36" i="258"/>
  <c r="F36" i="258"/>
  <c r="E36" i="258"/>
  <c r="D36" i="258"/>
  <c r="C36" i="25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Z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Z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Z27" i="40"/>
  <c r="Y27" i="40"/>
  <c r="X27" i="40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Z27" i="42"/>
  <c r="Y27" i="42"/>
  <c r="X27" i="42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Z27" i="45" s="1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Z27" i="47" s="1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Z27" i="55" s="1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56"/>
  <c r="Y27" i="56"/>
  <c r="X27" i="56"/>
  <c r="Z27" i="56" s="1"/>
  <c r="W27" i="56"/>
  <c r="V27" i="56"/>
  <c r="U27" i="56"/>
  <c r="T27" i="56"/>
  <c r="S27" i="56"/>
  <c r="R27" i="56"/>
  <c r="Q27" i="56"/>
  <c r="P27" i="56"/>
  <c r="O27" i="56"/>
  <c r="N27" i="56"/>
  <c r="M27" i="56"/>
  <c r="L27" i="56"/>
  <c r="K27" i="56"/>
  <c r="J27" i="56"/>
  <c r="I27" i="56"/>
  <c r="H27" i="56"/>
  <c r="G27" i="56"/>
  <c r="F27" i="56"/>
  <c r="E27" i="56"/>
  <c r="D27" i="56"/>
  <c r="C27" i="56"/>
  <c r="AA27" i="57"/>
  <c r="Y27" i="57"/>
  <c r="X27" i="57"/>
  <c r="Z27" i="57" s="1"/>
  <c r="W27" i="57"/>
  <c r="V27" i="57"/>
  <c r="U27" i="57"/>
  <c r="T27" i="57"/>
  <c r="S27" i="57"/>
  <c r="R27" i="57"/>
  <c r="Q27" i="57"/>
  <c r="P27" i="57"/>
  <c r="O27" i="57"/>
  <c r="N27" i="57"/>
  <c r="M27" i="57"/>
  <c r="L27" i="57"/>
  <c r="K27" i="57"/>
  <c r="J27" i="57"/>
  <c r="I27" i="57"/>
  <c r="H27" i="57"/>
  <c r="G27" i="57"/>
  <c r="F27" i="57"/>
  <c r="E27" i="57"/>
  <c r="D27" i="57"/>
  <c r="C27" i="57"/>
  <c r="AA27" i="58"/>
  <c r="Z27" i="58"/>
  <c r="Y27" i="58"/>
  <c r="X27" i="58"/>
  <c r="W27" i="58"/>
  <c r="V27" i="58"/>
  <c r="U27" i="58"/>
  <c r="T27" i="58"/>
  <c r="S27" i="58"/>
  <c r="R27" i="58"/>
  <c r="Q27" i="58"/>
  <c r="P27" i="58"/>
  <c r="O27" i="58"/>
  <c r="N27" i="58"/>
  <c r="M27" i="58"/>
  <c r="L27" i="58"/>
  <c r="K27" i="58"/>
  <c r="J27" i="58"/>
  <c r="I27" i="58"/>
  <c r="H27" i="58"/>
  <c r="G27" i="58"/>
  <c r="F27" i="58"/>
  <c r="E27" i="58"/>
  <c r="D27" i="58"/>
  <c r="C27" i="58"/>
  <c r="AA27" i="59"/>
  <c r="Y27" i="59"/>
  <c r="X27" i="59"/>
  <c r="Z27" i="59" s="1"/>
  <c r="W27" i="59"/>
  <c r="V27" i="59"/>
  <c r="U27" i="59"/>
  <c r="T27" i="59"/>
  <c r="S27" i="59"/>
  <c r="R27" i="59"/>
  <c r="Q27" i="59"/>
  <c r="P27" i="59"/>
  <c r="O27" i="59"/>
  <c r="N27" i="59"/>
  <c r="M27" i="59"/>
  <c r="L27" i="59"/>
  <c r="K27" i="59"/>
  <c r="J27" i="59"/>
  <c r="I27" i="59"/>
  <c r="H27" i="59"/>
  <c r="G27" i="59"/>
  <c r="F27" i="59"/>
  <c r="E27" i="59"/>
  <c r="D27" i="59"/>
  <c r="C27" i="59"/>
  <c r="AA27" i="60"/>
  <c r="Z27" i="60"/>
  <c r="Y27" i="60"/>
  <c r="X27" i="60"/>
  <c r="W27" i="60"/>
  <c r="V27" i="60"/>
  <c r="U27" i="60"/>
  <c r="T27" i="60"/>
  <c r="S27" i="60"/>
  <c r="R27" i="60"/>
  <c r="Q27" i="60"/>
  <c r="P27" i="60"/>
  <c r="O27" i="60"/>
  <c r="N27" i="60"/>
  <c r="M27" i="60"/>
  <c r="L27" i="60"/>
  <c r="K27" i="60"/>
  <c r="J27" i="60"/>
  <c r="I27" i="60"/>
  <c r="H27" i="60"/>
  <c r="G27" i="60"/>
  <c r="F27" i="60"/>
  <c r="E27" i="60"/>
  <c r="D27" i="60"/>
  <c r="C27" i="60"/>
  <c r="AA27" i="61"/>
  <c r="Y27" i="61"/>
  <c r="X27" i="61"/>
  <c r="Z27" i="61" s="1"/>
  <c r="W27" i="61"/>
  <c r="V27" i="61"/>
  <c r="U27" i="61"/>
  <c r="T27" i="61"/>
  <c r="S27" i="61"/>
  <c r="R27" i="61"/>
  <c r="Q27" i="61"/>
  <c r="P27" i="61"/>
  <c r="O27" i="61"/>
  <c r="N27" i="61"/>
  <c r="M27" i="61"/>
  <c r="L27" i="61"/>
  <c r="K27" i="61"/>
  <c r="J27" i="61"/>
  <c r="I27" i="61"/>
  <c r="H27" i="61"/>
  <c r="G27" i="61"/>
  <c r="F27" i="61"/>
  <c r="E27" i="61"/>
  <c r="D27" i="61"/>
  <c r="C27" i="61"/>
  <c r="AA27" i="62"/>
  <c r="Y27" i="62"/>
  <c r="X27" i="62"/>
  <c r="Z27" i="62" s="1"/>
  <c r="W27" i="62"/>
  <c r="V27" i="62"/>
  <c r="U27" i="62"/>
  <c r="T27" i="62"/>
  <c r="S27" i="62"/>
  <c r="R27" i="62"/>
  <c r="Q27" i="62"/>
  <c r="P27" i="62"/>
  <c r="O27" i="62"/>
  <c r="N27" i="62"/>
  <c r="M27" i="62"/>
  <c r="L27" i="62"/>
  <c r="K27" i="62"/>
  <c r="J27" i="62"/>
  <c r="I27" i="62"/>
  <c r="H27" i="62"/>
  <c r="G27" i="62"/>
  <c r="F27" i="62"/>
  <c r="E27" i="62"/>
  <c r="D27" i="62"/>
  <c r="C27" i="62"/>
  <c r="AA27" i="63"/>
  <c r="Y27" i="63"/>
  <c r="X27" i="63"/>
  <c r="Z27" i="63" s="1"/>
  <c r="W27" i="63"/>
  <c r="V27" i="63"/>
  <c r="U27" i="63"/>
  <c r="T27" i="63"/>
  <c r="S27" i="63"/>
  <c r="R27" i="63"/>
  <c r="Q27" i="63"/>
  <c r="P27" i="63"/>
  <c r="O27" i="63"/>
  <c r="N27" i="63"/>
  <c r="M27" i="63"/>
  <c r="L27" i="63"/>
  <c r="K27" i="63"/>
  <c r="J27" i="63"/>
  <c r="I27" i="63"/>
  <c r="H27" i="63"/>
  <c r="G27" i="63"/>
  <c r="F27" i="63"/>
  <c r="E27" i="63"/>
  <c r="D27" i="63"/>
  <c r="C27" i="63"/>
  <c r="AA27" i="64"/>
  <c r="Y27" i="64"/>
  <c r="X27" i="64"/>
  <c r="Z27" i="64" s="1"/>
  <c r="W27" i="64"/>
  <c r="V27" i="64"/>
  <c r="U27" i="64"/>
  <c r="T27" i="64"/>
  <c r="S27" i="64"/>
  <c r="R27" i="64"/>
  <c r="Q27" i="64"/>
  <c r="P27" i="64"/>
  <c r="O27" i="64"/>
  <c r="N27" i="64"/>
  <c r="M27" i="64"/>
  <c r="L27" i="64"/>
  <c r="K27" i="64"/>
  <c r="J27" i="64"/>
  <c r="I27" i="64"/>
  <c r="H27" i="64"/>
  <c r="G27" i="64"/>
  <c r="F27" i="64"/>
  <c r="E27" i="64"/>
  <c r="D27" i="64"/>
  <c r="C27" i="64"/>
  <c r="AA27" i="65"/>
  <c r="Z27" i="65"/>
  <c r="Y27" i="65"/>
  <c r="X27" i="65"/>
  <c r="W27" i="65"/>
  <c r="V27" i="65"/>
  <c r="U27" i="65"/>
  <c r="T27" i="65"/>
  <c r="S27" i="65"/>
  <c r="R27" i="65"/>
  <c r="Q27" i="65"/>
  <c r="P27" i="65"/>
  <c r="O27" i="65"/>
  <c r="N27" i="65"/>
  <c r="M27" i="65"/>
  <c r="L27" i="65"/>
  <c r="K27" i="65"/>
  <c r="J27" i="65"/>
  <c r="I27" i="65"/>
  <c r="H27" i="65"/>
  <c r="G27" i="65"/>
  <c r="F27" i="65"/>
  <c r="E27" i="65"/>
  <c r="D27" i="65"/>
  <c r="C27" i="65"/>
  <c r="AA27" i="66"/>
  <c r="Y27" i="66"/>
  <c r="X27" i="66"/>
  <c r="Z27" i="66" s="1"/>
  <c r="W27" i="66"/>
  <c r="V27" i="66"/>
  <c r="U27" i="66"/>
  <c r="T27" i="66"/>
  <c r="S27" i="66"/>
  <c r="R27" i="66"/>
  <c r="Q27" i="66"/>
  <c r="P27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AA27" i="67"/>
  <c r="Y27" i="67"/>
  <c r="X27" i="67"/>
  <c r="Z27" i="67" s="1"/>
  <c r="W27" i="67"/>
  <c r="V27" i="67"/>
  <c r="U27" i="67"/>
  <c r="T27" i="67"/>
  <c r="S27" i="67"/>
  <c r="R27" i="67"/>
  <c r="Q27" i="67"/>
  <c r="P27" i="67"/>
  <c r="O27" i="67"/>
  <c r="N27" i="67"/>
  <c r="M27" i="67"/>
  <c r="L27" i="67"/>
  <c r="K27" i="67"/>
  <c r="J27" i="67"/>
  <c r="I27" i="67"/>
  <c r="H27" i="67"/>
  <c r="G27" i="67"/>
  <c r="F27" i="67"/>
  <c r="E27" i="67"/>
  <c r="D27" i="67"/>
  <c r="C27" i="67"/>
  <c r="AA27" i="68"/>
  <c r="Y27" i="68"/>
  <c r="X27" i="68"/>
  <c r="Z27" i="68" s="1"/>
  <c r="W27" i="68"/>
  <c r="V27" i="68"/>
  <c r="U27" i="68"/>
  <c r="T27" i="68"/>
  <c r="S27" i="68"/>
  <c r="R27" i="68"/>
  <c r="Q27" i="68"/>
  <c r="P27" i="68"/>
  <c r="O27" i="68"/>
  <c r="N27" i="68"/>
  <c r="M27" i="68"/>
  <c r="L27" i="68"/>
  <c r="K27" i="68"/>
  <c r="J27" i="68"/>
  <c r="I27" i="68"/>
  <c r="H27" i="68"/>
  <c r="G27" i="68"/>
  <c r="F27" i="68"/>
  <c r="E27" i="68"/>
  <c r="D27" i="68"/>
  <c r="C27" i="68"/>
  <c r="AA27" i="69"/>
  <c r="Y27" i="69"/>
  <c r="X27" i="69"/>
  <c r="Z27" i="69" s="1"/>
  <c r="W27" i="69"/>
  <c r="V27" i="69"/>
  <c r="U27" i="69"/>
  <c r="T27" i="69"/>
  <c r="S27" i="69"/>
  <c r="R27" i="69"/>
  <c r="Q27" i="69"/>
  <c r="P27" i="69"/>
  <c r="O27" i="69"/>
  <c r="N27" i="69"/>
  <c r="M27" i="69"/>
  <c r="L27" i="69"/>
  <c r="K27" i="69"/>
  <c r="J27" i="69"/>
  <c r="I27" i="69"/>
  <c r="H27" i="69"/>
  <c r="G27" i="69"/>
  <c r="F27" i="69"/>
  <c r="E27" i="69"/>
  <c r="D27" i="69"/>
  <c r="C27" i="69"/>
  <c r="AA27" i="70"/>
  <c r="Y27" i="70"/>
  <c r="X27" i="70"/>
  <c r="W27" i="70"/>
  <c r="V27" i="70"/>
  <c r="U27" i="70"/>
  <c r="T27" i="70"/>
  <c r="S27" i="70"/>
  <c r="R27" i="70"/>
  <c r="Q27" i="70"/>
  <c r="P27" i="70"/>
  <c r="O27" i="70"/>
  <c r="N27" i="70"/>
  <c r="M27" i="70"/>
  <c r="L27" i="70"/>
  <c r="K27" i="70"/>
  <c r="J27" i="70"/>
  <c r="I27" i="70"/>
  <c r="H27" i="70"/>
  <c r="G27" i="70"/>
  <c r="F27" i="70"/>
  <c r="E27" i="70"/>
  <c r="D27" i="70"/>
  <c r="C27" i="70"/>
  <c r="AA27" i="71"/>
  <c r="Y27" i="71"/>
  <c r="X27" i="71"/>
  <c r="Z27" i="71" s="1"/>
  <c r="W27" i="71"/>
  <c r="V27" i="71"/>
  <c r="U27" i="71"/>
  <c r="T27" i="71"/>
  <c r="S27" i="71"/>
  <c r="R27" i="71"/>
  <c r="Q27" i="71"/>
  <c r="P27" i="71"/>
  <c r="O27" i="71"/>
  <c r="N27" i="71"/>
  <c r="M27" i="71"/>
  <c r="L27" i="71"/>
  <c r="K27" i="71"/>
  <c r="J27" i="71"/>
  <c r="I27" i="71"/>
  <c r="H27" i="71"/>
  <c r="G27" i="71"/>
  <c r="F27" i="71"/>
  <c r="E27" i="71"/>
  <c r="D27" i="71"/>
  <c r="C27" i="71"/>
  <c r="AA27" i="72"/>
  <c r="Y27" i="72"/>
  <c r="X27" i="72"/>
  <c r="Z27" i="72" s="1"/>
  <c r="W27" i="72"/>
  <c r="V27" i="72"/>
  <c r="U27" i="72"/>
  <c r="T27" i="72"/>
  <c r="S27" i="72"/>
  <c r="R27" i="72"/>
  <c r="Q27" i="72"/>
  <c r="P27" i="72"/>
  <c r="O27" i="72"/>
  <c r="N27" i="72"/>
  <c r="M27" i="72"/>
  <c r="L27" i="72"/>
  <c r="K27" i="72"/>
  <c r="J27" i="72"/>
  <c r="I27" i="72"/>
  <c r="H27" i="72"/>
  <c r="G27" i="72"/>
  <c r="F27" i="72"/>
  <c r="E27" i="72"/>
  <c r="D27" i="72"/>
  <c r="C27" i="72"/>
  <c r="AA27" i="73"/>
  <c r="Y27" i="73"/>
  <c r="X27" i="73"/>
  <c r="Z27" i="73" s="1"/>
  <c r="W27" i="73"/>
  <c r="V27" i="73"/>
  <c r="U27" i="73"/>
  <c r="T27" i="73"/>
  <c r="S27" i="73"/>
  <c r="R27" i="73"/>
  <c r="Q27" i="73"/>
  <c r="P27" i="73"/>
  <c r="O27" i="73"/>
  <c r="N27" i="73"/>
  <c r="M27" i="73"/>
  <c r="L27" i="73"/>
  <c r="K27" i="73"/>
  <c r="J27" i="73"/>
  <c r="I27" i="73"/>
  <c r="H27" i="73"/>
  <c r="G27" i="73"/>
  <c r="F27" i="73"/>
  <c r="E27" i="73"/>
  <c r="D27" i="73"/>
  <c r="C27" i="73"/>
  <c r="AA27" i="74"/>
  <c r="Y27" i="74"/>
  <c r="X27" i="74"/>
  <c r="Z27" i="74" s="1"/>
  <c r="W27" i="74"/>
  <c r="V27" i="74"/>
  <c r="U27" i="74"/>
  <c r="T27" i="74"/>
  <c r="S27" i="74"/>
  <c r="R27" i="74"/>
  <c r="Q27" i="74"/>
  <c r="P27" i="74"/>
  <c r="O27" i="74"/>
  <c r="N27" i="74"/>
  <c r="M27" i="74"/>
  <c r="L27" i="74"/>
  <c r="K27" i="74"/>
  <c r="J27" i="74"/>
  <c r="I27" i="74"/>
  <c r="H27" i="74"/>
  <c r="G27" i="74"/>
  <c r="F27" i="74"/>
  <c r="E27" i="74"/>
  <c r="D27" i="74"/>
  <c r="C27" i="74"/>
  <c r="AA27" i="75"/>
  <c r="Z27" i="75"/>
  <c r="Y27" i="75"/>
  <c r="X27" i="75"/>
  <c r="W27" i="75"/>
  <c r="V27" i="75"/>
  <c r="U27" i="75"/>
  <c r="T27" i="75"/>
  <c r="S27" i="75"/>
  <c r="R27" i="75"/>
  <c r="Q27" i="75"/>
  <c r="P27" i="75"/>
  <c r="O27" i="75"/>
  <c r="N27" i="75"/>
  <c r="M27" i="75"/>
  <c r="L27" i="75"/>
  <c r="K27" i="75"/>
  <c r="J27" i="75"/>
  <c r="I27" i="75"/>
  <c r="H27" i="75"/>
  <c r="G27" i="75"/>
  <c r="F27" i="75"/>
  <c r="E27" i="75"/>
  <c r="D27" i="75"/>
  <c r="C27" i="75"/>
  <c r="AA27" i="76"/>
  <c r="Y27" i="76"/>
  <c r="X27" i="76"/>
  <c r="Z27" i="76" s="1"/>
  <c r="W27" i="76"/>
  <c r="V27" i="76"/>
  <c r="U27" i="76"/>
  <c r="T27" i="76"/>
  <c r="S27" i="76"/>
  <c r="R27" i="76"/>
  <c r="Q27" i="76"/>
  <c r="P27" i="76"/>
  <c r="O27" i="76"/>
  <c r="N27" i="76"/>
  <c r="M27" i="76"/>
  <c r="L27" i="76"/>
  <c r="K27" i="76"/>
  <c r="J27" i="76"/>
  <c r="I27" i="76"/>
  <c r="H27" i="76"/>
  <c r="G27" i="76"/>
  <c r="F27" i="76"/>
  <c r="E27" i="76"/>
  <c r="D27" i="76"/>
  <c r="C27" i="76"/>
  <c r="AA27" i="77"/>
  <c r="Y27" i="77"/>
  <c r="X27" i="77"/>
  <c r="Z27" i="77" s="1"/>
  <c r="W27" i="77"/>
  <c r="V27" i="77"/>
  <c r="U27" i="77"/>
  <c r="T27" i="77"/>
  <c r="S27" i="77"/>
  <c r="R27" i="77"/>
  <c r="Q27" i="77"/>
  <c r="P27" i="77"/>
  <c r="O27" i="77"/>
  <c r="N27" i="77"/>
  <c r="M27" i="77"/>
  <c r="L27" i="77"/>
  <c r="K27" i="77"/>
  <c r="J27" i="77"/>
  <c r="I27" i="77"/>
  <c r="H27" i="77"/>
  <c r="G27" i="77"/>
  <c r="F27" i="77"/>
  <c r="E27" i="77"/>
  <c r="D27" i="77"/>
  <c r="C27" i="77"/>
  <c r="AA27" i="78"/>
  <c r="Y27" i="78"/>
  <c r="X27" i="78"/>
  <c r="W27" i="78"/>
  <c r="V27" i="78"/>
  <c r="U27" i="78"/>
  <c r="T27" i="78"/>
  <c r="S27" i="78"/>
  <c r="R27" i="78"/>
  <c r="Q27" i="78"/>
  <c r="P27" i="78"/>
  <c r="O27" i="78"/>
  <c r="N27" i="78"/>
  <c r="M27" i="78"/>
  <c r="L27" i="78"/>
  <c r="K27" i="78"/>
  <c r="J27" i="78"/>
  <c r="I27" i="78"/>
  <c r="H27" i="78"/>
  <c r="G27" i="78"/>
  <c r="F27" i="78"/>
  <c r="E27" i="78"/>
  <c r="D27" i="78"/>
  <c r="C27" i="78"/>
  <c r="AA27" i="79"/>
  <c r="Z27" i="79"/>
  <c r="Y27" i="79"/>
  <c r="X27" i="79"/>
  <c r="W27" i="79"/>
  <c r="V27" i="79"/>
  <c r="U27" i="79"/>
  <c r="T27" i="79"/>
  <c r="S27" i="79"/>
  <c r="R27" i="79"/>
  <c r="Q27" i="79"/>
  <c r="P27" i="79"/>
  <c r="O27" i="79"/>
  <c r="N27" i="79"/>
  <c r="M27" i="79"/>
  <c r="L27" i="79"/>
  <c r="K27" i="79"/>
  <c r="J27" i="79"/>
  <c r="I27" i="79"/>
  <c r="H27" i="79"/>
  <c r="G27" i="79"/>
  <c r="F27" i="79"/>
  <c r="E27" i="79"/>
  <c r="D27" i="79"/>
  <c r="C27" i="79"/>
  <c r="AA27" i="80"/>
  <c r="Z27" i="80"/>
  <c r="Y27" i="80"/>
  <c r="X27" i="80"/>
  <c r="W27" i="80"/>
  <c r="V27" i="80"/>
  <c r="U27" i="80"/>
  <c r="T27" i="80"/>
  <c r="S27" i="80"/>
  <c r="R27" i="80"/>
  <c r="Q27" i="80"/>
  <c r="P27" i="80"/>
  <c r="O27" i="80"/>
  <c r="N27" i="80"/>
  <c r="M27" i="80"/>
  <c r="L27" i="80"/>
  <c r="K27" i="80"/>
  <c r="J27" i="80"/>
  <c r="I27" i="80"/>
  <c r="H27" i="80"/>
  <c r="G27" i="80"/>
  <c r="F27" i="80"/>
  <c r="E27" i="80"/>
  <c r="D27" i="80"/>
  <c r="C27" i="80"/>
  <c r="AA27" i="81"/>
  <c r="Y27" i="81"/>
  <c r="X27" i="81"/>
  <c r="W27" i="81"/>
  <c r="V27" i="81"/>
  <c r="U27" i="81"/>
  <c r="T27" i="81"/>
  <c r="S27" i="81"/>
  <c r="R27" i="81"/>
  <c r="Q27" i="81"/>
  <c r="P27" i="81"/>
  <c r="O27" i="81"/>
  <c r="N27" i="81"/>
  <c r="M27" i="81"/>
  <c r="L27" i="81"/>
  <c r="K27" i="81"/>
  <c r="J27" i="81"/>
  <c r="I27" i="81"/>
  <c r="H27" i="81"/>
  <c r="G27" i="81"/>
  <c r="F27" i="81"/>
  <c r="E27" i="81"/>
  <c r="D27" i="81"/>
  <c r="C27" i="81"/>
  <c r="AA27" i="82"/>
  <c r="Y27" i="82"/>
  <c r="X27" i="82"/>
  <c r="W27" i="82"/>
  <c r="V27" i="82"/>
  <c r="U27" i="82"/>
  <c r="T27" i="82"/>
  <c r="S27" i="82"/>
  <c r="R27" i="82"/>
  <c r="Q27" i="82"/>
  <c r="P27" i="82"/>
  <c r="O27" i="82"/>
  <c r="N27" i="82"/>
  <c r="M27" i="82"/>
  <c r="L27" i="82"/>
  <c r="K27" i="82"/>
  <c r="J27" i="82"/>
  <c r="I27" i="82"/>
  <c r="H27" i="82"/>
  <c r="G27" i="82"/>
  <c r="F27" i="82"/>
  <c r="E27" i="82"/>
  <c r="D27" i="82"/>
  <c r="C27" i="82"/>
  <c r="AA27" i="83"/>
  <c r="Z27" i="83"/>
  <c r="Y27" i="83"/>
  <c r="X27" i="83"/>
  <c r="W27" i="83"/>
  <c r="V27" i="83"/>
  <c r="U27" i="83"/>
  <c r="T27" i="83"/>
  <c r="S27" i="83"/>
  <c r="R27" i="83"/>
  <c r="Q27" i="83"/>
  <c r="P27" i="83"/>
  <c r="O27" i="83"/>
  <c r="N27" i="83"/>
  <c r="M27" i="83"/>
  <c r="L27" i="83"/>
  <c r="K27" i="83"/>
  <c r="J27" i="83"/>
  <c r="I27" i="83"/>
  <c r="H27" i="83"/>
  <c r="G27" i="83"/>
  <c r="F27" i="83"/>
  <c r="E27" i="83"/>
  <c r="D27" i="83"/>
  <c r="C27" i="83"/>
  <c r="AA27" i="84"/>
  <c r="Y27" i="84"/>
  <c r="X27" i="84"/>
  <c r="Z27" i="84" s="1"/>
  <c r="W27" i="84"/>
  <c r="V27" i="84"/>
  <c r="U27" i="84"/>
  <c r="T27" i="84"/>
  <c r="S27" i="84"/>
  <c r="R27" i="84"/>
  <c r="Q27" i="84"/>
  <c r="P27" i="84"/>
  <c r="O27" i="84"/>
  <c r="N27" i="84"/>
  <c r="M27" i="84"/>
  <c r="L27" i="84"/>
  <c r="K27" i="84"/>
  <c r="J27" i="84"/>
  <c r="I27" i="84"/>
  <c r="H27" i="84"/>
  <c r="G27" i="84"/>
  <c r="F27" i="84"/>
  <c r="E27" i="84"/>
  <c r="D27" i="84"/>
  <c r="C27" i="84"/>
  <c r="AA27" i="85"/>
  <c r="Y27" i="85"/>
  <c r="X27" i="85"/>
  <c r="Z27" i="85" s="1"/>
  <c r="W27" i="85"/>
  <c r="V27" i="85"/>
  <c r="U27" i="85"/>
  <c r="T27" i="85"/>
  <c r="S27" i="85"/>
  <c r="R27" i="85"/>
  <c r="Q27" i="85"/>
  <c r="P27" i="85"/>
  <c r="O27" i="85"/>
  <c r="N27" i="85"/>
  <c r="M27" i="85"/>
  <c r="L27" i="85"/>
  <c r="K27" i="85"/>
  <c r="J27" i="85"/>
  <c r="I27" i="85"/>
  <c r="H27" i="85"/>
  <c r="G27" i="85"/>
  <c r="F27" i="85"/>
  <c r="E27" i="85"/>
  <c r="D27" i="85"/>
  <c r="C27" i="85"/>
  <c r="AA27" i="86"/>
  <c r="Y27" i="86"/>
  <c r="X27" i="86"/>
  <c r="Z27" i="86" s="1"/>
  <c r="W27" i="86"/>
  <c r="V27" i="86"/>
  <c r="U27" i="86"/>
  <c r="T27" i="86"/>
  <c r="S27" i="86"/>
  <c r="R27" i="86"/>
  <c r="Q27" i="86"/>
  <c r="P27" i="86"/>
  <c r="O27" i="86"/>
  <c r="N27" i="86"/>
  <c r="M27" i="86"/>
  <c r="L27" i="86"/>
  <c r="K27" i="86"/>
  <c r="J27" i="86"/>
  <c r="I27" i="86"/>
  <c r="H27" i="86"/>
  <c r="G27" i="86"/>
  <c r="F27" i="86"/>
  <c r="E27" i="86"/>
  <c r="D27" i="86"/>
  <c r="C27" i="86"/>
  <c r="AA27" i="87"/>
  <c r="Y27" i="87"/>
  <c r="X27" i="87"/>
  <c r="Z27" i="87" s="1"/>
  <c r="W27" i="87"/>
  <c r="V27" i="87"/>
  <c r="U27" i="87"/>
  <c r="T27" i="87"/>
  <c r="S27" i="87"/>
  <c r="R27" i="87"/>
  <c r="Q27" i="87"/>
  <c r="P27" i="87"/>
  <c r="O27" i="87"/>
  <c r="N27" i="87"/>
  <c r="M27" i="87"/>
  <c r="L27" i="87"/>
  <c r="K27" i="87"/>
  <c r="J27" i="87"/>
  <c r="I27" i="87"/>
  <c r="H27" i="87"/>
  <c r="G27" i="87"/>
  <c r="F27" i="87"/>
  <c r="E27" i="87"/>
  <c r="D27" i="87"/>
  <c r="C27" i="87"/>
  <c r="AA27" i="88"/>
  <c r="Y27" i="88"/>
  <c r="X27" i="88"/>
  <c r="Z27" i="88" s="1"/>
  <c r="W27" i="88"/>
  <c r="V27" i="88"/>
  <c r="U27" i="88"/>
  <c r="T27" i="88"/>
  <c r="S27" i="88"/>
  <c r="R27" i="88"/>
  <c r="Q27" i="88"/>
  <c r="P27" i="88"/>
  <c r="O27" i="88"/>
  <c r="N27" i="88"/>
  <c r="M27" i="88"/>
  <c r="L27" i="88"/>
  <c r="K27" i="88"/>
  <c r="J27" i="88"/>
  <c r="I27" i="88"/>
  <c r="H27" i="88"/>
  <c r="G27" i="88"/>
  <c r="F27" i="88"/>
  <c r="E27" i="88"/>
  <c r="D27" i="88"/>
  <c r="C27" i="88"/>
  <c r="AA27" i="89"/>
  <c r="Y27" i="89"/>
  <c r="X27" i="89"/>
  <c r="Z27" i="89" s="1"/>
  <c r="W27" i="89"/>
  <c r="V27" i="89"/>
  <c r="U27" i="89"/>
  <c r="T27" i="89"/>
  <c r="S27" i="89"/>
  <c r="R27" i="89"/>
  <c r="Q27" i="89"/>
  <c r="P27" i="89"/>
  <c r="O27" i="89"/>
  <c r="N27" i="89"/>
  <c r="M27" i="89"/>
  <c r="L27" i="89"/>
  <c r="K27" i="89"/>
  <c r="J27" i="89"/>
  <c r="I27" i="89"/>
  <c r="H27" i="89"/>
  <c r="G27" i="89"/>
  <c r="F27" i="89"/>
  <c r="E27" i="89"/>
  <c r="D27" i="89"/>
  <c r="C27" i="89"/>
  <c r="AA27" i="90"/>
  <c r="Y27" i="90"/>
  <c r="X27" i="90"/>
  <c r="Z27" i="90" s="1"/>
  <c r="W27" i="90"/>
  <c r="V27" i="90"/>
  <c r="U27" i="90"/>
  <c r="T27" i="90"/>
  <c r="S27" i="90"/>
  <c r="R27" i="90"/>
  <c r="Q27" i="90"/>
  <c r="P27" i="90"/>
  <c r="O27" i="90"/>
  <c r="N27" i="90"/>
  <c r="M27" i="90"/>
  <c r="L27" i="90"/>
  <c r="K27" i="90"/>
  <c r="J27" i="90"/>
  <c r="I27" i="90"/>
  <c r="H27" i="90"/>
  <c r="G27" i="90"/>
  <c r="F27" i="90"/>
  <c r="E27" i="90"/>
  <c r="D27" i="90"/>
  <c r="C27" i="90"/>
  <c r="AA27" i="91"/>
  <c r="Y27" i="91"/>
  <c r="X27" i="91"/>
  <c r="Z27" i="91" s="1"/>
  <c r="W27" i="91"/>
  <c r="V27" i="91"/>
  <c r="U27" i="91"/>
  <c r="T27" i="91"/>
  <c r="S27" i="91"/>
  <c r="R27" i="91"/>
  <c r="Q27" i="91"/>
  <c r="P27" i="91"/>
  <c r="O27" i="91"/>
  <c r="N27" i="91"/>
  <c r="M27" i="91"/>
  <c r="L27" i="91"/>
  <c r="K27" i="91"/>
  <c r="J27" i="91"/>
  <c r="I27" i="91"/>
  <c r="H27" i="91"/>
  <c r="G27" i="91"/>
  <c r="F27" i="91"/>
  <c r="E27" i="91"/>
  <c r="D27" i="91"/>
  <c r="C27" i="91"/>
  <c r="AA27" i="92"/>
  <c r="Y27" i="92"/>
  <c r="X27" i="92"/>
  <c r="Z27" i="92" s="1"/>
  <c r="W27" i="92"/>
  <c r="V27" i="92"/>
  <c r="U27" i="92"/>
  <c r="T27" i="92"/>
  <c r="S27" i="92"/>
  <c r="R27" i="92"/>
  <c r="Q27" i="92"/>
  <c r="P27" i="92"/>
  <c r="O27" i="92"/>
  <c r="N27" i="92"/>
  <c r="M27" i="92"/>
  <c r="L27" i="92"/>
  <c r="K27" i="92"/>
  <c r="J27" i="92"/>
  <c r="I27" i="92"/>
  <c r="H27" i="92"/>
  <c r="G27" i="92"/>
  <c r="F27" i="92"/>
  <c r="E27" i="92"/>
  <c r="D27" i="92"/>
  <c r="C27" i="92"/>
  <c r="AA27" i="93"/>
  <c r="Y27" i="93"/>
  <c r="X27" i="93"/>
  <c r="Z27" i="93" s="1"/>
  <c r="W27" i="93"/>
  <c r="V27" i="93"/>
  <c r="U27" i="93"/>
  <c r="T27" i="93"/>
  <c r="S27" i="93"/>
  <c r="R27" i="93"/>
  <c r="Q27" i="93"/>
  <c r="P27" i="93"/>
  <c r="O27" i="93"/>
  <c r="N27" i="93"/>
  <c r="M27" i="93"/>
  <c r="L27" i="93"/>
  <c r="K27" i="93"/>
  <c r="J27" i="93"/>
  <c r="I27" i="93"/>
  <c r="H27" i="93"/>
  <c r="G27" i="93"/>
  <c r="F27" i="93"/>
  <c r="E27" i="93"/>
  <c r="D27" i="93"/>
  <c r="C27" i="93"/>
  <c r="AA27" i="94"/>
  <c r="Y27" i="94"/>
  <c r="X27" i="94"/>
  <c r="Z27" i="94" s="1"/>
  <c r="W27" i="94"/>
  <c r="V27" i="94"/>
  <c r="U27" i="94"/>
  <c r="T27" i="94"/>
  <c r="S27" i="94"/>
  <c r="R27" i="94"/>
  <c r="Q27" i="94"/>
  <c r="P27" i="94"/>
  <c r="O27" i="94"/>
  <c r="N27" i="94"/>
  <c r="M27" i="94"/>
  <c r="L27" i="94"/>
  <c r="K27" i="94"/>
  <c r="J27" i="94"/>
  <c r="I27" i="94"/>
  <c r="H27" i="94"/>
  <c r="G27" i="94"/>
  <c r="F27" i="94"/>
  <c r="E27" i="94"/>
  <c r="D27" i="94"/>
  <c r="C27" i="94"/>
  <c r="AA27" i="95"/>
  <c r="Y27" i="95"/>
  <c r="X27" i="95"/>
  <c r="Z27" i="95" s="1"/>
  <c r="W27" i="95"/>
  <c r="V27" i="95"/>
  <c r="U27" i="95"/>
  <c r="T27" i="95"/>
  <c r="S27" i="95"/>
  <c r="R27" i="95"/>
  <c r="Q27" i="95"/>
  <c r="P27" i="95"/>
  <c r="O27" i="95"/>
  <c r="N27" i="95"/>
  <c r="M27" i="95"/>
  <c r="L27" i="95"/>
  <c r="K27" i="95"/>
  <c r="J27" i="95"/>
  <c r="I27" i="95"/>
  <c r="H27" i="95"/>
  <c r="G27" i="95"/>
  <c r="F27" i="95"/>
  <c r="E27" i="95"/>
  <c r="D27" i="95"/>
  <c r="C27" i="95"/>
  <c r="AA27" i="96"/>
  <c r="Z27" i="96"/>
  <c r="Y27" i="96"/>
  <c r="X27" i="96"/>
  <c r="W27" i="96"/>
  <c r="V27" i="96"/>
  <c r="U27" i="96"/>
  <c r="T27" i="96"/>
  <c r="S27" i="96"/>
  <c r="R27" i="96"/>
  <c r="Q27" i="96"/>
  <c r="P27" i="96"/>
  <c r="O27" i="96"/>
  <c r="N27" i="96"/>
  <c r="M27" i="96"/>
  <c r="L27" i="96"/>
  <c r="K27" i="96"/>
  <c r="J27" i="96"/>
  <c r="I27" i="96"/>
  <c r="H27" i="96"/>
  <c r="G27" i="96"/>
  <c r="F27" i="96"/>
  <c r="E27" i="96"/>
  <c r="D27" i="96"/>
  <c r="C27" i="96"/>
  <c r="AA27" i="97"/>
  <c r="Y27" i="97"/>
  <c r="X27" i="97"/>
  <c r="W27" i="97"/>
  <c r="V27" i="97"/>
  <c r="U27" i="97"/>
  <c r="T27" i="97"/>
  <c r="S27" i="97"/>
  <c r="R27" i="97"/>
  <c r="Q27" i="97"/>
  <c r="P27" i="97"/>
  <c r="O27" i="97"/>
  <c r="N27" i="97"/>
  <c r="M27" i="97"/>
  <c r="L27" i="97"/>
  <c r="K27" i="97"/>
  <c r="J27" i="97"/>
  <c r="I27" i="97"/>
  <c r="H27" i="97"/>
  <c r="G27" i="97"/>
  <c r="F27" i="97"/>
  <c r="E27" i="97"/>
  <c r="D27" i="97"/>
  <c r="C27" i="97"/>
  <c r="AA27" i="98"/>
  <c r="Z27" i="98"/>
  <c r="Y27" i="98"/>
  <c r="X27" i="98"/>
  <c r="W27" i="98"/>
  <c r="V27" i="98"/>
  <c r="U27" i="98"/>
  <c r="T27" i="98"/>
  <c r="S27" i="98"/>
  <c r="R27" i="98"/>
  <c r="Q27" i="98"/>
  <c r="P27" i="98"/>
  <c r="O27" i="98"/>
  <c r="N27" i="98"/>
  <c r="M27" i="98"/>
  <c r="L27" i="98"/>
  <c r="K27" i="98"/>
  <c r="J27" i="98"/>
  <c r="I27" i="98"/>
  <c r="H27" i="98"/>
  <c r="G27" i="98"/>
  <c r="F27" i="98"/>
  <c r="E27" i="98"/>
  <c r="D27" i="98"/>
  <c r="C27" i="98"/>
  <c r="AA27" i="99"/>
  <c r="Z27" i="99"/>
  <c r="Y27" i="99"/>
  <c r="X27" i="99"/>
  <c r="W27" i="99"/>
  <c r="V27" i="99"/>
  <c r="U27" i="99"/>
  <c r="T27" i="99"/>
  <c r="S27" i="99"/>
  <c r="R27" i="99"/>
  <c r="Q27" i="99"/>
  <c r="P27" i="99"/>
  <c r="O27" i="99"/>
  <c r="N27" i="99"/>
  <c r="M27" i="99"/>
  <c r="L27" i="99"/>
  <c r="K27" i="99"/>
  <c r="J27" i="99"/>
  <c r="I27" i="99"/>
  <c r="H27" i="99"/>
  <c r="G27" i="99"/>
  <c r="F27" i="99"/>
  <c r="E27" i="99"/>
  <c r="D27" i="99"/>
  <c r="C27" i="99"/>
  <c r="AA27" i="100"/>
  <c r="Y27" i="100"/>
  <c r="X27" i="100"/>
  <c r="Z27" i="100" s="1"/>
  <c r="W27" i="100"/>
  <c r="V27" i="100"/>
  <c r="U27" i="100"/>
  <c r="T27" i="100"/>
  <c r="S27" i="100"/>
  <c r="R27" i="100"/>
  <c r="Q27" i="100"/>
  <c r="P27" i="100"/>
  <c r="O27" i="100"/>
  <c r="N27" i="100"/>
  <c r="M27" i="100"/>
  <c r="L27" i="100"/>
  <c r="K27" i="100"/>
  <c r="J27" i="100"/>
  <c r="I27" i="100"/>
  <c r="H27" i="100"/>
  <c r="G27" i="100"/>
  <c r="F27" i="100"/>
  <c r="E27" i="100"/>
  <c r="D27" i="100"/>
  <c r="C27" i="100"/>
  <c r="AA27" i="101"/>
  <c r="Y27" i="101"/>
  <c r="X27" i="101"/>
  <c r="Z27" i="101" s="1"/>
  <c r="W27" i="101"/>
  <c r="V27" i="101"/>
  <c r="U27" i="101"/>
  <c r="T27" i="101"/>
  <c r="S27" i="101"/>
  <c r="R27" i="101"/>
  <c r="Q27" i="101"/>
  <c r="P27" i="101"/>
  <c r="O27" i="101"/>
  <c r="N27" i="101"/>
  <c r="M27" i="101"/>
  <c r="L27" i="101"/>
  <c r="K27" i="101"/>
  <c r="J27" i="101"/>
  <c r="I27" i="101"/>
  <c r="H27" i="101"/>
  <c r="G27" i="101"/>
  <c r="F27" i="101"/>
  <c r="E27" i="101"/>
  <c r="D27" i="101"/>
  <c r="C27" i="101"/>
  <c r="AA27" i="102"/>
  <c r="Y27" i="102"/>
  <c r="X27" i="102"/>
  <c r="W27" i="102"/>
  <c r="V27" i="102"/>
  <c r="U27" i="102"/>
  <c r="T27" i="102"/>
  <c r="S27" i="102"/>
  <c r="R27" i="102"/>
  <c r="Q27" i="102"/>
  <c r="P27" i="102"/>
  <c r="O27" i="102"/>
  <c r="N27" i="102"/>
  <c r="M27" i="102"/>
  <c r="L27" i="102"/>
  <c r="K27" i="102"/>
  <c r="J27" i="102"/>
  <c r="I27" i="102"/>
  <c r="H27" i="102"/>
  <c r="G27" i="102"/>
  <c r="F27" i="102"/>
  <c r="E27" i="102"/>
  <c r="D27" i="102"/>
  <c r="C27" i="102"/>
  <c r="AA27" i="103"/>
  <c r="Z27" i="103"/>
  <c r="Y27" i="103"/>
  <c r="X27" i="103"/>
  <c r="W27" i="103"/>
  <c r="V27" i="103"/>
  <c r="U27" i="103"/>
  <c r="T27" i="103"/>
  <c r="S27" i="103"/>
  <c r="R27" i="103"/>
  <c r="Q27" i="103"/>
  <c r="P27" i="103"/>
  <c r="O27" i="103"/>
  <c r="N27" i="103"/>
  <c r="M27" i="103"/>
  <c r="L27" i="103"/>
  <c r="K27" i="103"/>
  <c r="J27" i="103"/>
  <c r="I27" i="103"/>
  <c r="H27" i="103"/>
  <c r="G27" i="103"/>
  <c r="F27" i="103"/>
  <c r="E27" i="103"/>
  <c r="D27" i="103"/>
  <c r="C27" i="103"/>
  <c r="AA27" i="104"/>
  <c r="Y27" i="104"/>
  <c r="X27" i="104"/>
  <c r="Z27" i="104" s="1"/>
  <c r="W27" i="104"/>
  <c r="V27" i="104"/>
  <c r="U27" i="104"/>
  <c r="T27" i="104"/>
  <c r="S27" i="104"/>
  <c r="R27" i="104"/>
  <c r="Q27" i="104"/>
  <c r="P27" i="104"/>
  <c r="O27" i="104"/>
  <c r="N27" i="104"/>
  <c r="M27" i="104"/>
  <c r="L27" i="104"/>
  <c r="K27" i="104"/>
  <c r="J27" i="104"/>
  <c r="I27" i="104"/>
  <c r="H27" i="104"/>
  <c r="G27" i="104"/>
  <c r="F27" i="104"/>
  <c r="E27" i="104"/>
  <c r="D27" i="104"/>
  <c r="C27" i="104"/>
  <c r="AA27" i="105"/>
  <c r="Y27" i="105"/>
  <c r="X27" i="105"/>
  <c r="Z27" i="105" s="1"/>
  <c r="W27" i="105"/>
  <c r="V27" i="105"/>
  <c r="U27" i="105"/>
  <c r="T27" i="105"/>
  <c r="S27" i="105"/>
  <c r="R27" i="105"/>
  <c r="Q27" i="105"/>
  <c r="P27" i="105"/>
  <c r="O27" i="105"/>
  <c r="N27" i="105"/>
  <c r="M27" i="105"/>
  <c r="L27" i="105"/>
  <c r="K27" i="105"/>
  <c r="J27" i="105"/>
  <c r="I27" i="105"/>
  <c r="H27" i="105"/>
  <c r="G27" i="105"/>
  <c r="F27" i="105"/>
  <c r="E27" i="105"/>
  <c r="D27" i="105"/>
  <c r="C27" i="105"/>
  <c r="AA27" i="106"/>
  <c r="Y27" i="106"/>
  <c r="X27" i="106"/>
  <c r="Z27" i="106" s="1"/>
  <c r="W27" i="106"/>
  <c r="V27" i="106"/>
  <c r="U27" i="106"/>
  <c r="T27" i="106"/>
  <c r="S27" i="106"/>
  <c r="R27" i="106"/>
  <c r="Q27" i="106"/>
  <c r="P27" i="106"/>
  <c r="O27" i="106"/>
  <c r="N27" i="106"/>
  <c r="M27" i="106"/>
  <c r="L27" i="106"/>
  <c r="K27" i="106"/>
  <c r="J27" i="106"/>
  <c r="I27" i="106"/>
  <c r="H27" i="106"/>
  <c r="G27" i="106"/>
  <c r="F27" i="106"/>
  <c r="E27" i="106"/>
  <c r="D27" i="106"/>
  <c r="C27" i="106"/>
  <c r="AA27" i="107"/>
  <c r="Y27" i="107"/>
  <c r="X27" i="107"/>
  <c r="Z27" i="107" s="1"/>
  <c r="W27" i="107"/>
  <c r="V27" i="107"/>
  <c r="U27" i="107"/>
  <c r="T27" i="107"/>
  <c r="S27" i="107"/>
  <c r="R27" i="107"/>
  <c r="Q27" i="107"/>
  <c r="P27" i="107"/>
  <c r="O27" i="107"/>
  <c r="N27" i="107"/>
  <c r="M27" i="107"/>
  <c r="L27" i="107"/>
  <c r="K27" i="107"/>
  <c r="J27" i="107"/>
  <c r="I27" i="107"/>
  <c r="H27" i="107"/>
  <c r="G27" i="107"/>
  <c r="F27" i="107"/>
  <c r="E27" i="107"/>
  <c r="D27" i="107"/>
  <c r="C27" i="107"/>
  <c r="AA27" i="108"/>
  <c r="Y27" i="108"/>
  <c r="X27" i="108"/>
  <c r="Z27" i="108" s="1"/>
  <c r="W27" i="108"/>
  <c r="V27" i="108"/>
  <c r="U27" i="108"/>
  <c r="T27" i="108"/>
  <c r="S27" i="108"/>
  <c r="R27" i="108"/>
  <c r="Q27" i="108"/>
  <c r="P27" i="108"/>
  <c r="O27" i="108"/>
  <c r="N27" i="108"/>
  <c r="M27" i="108"/>
  <c r="L27" i="108"/>
  <c r="K27" i="108"/>
  <c r="J27" i="108"/>
  <c r="I27" i="108"/>
  <c r="H27" i="108"/>
  <c r="G27" i="108"/>
  <c r="F27" i="108"/>
  <c r="E27" i="108"/>
  <c r="D27" i="108"/>
  <c r="C27" i="108"/>
  <c r="AA27" i="109"/>
  <c r="Y27" i="109"/>
  <c r="X27" i="109"/>
  <c r="Z27" i="109" s="1"/>
  <c r="W27" i="109"/>
  <c r="V27" i="109"/>
  <c r="U27" i="109"/>
  <c r="T27" i="109"/>
  <c r="S27" i="109"/>
  <c r="R27" i="109"/>
  <c r="Q27" i="109"/>
  <c r="P27" i="109"/>
  <c r="O27" i="109"/>
  <c r="N27" i="109"/>
  <c r="M27" i="109"/>
  <c r="L27" i="109"/>
  <c r="K27" i="109"/>
  <c r="J27" i="109"/>
  <c r="I27" i="109"/>
  <c r="H27" i="109"/>
  <c r="G27" i="109"/>
  <c r="F27" i="109"/>
  <c r="E27" i="109"/>
  <c r="D27" i="109"/>
  <c r="C27" i="109"/>
  <c r="AA27" i="110"/>
  <c r="Y27" i="110"/>
  <c r="X27" i="110"/>
  <c r="Z27" i="110" s="1"/>
  <c r="W27" i="110"/>
  <c r="V27" i="110"/>
  <c r="U27" i="110"/>
  <c r="T27" i="110"/>
  <c r="S27" i="110"/>
  <c r="R27" i="110"/>
  <c r="Q27" i="110"/>
  <c r="P27" i="110"/>
  <c r="O27" i="110"/>
  <c r="N27" i="110"/>
  <c r="M27" i="110"/>
  <c r="L27" i="110"/>
  <c r="K27" i="110"/>
  <c r="J27" i="110"/>
  <c r="I27" i="110"/>
  <c r="H27" i="110"/>
  <c r="G27" i="110"/>
  <c r="F27" i="110"/>
  <c r="E27" i="110"/>
  <c r="D27" i="110"/>
  <c r="C27" i="110"/>
  <c r="AA27" i="111"/>
  <c r="Y27" i="111"/>
  <c r="X27" i="111"/>
  <c r="Z27" i="111" s="1"/>
  <c r="W27" i="111"/>
  <c r="V27" i="111"/>
  <c r="U27" i="111"/>
  <c r="T27" i="111"/>
  <c r="S27" i="111"/>
  <c r="R27" i="111"/>
  <c r="Q27" i="111"/>
  <c r="P27" i="111"/>
  <c r="O27" i="111"/>
  <c r="N27" i="111"/>
  <c r="M27" i="111"/>
  <c r="L27" i="111"/>
  <c r="K27" i="111"/>
  <c r="J27" i="111"/>
  <c r="I27" i="111"/>
  <c r="H27" i="111"/>
  <c r="G27" i="111"/>
  <c r="F27" i="111"/>
  <c r="E27" i="111"/>
  <c r="D27" i="111"/>
  <c r="C27" i="111"/>
  <c r="AA27" i="112"/>
  <c r="Y27" i="112"/>
  <c r="X27" i="112"/>
  <c r="Z27" i="112" s="1"/>
  <c r="W27" i="112"/>
  <c r="V27" i="112"/>
  <c r="U27" i="112"/>
  <c r="T27" i="112"/>
  <c r="S27" i="112"/>
  <c r="R27" i="112"/>
  <c r="Q27" i="112"/>
  <c r="P27" i="112"/>
  <c r="O27" i="112"/>
  <c r="N27" i="112"/>
  <c r="M27" i="112"/>
  <c r="L27" i="112"/>
  <c r="K27" i="112"/>
  <c r="J27" i="112"/>
  <c r="I27" i="112"/>
  <c r="H27" i="112"/>
  <c r="G27" i="112"/>
  <c r="F27" i="112"/>
  <c r="E27" i="112"/>
  <c r="D27" i="112"/>
  <c r="C27" i="112"/>
  <c r="AA27" i="113"/>
  <c r="Y27" i="113"/>
  <c r="X27" i="113"/>
  <c r="Z27" i="113" s="1"/>
  <c r="W27" i="113"/>
  <c r="V27" i="113"/>
  <c r="U27" i="113"/>
  <c r="T27" i="113"/>
  <c r="S27" i="113"/>
  <c r="R27" i="113"/>
  <c r="Q27" i="113"/>
  <c r="P27" i="113"/>
  <c r="O27" i="113"/>
  <c r="N27" i="113"/>
  <c r="M27" i="113"/>
  <c r="L27" i="113"/>
  <c r="K27" i="113"/>
  <c r="J27" i="113"/>
  <c r="I27" i="113"/>
  <c r="H27" i="113"/>
  <c r="G27" i="113"/>
  <c r="F27" i="113"/>
  <c r="E27" i="113"/>
  <c r="D27" i="113"/>
  <c r="C27" i="113"/>
  <c r="AA27" i="114"/>
  <c r="Y27" i="114"/>
  <c r="X27" i="114"/>
  <c r="Z27" i="114" s="1"/>
  <c r="W27" i="114"/>
  <c r="V27" i="114"/>
  <c r="U27" i="114"/>
  <c r="T27" i="114"/>
  <c r="S27" i="114"/>
  <c r="R27" i="114"/>
  <c r="Q27" i="114"/>
  <c r="P27" i="114"/>
  <c r="O27" i="114"/>
  <c r="N27" i="114"/>
  <c r="M27" i="114"/>
  <c r="L27" i="114"/>
  <c r="K27" i="114"/>
  <c r="J27" i="114"/>
  <c r="I27" i="114"/>
  <c r="H27" i="114"/>
  <c r="G27" i="114"/>
  <c r="F27" i="114"/>
  <c r="E27" i="114"/>
  <c r="D27" i="114"/>
  <c r="C27" i="114"/>
  <c r="AA27" i="115"/>
  <c r="Y27" i="115"/>
  <c r="X27" i="115"/>
  <c r="Z27" i="115" s="1"/>
  <c r="W27" i="115"/>
  <c r="V27" i="115"/>
  <c r="U27" i="115"/>
  <c r="T27" i="115"/>
  <c r="S27" i="115"/>
  <c r="R27" i="115"/>
  <c r="Q27" i="115"/>
  <c r="P27" i="115"/>
  <c r="O27" i="115"/>
  <c r="N27" i="115"/>
  <c r="M27" i="115"/>
  <c r="L27" i="115"/>
  <c r="K27" i="115"/>
  <c r="J27" i="115"/>
  <c r="I27" i="115"/>
  <c r="H27" i="115"/>
  <c r="G27" i="115"/>
  <c r="F27" i="115"/>
  <c r="E27" i="115"/>
  <c r="D27" i="115"/>
  <c r="C27" i="115"/>
  <c r="AA27" i="116"/>
  <c r="Y27" i="116"/>
  <c r="X27" i="116"/>
  <c r="Z27" i="116" s="1"/>
  <c r="W27" i="116"/>
  <c r="V27" i="116"/>
  <c r="U27" i="116"/>
  <c r="T27" i="116"/>
  <c r="S27" i="116"/>
  <c r="R27" i="116"/>
  <c r="Q27" i="116"/>
  <c r="P27" i="116"/>
  <c r="O27" i="116"/>
  <c r="N27" i="116"/>
  <c r="M27" i="116"/>
  <c r="L27" i="116"/>
  <c r="K27" i="116"/>
  <c r="J27" i="116"/>
  <c r="I27" i="116"/>
  <c r="H27" i="116"/>
  <c r="G27" i="116"/>
  <c r="F27" i="116"/>
  <c r="E27" i="116"/>
  <c r="D27" i="116"/>
  <c r="C27" i="116"/>
  <c r="AA27" i="117"/>
  <c r="Y27" i="117"/>
  <c r="X27" i="117"/>
  <c r="Z27" i="117" s="1"/>
  <c r="W27" i="117"/>
  <c r="V27" i="117"/>
  <c r="U27" i="117"/>
  <c r="T27" i="117"/>
  <c r="S27" i="117"/>
  <c r="R27" i="117"/>
  <c r="Q27" i="117"/>
  <c r="P27" i="117"/>
  <c r="O27" i="117"/>
  <c r="N27" i="117"/>
  <c r="M27" i="117"/>
  <c r="L27" i="117"/>
  <c r="K27" i="117"/>
  <c r="J27" i="117"/>
  <c r="I27" i="117"/>
  <c r="H27" i="117"/>
  <c r="G27" i="117"/>
  <c r="F27" i="117"/>
  <c r="E27" i="117"/>
  <c r="D27" i="117"/>
  <c r="C27" i="117"/>
  <c r="AA27" i="118"/>
  <c r="Y27" i="118"/>
  <c r="X27" i="118"/>
  <c r="W27" i="118"/>
  <c r="V27" i="118"/>
  <c r="U27" i="118"/>
  <c r="T27" i="118"/>
  <c r="S27" i="118"/>
  <c r="R27" i="118"/>
  <c r="Q27" i="118"/>
  <c r="P27" i="118"/>
  <c r="O27" i="118"/>
  <c r="N27" i="118"/>
  <c r="M27" i="118"/>
  <c r="L27" i="118"/>
  <c r="K27" i="118"/>
  <c r="J27" i="118"/>
  <c r="I27" i="118"/>
  <c r="H27" i="118"/>
  <c r="G27" i="118"/>
  <c r="F27" i="118"/>
  <c r="E27" i="118"/>
  <c r="D27" i="118"/>
  <c r="C27" i="118"/>
  <c r="AA27" i="119"/>
  <c r="Y27" i="119"/>
  <c r="Z27" i="119" s="1"/>
  <c r="X27" i="119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AA27" i="120"/>
  <c r="Y27" i="120"/>
  <c r="X27" i="120"/>
  <c r="Z27" i="120" s="1"/>
  <c r="W27" i="120"/>
  <c r="V27" i="120"/>
  <c r="U27" i="120"/>
  <c r="T27" i="120"/>
  <c r="S27" i="120"/>
  <c r="R27" i="120"/>
  <c r="Q27" i="120"/>
  <c r="P27" i="120"/>
  <c r="O27" i="120"/>
  <c r="N27" i="120"/>
  <c r="M27" i="120"/>
  <c r="L27" i="120"/>
  <c r="K27" i="120"/>
  <c r="J27" i="120"/>
  <c r="I27" i="120"/>
  <c r="H27" i="120"/>
  <c r="G27" i="120"/>
  <c r="F27" i="120"/>
  <c r="E27" i="120"/>
  <c r="D27" i="120"/>
  <c r="C27" i="120"/>
  <c r="AA27" i="121"/>
  <c r="Y27" i="121"/>
  <c r="X27" i="121"/>
  <c r="Z27" i="121" s="1"/>
  <c r="W27" i="121"/>
  <c r="V27" i="121"/>
  <c r="U27" i="121"/>
  <c r="T27" i="121"/>
  <c r="S27" i="121"/>
  <c r="R27" i="121"/>
  <c r="Q27" i="121"/>
  <c r="P27" i="121"/>
  <c r="O27" i="121"/>
  <c r="N27" i="121"/>
  <c r="M27" i="121"/>
  <c r="L27" i="121"/>
  <c r="K27" i="121"/>
  <c r="J27" i="121"/>
  <c r="I27" i="121"/>
  <c r="H27" i="121"/>
  <c r="G27" i="121"/>
  <c r="F27" i="121"/>
  <c r="E27" i="121"/>
  <c r="D27" i="121"/>
  <c r="C27" i="121"/>
  <c r="AA27" i="122"/>
  <c r="Y27" i="122"/>
  <c r="X27" i="122"/>
  <c r="Z27" i="122" s="1"/>
  <c r="W27" i="122"/>
  <c r="V27" i="122"/>
  <c r="U27" i="122"/>
  <c r="T27" i="122"/>
  <c r="S27" i="122"/>
  <c r="R27" i="122"/>
  <c r="Q27" i="122"/>
  <c r="P27" i="122"/>
  <c r="O27" i="122"/>
  <c r="N27" i="122"/>
  <c r="M27" i="122"/>
  <c r="L27" i="122"/>
  <c r="K27" i="122"/>
  <c r="J27" i="122"/>
  <c r="I27" i="122"/>
  <c r="H27" i="122"/>
  <c r="G27" i="122"/>
  <c r="F27" i="122"/>
  <c r="E27" i="122"/>
  <c r="D27" i="122"/>
  <c r="C27" i="122"/>
  <c r="AA27" i="123"/>
  <c r="Z27" i="123"/>
  <c r="Y27" i="123"/>
  <c r="X27" i="123"/>
  <c r="W27" i="123"/>
  <c r="V27" i="123"/>
  <c r="U27" i="123"/>
  <c r="T27" i="123"/>
  <c r="S27" i="123"/>
  <c r="R27" i="123"/>
  <c r="Q27" i="123"/>
  <c r="P27" i="123"/>
  <c r="O27" i="123"/>
  <c r="N27" i="123"/>
  <c r="M27" i="123"/>
  <c r="L27" i="123"/>
  <c r="K27" i="123"/>
  <c r="J27" i="123"/>
  <c r="I27" i="123"/>
  <c r="H27" i="123"/>
  <c r="G27" i="123"/>
  <c r="F27" i="123"/>
  <c r="E27" i="123"/>
  <c r="D27" i="123"/>
  <c r="C27" i="123"/>
  <c r="AA27" i="124"/>
  <c r="Y27" i="124"/>
  <c r="X27" i="124"/>
  <c r="Z27" i="124" s="1"/>
  <c r="W27" i="124"/>
  <c r="V27" i="124"/>
  <c r="U27" i="124"/>
  <c r="T27" i="124"/>
  <c r="S27" i="124"/>
  <c r="R27" i="124"/>
  <c r="Q27" i="124"/>
  <c r="P27" i="124"/>
  <c r="O27" i="124"/>
  <c r="N27" i="124"/>
  <c r="M27" i="124"/>
  <c r="L27" i="124"/>
  <c r="K27" i="124"/>
  <c r="J27" i="124"/>
  <c r="I27" i="124"/>
  <c r="H27" i="124"/>
  <c r="G27" i="124"/>
  <c r="F27" i="124"/>
  <c r="E27" i="124"/>
  <c r="D27" i="124"/>
  <c r="C27" i="124"/>
  <c r="AA27" i="125"/>
  <c r="Y27" i="125"/>
  <c r="X27" i="125"/>
  <c r="Z27" i="125" s="1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H27" i="125"/>
  <c r="G27" i="125"/>
  <c r="F27" i="125"/>
  <c r="E27" i="125"/>
  <c r="D27" i="125"/>
  <c r="C27" i="125"/>
  <c r="AA27" i="126"/>
  <c r="Y27" i="126"/>
  <c r="X27" i="126"/>
  <c r="Z27" i="126" s="1"/>
  <c r="W27" i="126"/>
  <c r="V27" i="126"/>
  <c r="U27" i="126"/>
  <c r="T27" i="126"/>
  <c r="S27" i="126"/>
  <c r="R27" i="126"/>
  <c r="Q27" i="126"/>
  <c r="P27" i="126"/>
  <c r="O27" i="126"/>
  <c r="N27" i="126"/>
  <c r="M27" i="126"/>
  <c r="L27" i="126"/>
  <c r="K27" i="126"/>
  <c r="J27" i="126"/>
  <c r="I27" i="126"/>
  <c r="H27" i="126"/>
  <c r="G27" i="126"/>
  <c r="F27" i="126"/>
  <c r="E27" i="126"/>
  <c r="D27" i="126"/>
  <c r="C27" i="126"/>
  <c r="AA27" i="127"/>
  <c r="Z27" i="127"/>
  <c r="Y27" i="127"/>
  <c r="X27" i="127"/>
  <c r="W27" i="127"/>
  <c r="V27" i="127"/>
  <c r="U27" i="127"/>
  <c r="T27" i="127"/>
  <c r="S27" i="127"/>
  <c r="R27" i="127"/>
  <c r="Q27" i="127"/>
  <c r="P27" i="127"/>
  <c r="O27" i="127"/>
  <c r="N27" i="127"/>
  <c r="M27" i="127"/>
  <c r="L27" i="127"/>
  <c r="K27" i="127"/>
  <c r="J27" i="127"/>
  <c r="I27" i="127"/>
  <c r="H27" i="127"/>
  <c r="G27" i="127"/>
  <c r="F27" i="127"/>
  <c r="E27" i="127"/>
  <c r="D27" i="127"/>
  <c r="C27" i="127"/>
  <c r="AA27" i="128"/>
  <c r="Z27" i="128"/>
  <c r="Y27" i="128"/>
  <c r="X27" i="128"/>
  <c r="W27" i="128"/>
  <c r="V27" i="128"/>
  <c r="U27" i="128"/>
  <c r="T27" i="128"/>
  <c r="S27" i="128"/>
  <c r="R27" i="128"/>
  <c r="Q27" i="128"/>
  <c r="P27" i="128"/>
  <c r="O27" i="128"/>
  <c r="N27" i="128"/>
  <c r="M27" i="128"/>
  <c r="L27" i="128"/>
  <c r="K27" i="128"/>
  <c r="J27" i="128"/>
  <c r="I27" i="128"/>
  <c r="H27" i="128"/>
  <c r="G27" i="128"/>
  <c r="F27" i="128"/>
  <c r="E27" i="128"/>
  <c r="D27" i="128"/>
  <c r="C27" i="128"/>
  <c r="AA27" i="129"/>
  <c r="Y27" i="129"/>
  <c r="X27" i="129"/>
  <c r="Z27" i="129" s="1"/>
  <c r="W27" i="129"/>
  <c r="V27" i="129"/>
  <c r="U27" i="129"/>
  <c r="T27" i="129"/>
  <c r="S27" i="129"/>
  <c r="R27" i="129"/>
  <c r="Q27" i="129"/>
  <c r="P27" i="129"/>
  <c r="O27" i="129"/>
  <c r="N27" i="129"/>
  <c r="M27" i="129"/>
  <c r="L27" i="129"/>
  <c r="K27" i="129"/>
  <c r="J27" i="129"/>
  <c r="I27" i="129"/>
  <c r="H27" i="129"/>
  <c r="G27" i="129"/>
  <c r="F27" i="129"/>
  <c r="E27" i="129"/>
  <c r="D27" i="129"/>
  <c r="C27" i="129"/>
  <c r="AA27" i="130"/>
  <c r="Y27" i="130"/>
  <c r="X27" i="130"/>
  <c r="Z27" i="130" s="1"/>
  <c r="W27" i="130"/>
  <c r="V27" i="130"/>
  <c r="U27" i="130"/>
  <c r="T27" i="130"/>
  <c r="S27" i="130"/>
  <c r="R27" i="130"/>
  <c r="Q27" i="130"/>
  <c r="P27" i="130"/>
  <c r="O27" i="130"/>
  <c r="N27" i="130"/>
  <c r="M27" i="130"/>
  <c r="L27" i="130"/>
  <c r="K27" i="130"/>
  <c r="J27" i="130"/>
  <c r="I27" i="130"/>
  <c r="H27" i="130"/>
  <c r="G27" i="130"/>
  <c r="F27" i="130"/>
  <c r="E27" i="130"/>
  <c r="D27" i="130"/>
  <c r="C27" i="130"/>
  <c r="AA27" i="131"/>
  <c r="Y27" i="131"/>
  <c r="X27" i="131"/>
  <c r="Z27" i="131" s="1"/>
  <c r="W27" i="131"/>
  <c r="V27" i="131"/>
  <c r="U27" i="131"/>
  <c r="T27" i="131"/>
  <c r="S27" i="131"/>
  <c r="R27" i="131"/>
  <c r="Q27" i="131"/>
  <c r="P27" i="131"/>
  <c r="O27" i="131"/>
  <c r="N27" i="131"/>
  <c r="M27" i="131"/>
  <c r="L27" i="131"/>
  <c r="K27" i="131"/>
  <c r="J27" i="131"/>
  <c r="I27" i="131"/>
  <c r="H27" i="131"/>
  <c r="G27" i="131"/>
  <c r="F27" i="131"/>
  <c r="E27" i="131"/>
  <c r="D27" i="131"/>
  <c r="C27" i="131"/>
  <c r="AA27" i="132"/>
  <c r="Y27" i="132"/>
  <c r="X27" i="132"/>
  <c r="Z27" i="132" s="1"/>
  <c r="W27" i="132"/>
  <c r="V27" i="132"/>
  <c r="U27" i="132"/>
  <c r="T27" i="132"/>
  <c r="S27" i="132"/>
  <c r="R27" i="132"/>
  <c r="Q27" i="132"/>
  <c r="P27" i="132"/>
  <c r="O27" i="132"/>
  <c r="N27" i="132"/>
  <c r="M27" i="132"/>
  <c r="L27" i="132"/>
  <c r="K27" i="132"/>
  <c r="J27" i="132"/>
  <c r="I27" i="132"/>
  <c r="H27" i="132"/>
  <c r="G27" i="132"/>
  <c r="F27" i="132"/>
  <c r="E27" i="132"/>
  <c r="D27" i="132"/>
  <c r="C27" i="132"/>
  <c r="AA27" i="133"/>
  <c r="Y27" i="133"/>
  <c r="X27" i="133"/>
  <c r="Z27" i="133" s="1"/>
  <c r="W27" i="133"/>
  <c r="V27" i="133"/>
  <c r="U27" i="133"/>
  <c r="T27" i="133"/>
  <c r="S27" i="133"/>
  <c r="R27" i="133"/>
  <c r="Q27" i="133"/>
  <c r="P27" i="133"/>
  <c r="O27" i="133"/>
  <c r="N27" i="133"/>
  <c r="M27" i="133"/>
  <c r="L27" i="133"/>
  <c r="K27" i="133"/>
  <c r="J27" i="133"/>
  <c r="I27" i="133"/>
  <c r="H27" i="133"/>
  <c r="G27" i="133"/>
  <c r="F27" i="133"/>
  <c r="E27" i="133"/>
  <c r="D27" i="133"/>
  <c r="C27" i="133"/>
  <c r="AA27" i="134"/>
  <c r="Y27" i="134"/>
  <c r="X27" i="134"/>
  <c r="Z27" i="134" s="1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E27" i="134"/>
  <c r="D27" i="134"/>
  <c r="C27" i="134"/>
  <c r="AA27" i="135"/>
  <c r="Y27" i="135"/>
  <c r="X27" i="135"/>
  <c r="Z27" i="135" s="1"/>
  <c r="W27" i="135"/>
  <c r="V27" i="135"/>
  <c r="U27" i="135"/>
  <c r="T27" i="135"/>
  <c r="S27" i="135"/>
  <c r="R27" i="135"/>
  <c r="Q27" i="135"/>
  <c r="P27" i="135"/>
  <c r="O27" i="135"/>
  <c r="N27" i="135"/>
  <c r="M27" i="135"/>
  <c r="L27" i="135"/>
  <c r="K27" i="135"/>
  <c r="J27" i="135"/>
  <c r="I27" i="135"/>
  <c r="H27" i="135"/>
  <c r="G27" i="135"/>
  <c r="F27" i="135"/>
  <c r="E27" i="135"/>
  <c r="D27" i="135"/>
  <c r="C27" i="135"/>
  <c r="AA27" i="136"/>
  <c r="Y27" i="136"/>
  <c r="X27" i="136"/>
  <c r="Z27" i="136" s="1"/>
  <c r="W27" i="136"/>
  <c r="V27" i="136"/>
  <c r="U27" i="136"/>
  <c r="T27" i="136"/>
  <c r="S27" i="136"/>
  <c r="R27" i="136"/>
  <c r="Q27" i="136"/>
  <c r="P27" i="136"/>
  <c r="O27" i="136"/>
  <c r="N27" i="136"/>
  <c r="M27" i="136"/>
  <c r="L27" i="136"/>
  <c r="K27" i="136"/>
  <c r="J27" i="136"/>
  <c r="I27" i="136"/>
  <c r="H27" i="136"/>
  <c r="G27" i="136"/>
  <c r="F27" i="136"/>
  <c r="E27" i="136"/>
  <c r="D27" i="136"/>
  <c r="C27" i="136"/>
  <c r="AA27" i="137"/>
  <c r="Y27" i="137"/>
  <c r="X27" i="137"/>
  <c r="Z27" i="137" s="1"/>
  <c r="W27" i="137"/>
  <c r="V27" i="137"/>
  <c r="U27" i="137"/>
  <c r="T27" i="137"/>
  <c r="S27" i="137"/>
  <c r="R27" i="137"/>
  <c r="Q27" i="137"/>
  <c r="P27" i="137"/>
  <c r="O27" i="137"/>
  <c r="N27" i="137"/>
  <c r="M27" i="137"/>
  <c r="L27" i="137"/>
  <c r="K27" i="137"/>
  <c r="J27" i="137"/>
  <c r="I27" i="137"/>
  <c r="H27" i="137"/>
  <c r="G27" i="137"/>
  <c r="F27" i="137"/>
  <c r="E27" i="137"/>
  <c r="D27" i="137"/>
  <c r="C27" i="137"/>
  <c r="AA27" i="138"/>
  <c r="Y27" i="138"/>
  <c r="X27" i="138"/>
  <c r="Z27" i="138" s="1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AA27" i="139"/>
  <c r="Y27" i="139"/>
  <c r="X27" i="139"/>
  <c r="Z27" i="139" s="1"/>
  <c r="W27" i="139"/>
  <c r="V27" i="139"/>
  <c r="U27" i="139"/>
  <c r="T27" i="139"/>
  <c r="S27" i="139"/>
  <c r="R27" i="139"/>
  <c r="Q27" i="139"/>
  <c r="P27" i="139"/>
  <c r="O27" i="139"/>
  <c r="N27" i="139"/>
  <c r="M27" i="139"/>
  <c r="L27" i="139"/>
  <c r="K27" i="139"/>
  <c r="J27" i="139"/>
  <c r="I27" i="139"/>
  <c r="H27" i="139"/>
  <c r="G27" i="139"/>
  <c r="F27" i="139"/>
  <c r="E27" i="139"/>
  <c r="D27" i="139"/>
  <c r="C27" i="139"/>
  <c r="AA27" i="140"/>
  <c r="Y27" i="140"/>
  <c r="X27" i="140"/>
  <c r="Z27" i="140" s="1"/>
  <c r="W27" i="140"/>
  <c r="V27" i="140"/>
  <c r="U27" i="140"/>
  <c r="T27" i="140"/>
  <c r="S27" i="140"/>
  <c r="R27" i="140"/>
  <c r="Q27" i="140"/>
  <c r="P27" i="140"/>
  <c r="O27" i="140"/>
  <c r="N27" i="140"/>
  <c r="M27" i="140"/>
  <c r="L27" i="140"/>
  <c r="K27" i="140"/>
  <c r="J27" i="140"/>
  <c r="I27" i="140"/>
  <c r="H27" i="140"/>
  <c r="G27" i="140"/>
  <c r="F27" i="140"/>
  <c r="E27" i="140"/>
  <c r="D27" i="140"/>
  <c r="C27" i="140"/>
  <c r="AA27" i="141"/>
  <c r="Y27" i="141"/>
  <c r="X27" i="141"/>
  <c r="Z27" i="141" s="1"/>
  <c r="W27" i="141"/>
  <c r="V27" i="141"/>
  <c r="U27" i="141"/>
  <c r="T27" i="141"/>
  <c r="S27" i="141"/>
  <c r="R27" i="141"/>
  <c r="Q27" i="141"/>
  <c r="P27" i="141"/>
  <c r="O27" i="141"/>
  <c r="N27" i="141"/>
  <c r="M27" i="141"/>
  <c r="L27" i="141"/>
  <c r="K27" i="141"/>
  <c r="J27" i="141"/>
  <c r="I27" i="141"/>
  <c r="H27" i="141"/>
  <c r="G27" i="141"/>
  <c r="F27" i="141"/>
  <c r="E27" i="141"/>
  <c r="D27" i="141"/>
  <c r="C27" i="141"/>
  <c r="AA27" i="142"/>
  <c r="Y27" i="142"/>
  <c r="X27" i="142"/>
  <c r="Z27" i="142" s="1"/>
  <c r="W27" i="142"/>
  <c r="V27" i="142"/>
  <c r="U27" i="142"/>
  <c r="T27" i="142"/>
  <c r="S27" i="142"/>
  <c r="R27" i="142"/>
  <c r="Q27" i="142"/>
  <c r="P27" i="142"/>
  <c r="O27" i="142"/>
  <c r="N27" i="142"/>
  <c r="M27" i="142"/>
  <c r="L27" i="142"/>
  <c r="K27" i="142"/>
  <c r="J27" i="142"/>
  <c r="I27" i="142"/>
  <c r="H27" i="142"/>
  <c r="G27" i="142"/>
  <c r="F27" i="142"/>
  <c r="E27" i="142"/>
  <c r="D27" i="142"/>
  <c r="C27" i="142"/>
  <c r="AA27" i="143"/>
  <c r="Y27" i="143"/>
  <c r="X27" i="143"/>
  <c r="Z27" i="143" s="1"/>
  <c r="W27" i="143"/>
  <c r="V27" i="143"/>
  <c r="U27" i="143"/>
  <c r="T27" i="143"/>
  <c r="S27" i="143"/>
  <c r="R27" i="143"/>
  <c r="Q27" i="143"/>
  <c r="P27" i="143"/>
  <c r="O27" i="143"/>
  <c r="N27" i="143"/>
  <c r="M27" i="143"/>
  <c r="L27" i="143"/>
  <c r="K27" i="143"/>
  <c r="J27" i="143"/>
  <c r="I27" i="143"/>
  <c r="H27" i="143"/>
  <c r="G27" i="143"/>
  <c r="F27" i="143"/>
  <c r="E27" i="143"/>
  <c r="D27" i="143"/>
  <c r="C27" i="143"/>
  <c r="AA27" i="144"/>
  <c r="Y27" i="144"/>
  <c r="Z27" i="144" s="1"/>
  <c r="X27" i="144"/>
  <c r="W27" i="144"/>
  <c r="V27" i="144"/>
  <c r="U27" i="144"/>
  <c r="T27" i="144"/>
  <c r="S27" i="144"/>
  <c r="R27" i="144"/>
  <c r="Q27" i="144"/>
  <c r="P27" i="144"/>
  <c r="O27" i="144"/>
  <c r="N27" i="144"/>
  <c r="M27" i="144"/>
  <c r="L27" i="144"/>
  <c r="K27" i="144"/>
  <c r="J27" i="144"/>
  <c r="I27" i="144"/>
  <c r="H27" i="144"/>
  <c r="G27" i="144"/>
  <c r="F27" i="144"/>
  <c r="E27" i="144"/>
  <c r="D27" i="144"/>
  <c r="C27" i="144"/>
  <c r="AA27" i="145"/>
  <c r="Y27" i="145"/>
  <c r="X27" i="145"/>
  <c r="W27" i="145"/>
  <c r="V27" i="145"/>
  <c r="U27" i="145"/>
  <c r="T27" i="145"/>
  <c r="S27" i="145"/>
  <c r="R27" i="145"/>
  <c r="Q27" i="145"/>
  <c r="P27" i="145"/>
  <c r="O27" i="145"/>
  <c r="N27" i="145"/>
  <c r="M27" i="145"/>
  <c r="L27" i="145"/>
  <c r="K27" i="145"/>
  <c r="J27" i="145"/>
  <c r="I27" i="145"/>
  <c r="H27" i="145"/>
  <c r="G27" i="145"/>
  <c r="F27" i="145"/>
  <c r="E27" i="145"/>
  <c r="D27" i="145"/>
  <c r="C27" i="145"/>
  <c r="AA27" i="146"/>
  <c r="Z27" i="146"/>
  <c r="Y27" i="146"/>
  <c r="X27" i="146"/>
  <c r="W27" i="146"/>
  <c r="V27" i="146"/>
  <c r="U27" i="146"/>
  <c r="T27" i="146"/>
  <c r="S27" i="146"/>
  <c r="R27" i="146"/>
  <c r="Q27" i="146"/>
  <c r="P27" i="146"/>
  <c r="O27" i="146"/>
  <c r="N27" i="146"/>
  <c r="M27" i="146"/>
  <c r="L27" i="146"/>
  <c r="K27" i="146"/>
  <c r="J27" i="146"/>
  <c r="I27" i="146"/>
  <c r="H27" i="146"/>
  <c r="G27" i="146"/>
  <c r="F27" i="146"/>
  <c r="E27" i="146"/>
  <c r="D27" i="146"/>
  <c r="C27" i="146"/>
  <c r="AA27" i="147"/>
  <c r="Y27" i="147"/>
  <c r="Z27" i="147" s="1"/>
  <c r="X27" i="147"/>
  <c r="W27" i="147"/>
  <c r="V27" i="147"/>
  <c r="U27" i="147"/>
  <c r="T27" i="147"/>
  <c r="S27" i="147"/>
  <c r="R27" i="147"/>
  <c r="Q27" i="147"/>
  <c r="P27" i="147"/>
  <c r="O27" i="147"/>
  <c r="N27" i="147"/>
  <c r="M27" i="147"/>
  <c r="L27" i="147"/>
  <c r="K27" i="147"/>
  <c r="J27" i="147"/>
  <c r="I27" i="147"/>
  <c r="H27" i="147"/>
  <c r="G27" i="147"/>
  <c r="F27" i="147"/>
  <c r="E27" i="147"/>
  <c r="D27" i="147"/>
  <c r="C27" i="147"/>
  <c r="AA27" i="148"/>
  <c r="Y27" i="148"/>
  <c r="X27" i="148"/>
  <c r="W27" i="148"/>
  <c r="V27" i="148"/>
  <c r="U27" i="148"/>
  <c r="T27" i="148"/>
  <c r="S27" i="148"/>
  <c r="R27" i="148"/>
  <c r="Q27" i="148"/>
  <c r="P27" i="148"/>
  <c r="O27" i="148"/>
  <c r="N27" i="148"/>
  <c r="M27" i="148"/>
  <c r="L27" i="148"/>
  <c r="K27" i="148"/>
  <c r="J27" i="148"/>
  <c r="I27" i="148"/>
  <c r="H27" i="148"/>
  <c r="G27" i="148"/>
  <c r="F27" i="148"/>
  <c r="E27" i="148"/>
  <c r="D27" i="148"/>
  <c r="C27" i="148"/>
  <c r="AA27" i="149"/>
  <c r="Y27" i="149"/>
  <c r="X27" i="149"/>
  <c r="Z27" i="149" s="1"/>
  <c r="W27" i="149"/>
  <c r="V27" i="149"/>
  <c r="U27" i="149"/>
  <c r="T27" i="149"/>
  <c r="S27" i="149"/>
  <c r="R27" i="149"/>
  <c r="Q27" i="149"/>
  <c r="P27" i="149"/>
  <c r="O27" i="149"/>
  <c r="N27" i="149"/>
  <c r="M27" i="149"/>
  <c r="L27" i="149"/>
  <c r="K27" i="149"/>
  <c r="J27" i="149"/>
  <c r="I27" i="149"/>
  <c r="H27" i="149"/>
  <c r="G27" i="149"/>
  <c r="F27" i="149"/>
  <c r="E27" i="149"/>
  <c r="D27" i="149"/>
  <c r="C27" i="149"/>
  <c r="AA27" i="150"/>
  <c r="Y27" i="150"/>
  <c r="X27" i="150"/>
  <c r="W27" i="150"/>
  <c r="V27" i="150"/>
  <c r="U27" i="150"/>
  <c r="T27" i="150"/>
  <c r="S27" i="150"/>
  <c r="R27" i="150"/>
  <c r="Q27" i="150"/>
  <c r="P27" i="150"/>
  <c r="O27" i="150"/>
  <c r="N27" i="150"/>
  <c r="M27" i="150"/>
  <c r="L27" i="150"/>
  <c r="K27" i="150"/>
  <c r="J27" i="150"/>
  <c r="I27" i="150"/>
  <c r="H27" i="150"/>
  <c r="G27" i="150"/>
  <c r="F27" i="150"/>
  <c r="E27" i="150"/>
  <c r="D27" i="150"/>
  <c r="C27" i="150"/>
  <c r="AA27" i="151"/>
  <c r="Z27" i="151"/>
  <c r="Y27" i="151"/>
  <c r="X27" i="151"/>
  <c r="W27" i="151"/>
  <c r="V27" i="151"/>
  <c r="U27" i="151"/>
  <c r="T27" i="151"/>
  <c r="S27" i="151"/>
  <c r="R27" i="151"/>
  <c r="Q27" i="151"/>
  <c r="P27" i="151"/>
  <c r="O27" i="151"/>
  <c r="N27" i="151"/>
  <c r="M27" i="151"/>
  <c r="L27" i="151"/>
  <c r="K27" i="151"/>
  <c r="J27" i="151"/>
  <c r="I27" i="151"/>
  <c r="H27" i="151"/>
  <c r="G27" i="151"/>
  <c r="F27" i="151"/>
  <c r="E27" i="151"/>
  <c r="D27" i="151"/>
  <c r="C27" i="151"/>
  <c r="AA27" i="152"/>
  <c r="Y27" i="152"/>
  <c r="X27" i="152"/>
  <c r="Z27" i="152" s="1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27" i="152"/>
  <c r="AA27" i="153"/>
  <c r="Y27" i="153"/>
  <c r="X27" i="153"/>
  <c r="Z27" i="153" s="1"/>
  <c r="W27" i="153"/>
  <c r="V27" i="153"/>
  <c r="U27" i="153"/>
  <c r="T27" i="153"/>
  <c r="S27" i="153"/>
  <c r="R27" i="153"/>
  <c r="Q27" i="153"/>
  <c r="P27" i="153"/>
  <c r="O27" i="153"/>
  <c r="N27" i="153"/>
  <c r="M27" i="153"/>
  <c r="L27" i="153"/>
  <c r="K27" i="153"/>
  <c r="J27" i="153"/>
  <c r="I27" i="153"/>
  <c r="H27" i="153"/>
  <c r="G27" i="153"/>
  <c r="F27" i="153"/>
  <c r="E27" i="153"/>
  <c r="D27" i="153"/>
  <c r="C27" i="153"/>
  <c r="AA27" i="154"/>
  <c r="Y27" i="154"/>
  <c r="X27" i="154"/>
  <c r="Z27" i="154" s="1"/>
  <c r="W27" i="154"/>
  <c r="V27" i="154"/>
  <c r="U27" i="154"/>
  <c r="T27" i="154"/>
  <c r="S27" i="154"/>
  <c r="R27" i="154"/>
  <c r="Q27" i="154"/>
  <c r="P27" i="154"/>
  <c r="O27" i="154"/>
  <c r="N27" i="154"/>
  <c r="M27" i="154"/>
  <c r="L27" i="154"/>
  <c r="K27" i="154"/>
  <c r="J27" i="154"/>
  <c r="I27" i="154"/>
  <c r="H27" i="154"/>
  <c r="G27" i="154"/>
  <c r="F27" i="154"/>
  <c r="E27" i="154"/>
  <c r="D27" i="154"/>
  <c r="C27" i="154"/>
  <c r="AA27" i="155"/>
  <c r="Y27" i="155"/>
  <c r="X27" i="155"/>
  <c r="W27" i="155"/>
  <c r="V27" i="155"/>
  <c r="U27" i="155"/>
  <c r="T27" i="155"/>
  <c r="S27" i="155"/>
  <c r="R27" i="155"/>
  <c r="Q27" i="155"/>
  <c r="P27" i="155"/>
  <c r="O27" i="155"/>
  <c r="N27" i="155"/>
  <c r="M27" i="155"/>
  <c r="L27" i="155"/>
  <c r="K27" i="155"/>
  <c r="J27" i="155"/>
  <c r="I27" i="155"/>
  <c r="H27" i="155"/>
  <c r="G27" i="155"/>
  <c r="F27" i="155"/>
  <c r="E27" i="155"/>
  <c r="D27" i="155"/>
  <c r="C27" i="155"/>
  <c r="AA27" i="156"/>
  <c r="Y27" i="156"/>
  <c r="X27" i="156"/>
  <c r="Z27" i="156" s="1"/>
  <c r="W27" i="156"/>
  <c r="V27" i="156"/>
  <c r="U27" i="156"/>
  <c r="T27" i="156"/>
  <c r="S27" i="156"/>
  <c r="R27" i="156"/>
  <c r="Q27" i="156"/>
  <c r="P27" i="156"/>
  <c r="O27" i="156"/>
  <c r="N27" i="156"/>
  <c r="M27" i="156"/>
  <c r="L27" i="156"/>
  <c r="K27" i="156"/>
  <c r="J27" i="156"/>
  <c r="I27" i="156"/>
  <c r="H27" i="156"/>
  <c r="G27" i="156"/>
  <c r="F27" i="156"/>
  <c r="E27" i="156"/>
  <c r="D27" i="156"/>
  <c r="C27" i="156"/>
  <c r="AA27" i="157"/>
  <c r="Y27" i="157"/>
  <c r="X27" i="157"/>
  <c r="W27" i="157"/>
  <c r="V27" i="157"/>
  <c r="U27" i="157"/>
  <c r="T27" i="157"/>
  <c r="S27" i="157"/>
  <c r="R27" i="157"/>
  <c r="Q27" i="157"/>
  <c r="P27" i="157"/>
  <c r="O27" i="157"/>
  <c r="N27" i="157"/>
  <c r="M27" i="157"/>
  <c r="L27" i="157"/>
  <c r="K27" i="157"/>
  <c r="J27" i="157"/>
  <c r="I27" i="157"/>
  <c r="H27" i="157"/>
  <c r="G27" i="157"/>
  <c r="F27" i="157"/>
  <c r="E27" i="157"/>
  <c r="D27" i="157"/>
  <c r="C27" i="157"/>
  <c r="AA27" i="158"/>
  <c r="Y27" i="158"/>
  <c r="X27" i="158"/>
  <c r="W27" i="158"/>
  <c r="V27" i="158"/>
  <c r="U27" i="158"/>
  <c r="T27" i="158"/>
  <c r="S27" i="158"/>
  <c r="R27" i="158"/>
  <c r="Q27" i="158"/>
  <c r="P27" i="158"/>
  <c r="O27" i="158"/>
  <c r="N27" i="158"/>
  <c r="M27" i="158"/>
  <c r="L27" i="158"/>
  <c r="K27" i="158"/>
  <c r="J27" i="158"/>
  <c r="I27" i="158"/>
  <c r="H27" i="158"/>
  <c r="G27" i="158"/>
  <c r="F27" i="158"/>
  <c r="E27" i="158"/>
  <c r="D27" i="158"/>
  <c r="C27" i="158"/>
  <c r="AA27" i="159"/>
  <c r="Y27" i="159"/>
  <c r="X27" i="159"/>
  <c r="Z27" i="159" s="1"/>
  <c r="W27" i="159"/>
  <c r="V27" i="159"/>
  <c r="U27" i="159"/>
  <c r="T27" i="159"/>
  <c r="S27" i="159"/>
  <c r="R27" i="159"/>
  <c r="Q27" i="159"/>
  <c r="P27" i="159"/>
  <c r="O27" i="159"/>
  <c r="N27" i="159"/>
  <c r="M27" i="159"/>
  <c r="L27" i="159"/>
  <c r="K27" i="159"/>
  <c r="J27" i="159"/>
  <c r="I27" i="159"/>
  <c r="H27" i="159"/>
  <c r="G27" i="159"/>
  <c r="F27" i="159"/>
  <c r="E27" i="159"/>
  <c r="D27" i="159"/>
  <c r="C27" i="159"/>
  <c r="AA27" i="160"/>
  <c r="Y27" i="160"/>
  <c r="X27" i="160"/>
  <c r="Z27" i="160" s="1"/>
  <c r="W27" i="160"/>
  <c r="V27" i="160"/>
  <c r="U27" i="160"/>
  <c r="T27" i="160"/>
  <c r="S27" i="160"/>
  <c r="R27" i="160"/>
  <c r="Q27" i="160"/>
  <c r="P27" i="160"/>
  <c r="O27" i="160"/>
  <c r="N27" i="160"/>
  <c r="M27" i="160"/>
  <c r="L27" i="160"/>
  <c r="K27" i="160"/>
  <c r="J27" i="160"/>
  <c r="I27" i="160"/>
  <c r="H27" i="160"/>
  <c r="G27" i="160"/>
  <c r="F27" i="160"/>
  <c r="E27" i="160"/>
  <c r="D27" i="160"/>
  <c r="C27" i="160"/>
  <c r="AA27" i="161"/>
  <c r="Y27" i="161"/>
  <c r="X27" i="161"/>
  <c r="Z27" i="161" s="1"/>
  <c r="W27" i="161"/>
  <c r="V27" i="161"/>
  <c r="U27" i="161"/>
  <c r="T27" i="161"/>
  <c r="S27" i="161"/>
  <c r="R27" i="161"/>
  <c r="Q27" i="161"/>
  <c r="P27" i="161"/>
  <c r="O27" i="161"/>
  <c r="N27" i="161"/>
  <c r="M27" i="161"/>
  <c r="L27" i="161"/>
  <c r="K27" i="161"/>
  <c r="J27" i="161"/>
  <c r="I27" i="161"/>
  <c r="H27" i="161"/>
  <c r="G27" i="161"/>
  <c r="F27" i="161"/>
  <c r="E27" i="161"/>
  <c r="D27" i="161"/>
  <c r="C27" i="161"/>
  <c r="AA27" i="162"/>
  <c r="Y27" i="162"/>
  <c r="X27" i="162"/>
  <c r="Z27" i="162" s="1"/>
  <c r="W27" i="162"/>
  <c r="V27" i="162"/>
  <c r="U27" i="162"/>
  <c r="T27" i="162"/>
  <c r="S27" i="162"/>
  <c r="R27" i="162"/>
  <c r="Q27" i="162"/>
  <c r="P27" i="162"/>
  <c r="O27" i="162"/>
  <c r="N27" i="162"/>
  <c r="M27" i="162"/>
  <c r="L27" i="162"/>
  <c r="K27" i="162"/>
  <c r="J27" i="162"/>
  <c r="I27" i="162"/>
  <c r="H27" i="162"/>
  <c r="G27" i="162"/>
  <c r="F27" i="162"/>
  <c r="E27" i="162"/>
  <c r="D27" i="162"/>
  <c r="C27" i="162"/>
  <c r="AA27" i="163"/>
  <c r="Y27" i="163"/>
  <c r="X27" i="163"/>
  <c r="Z27" i="163" s="1"/>
  <c r="W27" i="163"/>
  <c r="V27" i="163"/>
  <c r="U27" i="163"/>
  <c r="T27" i="163"/>
  <c r="S27" i="163"/>
  <c r="R27" i="163"/>
  <c r="Q27" i="163"/>
  <c r="P27" i="163"/>
  <c r="O27" i="163"/>
  <c r="N27" i="163"/>
  <c r="M27" i="163"/>
  <c r="L27" i="163"/>
  <c r="K27" i="163"/>
  <c r="J27" i="163"/>
  <c r="I27" i="163"/>
  <c r="H27" i="163"/>
  <c r="G27" i="163"/>
  <c r="F27" i="163"/>
  <c r="E27" i="163"/>
  <c r="D27" i="163"/>
  <c r="C27" i="163"/>
  <c r="AA27" i="164"/>
  <c r="Y27" i="164"/>
  <c r="Z27" i="164" s="1"/>
  <c r="X27" i="164"/>
  <c r="W27" i="164"/>
  <c r="V27" i="164"/>
  <c r="U27" i="164"/>
  <c r="T27" i="164"/>
  <c r="S27" i="164"/>
  <c r="R27" i="164"/>
  <c r="Q27" i="164"/>
  <c r="P27" i="164"/>
  <c r="O27" i="164"/>
  <c r="N27" i="164"/>
  <c r="M27" i="164"/>
  <c r="L27" i="164"/>
  <c r="K27" i="164"/>
  <c r="J27" i="164"/>
  <c r="I27" i="164"/>
  <c r="H27" i="164"/>
  <c r="G27" i="164"/>
  <c r="F27" i="164"/>
  <c r="E27" i="164"/>
  <c r="D27" i="164"/>
  <c r="C27" i="164"/>
  <c r="AA27" i="165"/>
  <c r="Y27" i="165"/>
  <c r="X27" i="165"/>
  <c r="W27" i="165"/>
  <c r="V27" i="165"/>
  <c r="U27" i="165"/>
  <c r="T27" i="165"/>
  <c r="S27" i="165"/>
  <c r="R27" i="165"/>
  <c r="Q27" i="165"/>
  <c r="P27" i="165"/>
  <c r="O27" i="165"/>
  <c r="N27" i="165"/>
  <c r="M27" i="165"/>
  <c r="L27" i="165"/>
  <c r="K27" i="165"/>
  <c r="J27" i="165"/>
  <c r="I27" i="165"/>
  <c r="H27" i="165"/>
  <c r="G27" i="165"/>
  <c r="F27" i="165"/>
  <c r="E27" i="165"/>
  <c r="D27" i="165"/>
  <c r="C27" i="165"/>
  <c r="AA27" i="166"/>
  <c r="Y27" i="166"/>
  <c r="X27" i="166"/>
  <c r="W27" i="166"/>
  <c r="V27" i="166"/>
  <c r="U27" i="166"/>
  <c r="T27" i="166"/>
  <c r="S27" i="166"/>
  <c r="R27" i="166"/>
  <c r="Q27" i="166"/>
  <c r="P27" i="166"/>
  <c r="O27" i="166"/>
  <c r="N27" i="166"/>
  <c r="M27" i="166"/>
  <c r="L27" i="166"/>
  <c r="K27" i="166"/>
  <c r="J27" i="166"/>
  <c r="I27" i="166"/>
  <c r="H27" i="166"/>
  <c r="G27" i="166"/>
  <c r="F27" i="166"/>
  <c r="E27" i="166"/>
  <c r="D27" i="166"/>
  <c r="C27" i="166"/>
  <c r="AA27" i="167"/>
  <c r="Z27" i="167"/>
  <c r="Y27" i="167"/>
  <c r="X27" i="167"/>
  <c r="W27" i="167"/>
  <c r="V27" i="167"/>
  <c r="U27" i="167"/>
  <c r="T27" i="167"/>
  <c r="S27" i="167"/>
  <c r="R27" i="167"/>
  <c r="Q27" i="167"/>
  <c r="P27" i="167"/>
  <c r="O27" i="167"/>
  <c r="N27" i="167"/>
  <c r="M27" i="167"/>
  <c r="L27" i="167"/>
  <c r="K27" i="167"/>
  <c r="J27" i="167"/>
  <c r="I27" i="167"/>
  <c r="H27" i="167"/>
  <c r="G27" i="167"/>
  <c r="F27" i="167"/>
  <c r="E27" i="167"/>
  <c r="D27" i="167"/>
  <c r="C27" i="167"/>
  <c r="AA27" i="168"/>
  <c r="Z27" i="168"/>
  <c r="Y27" i="168"/>
  <c r="X27" i="168"/>
  <c r="W27" i="168"/>
  <c r="V27" i="168"/>
  <c r="U27" i="168"/>
  <c r="T27" i="168"/>
  <c r="S27" i="168"/>
  <c r="R27" i="168"/>
  <c r="Q27" i="168"/>
  <c r="P27" i="168"/>
  <c r="O27" i="168"/>
  <c r="N27" i="168"/>
  <c r="M27" i="168"/>
  <c r="L27" i="168"/>
  <c r="K27" i="168"/>
  <c r="J27" i="168"/>
  <c r="I27" i="168"/>
  <c r="H27" i="168"/>
  <c r="G27" i="168"/>
  <c r="F27" i="168"/>
  <c r="E27" i="168"/>
  <c r="D27" i="168"/>
  <c r="C27" i="168"/>
  <c r="AA27" i="169"/>
  <c r="Y27" i="169"/>
  <c r="X27" i="169"/>
  <c r="Z27" i="169" s="1"/>
  <c r="W27" i="169"/>
  <c r="V27" i="169"/>
  <c r="U27" i="169"/>
  <c r="T27" i="169"/>
  <c r="S27" i="169"/>
  <c r="R27" i="169"/>
  <c r="Q27" i="169"/>
  <c r="P27" i="169"/>
  <c r="O27" i="169"/>
  <c r="N27" i="169"/>
  <c r="M27" i="169"/>
  <c r="L27" i="169"/>
  <c r="K27" i="169"/>
  <c r="J27" i="169"/>
  <c r="I27" i="169"/>
  <c r="H27" i="169"/>
  <c r="G27" i="169"/>
  <c r="F27" i="169"/>
  <c r="E27" i="169"/>
  <c r="D27" i="169"/>
  <c r="C27" i="169"/>
  <c r="AA27" i="170"/>
  <c r="Y27" i="170"/>
  <c r="X27" i="170"/>
  <c r="W27" i="170"/>
  <c r="V27" i="170"/>
  <c r="U27" i="170"/>
  <c r="T27" i="170"/>
  <c r="S27" i="170"/>
  <c r="R27" i="170"/>
  <c r="Q27" i="170"/>
  <c r="P27" i="170"/>
  <c r="O27" i="170"/>
  <c r="N27" i="170"/>
  <c r="M27" i="170"/>
  <c r="L27" i="170"/>
  <c r="K27" i="170"/>
  <c r="J27" i="170"/>
  <c r="I27" i="170"/>
  <c r="H27" i="170"/>
  <c r="G27" i="170"/>
  <c r="F27" i="170"/>
  <c r="E27" i="170"/>
  <c r="D27" i="170"/>
  <c r="C27" i="170"/>
  <c r="AA27" i="171"/>
  <c r="Y27" i="171"/>
  <c r="X27" i="171"/>
  <c r="Z27" i="171" s="1"/>
  <c r="W27" i="171"/>
  <c r="V27" i="171"/>
  <c r="U27" i="171"/>
  <c r="T27" i="171"/>
  <c r="S27" i="171"/>
  <c r="R27" i="171"/>
  <c r="Q27" i="171"/>
  <c r="P27" i="171"/>
  <c r="O27" i="171"/>
  <c r="N27" i="171"/>
  <c r="M27" i="171"/>
  <c r="L27" i="171"/>
  <c r="K27" i="171"/>
  <c r="J27" i="171"/>
  <c r="I27" i="171"/>
  <c r="H27" i="171"/>
  <c r="G27" i="171"/>
  <c r="F27" i="171"/>
  <c r="E27" i="171"/>
  <c r="D27" i="171"/>
  <c r="C27" i="171"/>
  <c r="AA27" i="172"/>
  <c r="Y27" i="172"/>
  <c r="X27" i="172"/>
  <c r="W27" i="172"/>
  <c r="V27" i="172"/>
  <c r="U27" i="172"/>
  <c r="T27" i="172"/>
  <c r="S27" i="172"/>
  <c r="R27" i="172"/>
  <c r="Q27" i="172"/>
  <c r="P27" i="172"/>
  <c r="O27" i="172"/>
  <c r="N27" i="172"/>
  <c r="M27" i="172"/>
  <c r="L27" i="172"/>
  <c r="K27" i="172"/>
  <c r="J27" i="172"/>
  <c r="I27" i="172"/>
  <c r="H27" i="172"/>
  <c r="G27" i="172"/>
  <c r="F27" i="172"/>
  <c r="E27" i="172"/>
  <c r="D27" i="172"/>
  <c r="C27" i="172"/>
  <c r="AA27" i="173"/>
  <c r="Y27" i="173"/>
  <c r="X27" i="173"/>
  <c r="Z27" i="173" s="1"/>
  <c r="W27" i="173"/>
  <c r="V27" i="173"/>
  <c r="U27" i="173"/>
  <c r="T27" i="173"/>
  <c r="S27" i="173"/>
  <c r="R27" i="173"/>
  <c r="Q27" i="173"/>
  <c r="P27" i="173"/>
  <c r="O27" i="173"/>
  <c r="N27" i="173"/>
  <c r="M27" i="173"/>
  <c r="L27" i="173"/>
  <c r="K27" i="173"/>
  <c r="J27" i="173"/>
  <c r="I27" i="173"/>
  <c r="H27" i="173"/>
  <c r="G27" i="173"/>
  <c r="F27" i="173"/>
  <c r="E27" i="173"/>
  <c r="D27" i="173"/>
  <c r="C27" i="173"/>
  <c r="AA27" i="174"/>
  <c r="Y27" i="174"/>
  <c r="X27" i="174"/>
  <c r="Z27" i="174" s="1"/>
  <c r="W27" i="174"/>
  <c r="V27" i="174"/>
  <c r="U27" i="174"/>
  <c r="T27" i="174"/>
  <c r="S27" i="174"/>
  <c r="R27" i="174"/>
  <c r="Q27" i="174"/>
  <c r="P27" i="174"/>
  <c r="O27" i="174"/>
  <c r="N27" i="174"/>
  <c r="M27" i="174"/>
  <c r="L27" i="174"/>
  <c r="K27" i="174"/>
  <c r="J27" i="174"/>
  <c r="I27" i="174"/>
  <c r="H27" i="174"/>
  <c r="G27" i="174"/>
  <c r="F27" i="174"/>
  <c r="E27" i="174"/>
  <c r="D27" i="174"/>
  <c r="C27" i="174"/>
  <c r="AA27" i="175"/>
  <c r="Z27" i="175"/>
  <c r="Y27" i="175"/>
  <c r="X27" i="175"/>
  <c r="W27" i="175"/>
  <c r="V27" i="175"/>
  <c r="U27" i="175"/>
  <c r="T27" i="175"/>
  <c r="S27" i="175"/>
  <c r="R27" i="175"/>
  <c r="Q27" i="175"/>
  <c r="P27" i="175"/>
  <c r="O27" i="175"/>
  <c r="N27" i="175"/>
  <c r="M27" i="175"/>
  <c r="L27" i="175"/>
  <c r="K27" i="175"/>
  <c r="J27" i="175"/>
  <c r="I27" i="175"/>
  <c r="H27" i="175"/>
  <c r="G27" i="175"/>
  <c r="F27" i="175"/>
  <c r="E27" i="175"/>
  <c r="D27" i="175"/>
  <c r="C27" i="175"/>
  <c r="AA27" i="176"/>
  <c r="Y27" i="176"/>
  <c r="X27" i="176"/>
  <c r="Z27" i="176" s="1"/>
  <c r="W27" i="176"/>
  <c r="V27" i="176"/>
  <c r="U27" i="176"/>
  <c r="T27" i="176"/>
  <c r="S27" i="176"/>
  <c r="R27" i="176"/>
  <c r="Q27" i="176"/>
  <c r="P27" i="176"/>
  <c r="O27" i="176"/>
  <c r="N27" i="176"/>
  <c r="M27" i="176"/>
  <c r="L27" i="176"/>
  <c r="K27" i="176"/>
  <c r="J27" i="176"/>
  <c r="I27" i="176"/>
  <c r="H27" i="176"/>
  <c r="G27" i="176"/>
  <c r="F27" i="176"/>
  <c r="E27" i="176"/>
  <c r="D27" i="176"/>
  <c r="C27" i="176"/>
  <c r="AA27" i="177"/>
  <c r="Y27" i="177"/>
  <c r="X27" i="177"/>
  <c r="Z27" i="177" s="1"/>
  <c r="W27" i="177"/>
  <c r="V27" i="177"/>
  <c r="U27" i="177"/>
  <c r="T27" i="177"/>
  <c r="S27" i="177"/>
  <c r="R27" i="177"/>
  <c r="Q27" i="177"/>
  <c r="P27" i="177"/>
  <c r="O27" i="177"/>
  <c r="N27" i="177"/>
  <c r="M27" i="177"/>
  <c r="L27" i="177"/>
  <c r="K27" i="177"/>
  <c r="J27" i="177"/>
  <c r="I27" i="177"/>
  <c r="H27" i="177"/>
  <c r="G27" i="177"/>
  <c r="F27" i="177"/>
  <c r="E27" i="177"/>
  <c r="D27" i="177"/>
  <c r="C27" i="177"/>
  <c r="AA27" i="178"/>
  <c r="Y27" i="178"/>
  <c r="X27" i="178"/>
  <c r="Z27" i="178" s="1"/>
  <c r="W27" i="178"/>
  <c r="V27" i="178"/>
  <c r="U27" i="178"/>
  <c r="T27" i="178"/>
  <c r="S27" i="178"/>
  <c r="R27" i="178"/>
  <c r="Q27" i="178"/>
  <c r="P27" i="178"/>
  <c r="O27" i="178"/>
  <c r="N27" i="178"/>
  <c r="M27" i="178"/>
  <c r="L27" i="178"/>
  <c r="K27" i="178"/>
  <c r="J27" i="178"/>
  <c r="I27" i="178"/>
  <c r="H27" i="178"/>
  <c r="G27" i="178"/>
  <c r="F27" i="178"/>
  <c r="E27" i="178"/>
  <c r="D27" i="178"/>
  <c r="C27" i="178"/>
  <c r="AA27" i="179"/>
  <c r="Y27" i="179"/>
  <c r="X27" i="179"/>
  <c r="Z27" i="179" s="1"/>
  <c r="W27" i="179"/>
  <c r="V27" i="179"/>
  <c r="U27" i="179"/>
  <c r="T27" i="179"/>
  <c r="S27" i="179"/>
  <c r="R27" i="179"/>
  <c r="Q27" i="179"/>
  <c r="P27" i="179"/>
  <c r="O27" i="179"/>
  <c r="N27" i="179"/>
  <c r="M27" i="179"/>
  <c r="L27" i="179"/>
  <c r="K27" i="179"/>
  <c r="J27" i="179"/>
  <c r="I27" i="179"/>
  <c r="H27" i="179"/>
  <c r="G27" i="179"/>
  <c r="F27" i="179"/>
  <c r="E27" i="179"/>
  <c r="D27" i="179"/>
  <c r="C27" i="179"/>
  <c r="AA27" i="180"/>
  <c r="Y27" i="180"/>
  <c r="X27" i="180"/>
  <c r="Z27" i="180" s="1"/>
  <c r="W27" i="180"/>
  <c r="V27" i="180"/>
  <c r="U27" i="180"/>
  <c r="T27" i="180"/>
  <c r="S27" i="180"/>
  <c r="R27" i="180"/>
  <c r="Q27" i="180"/>
  <c r="P27" i="180"/>
  <c r="O27" i="180"/>
  <c r="N27" i="180"/>
  <c r="M27" i="180"/>
  <c r="L27" i="180"/>
  <c r="K27" i="180"/>
  <c r="J27" i="180"/>
  <c r="I27" i="180"/>
  <c r="H27" i="180"/>
  <c r="G27" i="180"/>
  <c r="F27" i="180"/>
  <c r="E27" i="180"/>
  <c r="D27" i="180"/>
  <c r="C27" i="180"/>
  <c r="AA27" i="181"/>
  <c r="Y27" i="181"/>
  <c r="X27" i="181"/>
  <c r="Z27" i="181" s="1"/>
  <c r="W27" i="181"/>
  <c r="V27" i="181"/>
  <c r="U27" i="181"/>
  <c r="T27" i="181"/>
  <c r="S27" i="181"/>
  <c r="R27" i="181"/>
  <c r="Q27" i="181"/>
  <c r="P27" i="181"/>
  <c r="O27" i="181"/>
  <c r="N27" i="181"/>
  <c r="M27" i="181"/>
  <c r="L27" i="181"/>
  <c r="K27" i="181"/>
  <c r="J27" i="181"/>
  <c r="I27" i="181"/>
  <c r="H27" i="181"/>
  <c r="G27" i="181"/>
  <c r="F27" i="181"/>
  <c r="E27" i="181"/>
  <c r="D27" i="181"/>
  <c r="C27" i="181"/>
  <c r="AA27" i="182"/>
  <c r="Y27" i="182"/>
  <c r="X27" i="182"/>
  <c r="Z27" i="182" s="1"/>
  <c r="W27" i="182"/>
  <c r="V27" i="182"/>
  <c r="U27" i="182"/>
  <c r="T27" i="182"/>
  <c r="S27" i="182"/>
  <c r="R27" i="182"/>
  <c r="Q27" i="182"/>
  <c r="P27" i="182"/>
  <c r="O27" i="182"/>
  <c r="N27" i="182"/>
  <c r="M27" i="182"/>
  <c r="L27" i="182"/>
  <c r="K27" i="182"/>
  <c r="J27" i="182"/>
  <c r="I27" i="182"/>
  <c r="H27" i="182"/>
  <c r="G27" i="182"/>
  <c r="F27" i="182"/>
  <c r="E27" i="182"/>
  <c r="D27" i="182"/>
  <c r="C27" i="182"/>
  <c r="AA27" i="183"/>
  <c r="Y27" i="183"/>
  <c r="X27" i="183"/>
  <c r="Z27" i="183" s="1"/>
  <c r="W27" i="183"/>
  <c r="V27" i="183"/>
  <c r="U27" i="183"/>
  <c r="T27" i="183"/>
  <c r="S27" i="183"/>
  <c r="R27" i="183"/>
  <c r="Q27" i="183"/>
  <c r="P27" i="183"/>
  <c r="O27" i="183"/>
  <c r="N27" i="183"/>
  <c r="M27" i="183"/>
  <c r="L27" i="183"/>
  <c r="K27" i="183"/>
  <c r="J27" i="183"/>
  <c r="I27" i="183"/>
  <c r="H27" i="183"/>
  <c r="G27" i="183"/>
  <c r="F27" i="183"/>
  <c r="E27" i="183"/>
  <c r="D27" i="183"/>
  <c r="C27" i="183"/>
  <c r="AA27" i="184"/>
  <c r="Z27" i="184"/>
  <c r="Y27" i="184"/>
  <c r="X27" i="184"/>
  <c r="W27" i="184"/>
  <c r="V27" i="184"/>
  <c r="U27" i="184"/>
  <c r="T27" i="184"/>
  <c r="S27" i="184"/>
  <c r="R27" i="184"/>
  <c r="Q27" i="184"/>
  <c r="P27" i="184"/>
  <c r="O27" i="184"/>
  <c r="N27" i="184"/>
  <c r="M27" i="184"/>
  <c r="L27" i="184"/>
  <c r="K27" i="184"/>
  <c r="J27" i="184"/>
  <c r="I27" i="184"/>
  <c r="H27" i="184"/>
  <c r="G27" i="184"/>
  <c r="F27" i="184"/>
  <c r="E27" i="184"/>
  <c r="D27" i="184"/>
  <c r="C27" i="184"/>
  <c r="AA27" i="185"/>
  <c r="Z27" i="185"/>
  <c r="Y27" i="185"/>
  <c r="X27" i="185"/>
  <c r="W27" i="185"/>
  <c r="V27" i="185"/>
  <c r="U27" i="185"/>
  <c r="T27" i="185"/>
  <c r="S27" i="185"/>
  <c r="R27" i="185"/>
  <c r="Q27" i="185"/>
  <c r="P27" i="185"/>
  <c r="O27" i="185"/>
  <c r="N27" i="185"/>
  <c r="M27" i="185"/>
  <c r="L27" i="185"/>
  <c r="K27" i="185"/>
  <c r="J27" i="185"/>
  <c r="I27" i="185"/>
  <c r="H27" i="185"/>
  <c r="G27" i="185"/>
  <c r="F27" i="185"/>
  <c r="E27" i="185"/>
  <c r="D27" i="185"/>
  <c r="C27" i="185"/>
  <c r="AA27" i="186"/>
  <c r="Y27" i="186"/>
  <c r="X27" i="186"/>
  <c r="Z27" i="186" s="1"/>
  <c r="W27" i="186"/>
  <c r="V27" i="186"/>
  <c r="U27" i="186"/>
  <c r="T27" i="186"/>
  <c r="S27" i="186"/>
  <c r="R27" i="186"/>
  <c r="Q27" i="186"/>
  <c r="P27" i="186"/>
  <c r="O27" i="186"/>
  <c r="N27" i="186"/>
  <c r="M27" i="186"/>
  <c r="L27" i="186"/>
  <c r="K27" i="186"/>
  <c r="J27" i="186"/>
  <c r="I27" i="186"/>
  <c r="H27" i="186"/>
  <c r="G27" i="186"/>
  <c r="F27" i="186"/>
  <c r="E27" i="186"/>
  <c r="D27" i="186"/>
  <c r="C27" i="186"/>
  <c r="AA27" i="187"/>
  <c r="Z27" i="187"/>
  <c r="Y27" i="187"/>
  <c r="X27" i="187"/>
  <c r="W27" i="187"/>
  <c r="V27" i="187"/>
  <c r="U27" i="187"/>
  <c r="T27" i="187"/>
  <c r="S27" i="187"/>
  <c r="R27" i="187"/>
  <c r="Q27" i="187"/>
  <c r="P27" i="187"/>
  <c r="O27" i="187"/>
  <c r="N27" i="187"/>
  <c r="M27" i="187"/>
  <c r="L27" i="187"/>
  <c r="K27" i="187"/>
  <c r="J27" i="187"/>
  <c r="I27" i="187"/>
  <c r="H27" i="187"/>
  <c r="G27" i="187"/>
  <c r="F27" i="187"/>
  <c r="E27" i="187"/>
  <c r="D27" i="187"/>
  <c r="C27" i="187"/>
  <c r="AA27" i="188"/>
  <c r="Z27" i="188"/>
  <c r="Y27" i="188"/>
  <c r="X27" i="188"/>
  <c r="W27" i="188"/>
  <c r="V27" i="188"/>
  <c r="U27" i="188"/>
  <c r="T27" i="188"/>
  <c r="S27" i="188"/>
  <c r="R27" i="188"/>
  <c r="Q27" i="188"/>
  <c r="P27" i="188"/>
  <c r="O27" i="188"/>
  <c r="N27" i="188"/>
  <c r="M27" i="188"/>
  <c r="L27" i="188"/>
  <c r="K27" i="188"/>
  <c r="J27" i="188"/>
  <c r="I27" i="188"/>
  <c r="H27" i="188"/>
  <c r="G27" i="188"/>
  <c r="F27" i="188"/>
  <c r="E27" i="188"/>
  <c r="D27" i="188"/>
  <c r="C27" i="188"/>
  <c r="AA27" i="189"/>
  <c r="Y27" i="189"/>
  <c r="X27" i="189"/>
  <c r="Z27" i="189" s="1"/>
  <c r="W27" i="189"/>
  <c r="V27" i="189"/>
  <c r="U27" i="189"/>
  <c r="T27" i="189"/>
  <c r="S27" i="189"/>
  <c r="R27" i="189"/>
  <c r="Q27" i="189"/>
  <c r="P27" i="189"/>
  <c r="O27" i="189"/>
  <c r="N27" i="189"/>
  <c r="M27" i="189"/>
  <c r="L27" i="189"/>
  <c r="K27" i="189"/>
  <c r="J27" i="189"/>
  <c r="I27" i="189"/>
  <c r="H27" i="189"/>
  <c r="G27" i="189"/>
  <c r="F27" i="189"/>
  <c r="E27" i="189"/>
  <c r="D27" i="189"/>
  <c r="C27" i="189"/>
  <c r="AA27" i="190"/>
  <c r="Y27" i="190"/>
  <c r="X27" i="190"/>
  <c r="Z27" i="190" s="1"/>
  <c r="W27" i="190"/>
  <c r="V27" i="190"/>
  <c r="U27" i="190"/>
  <c r="T27" i="190"/>
  <c r="S27" i="190"/>
  <c r="R27" i="190"/>
  <c r="Q27" i="190"/>
  <c r="P27" i="190"/>
  <c r="O27" i="190"/>
  <c r="N27" i="190"/>
  <c r="M27" i="190"/>
  <c r="L27" i="190"/>
  <c r="K27" i="190"/>
  <c r="J27" i="190"/>
  <c r="I27" i="190"/>
  <c r="H27" i="190"/>
  <c r="G27" i="190"/>
  <c r="F27" i="190"/>
  <c r="E27" i="190"/>
  <c r="D27" i="190"/>
  <c r="C27" i="190"/>
  <c r="AA27" i="191"/>
  <c r="Y27" i="191"/>
  <c r="X27" i="191"/>
  <c r="Z27" i="191" s="1"/>
  <c r="W27" i="191"/>
  <c r="V27" i="191"/>
  <c r="U27" i="191"/>
  <c r="T27" i="191"/>
  <c r="S27" i="191"/>
  <c r="R27" i="191"/>
  <c r="Q27" i="191"/>
  <c r="P27" i="191"/>
  <c r="O27" i="191"/>
  <c r="N27" i="191"/>
  <c r="M27" i="191"/>
  <c r="L27" i="191"/>
  <c r="K27" i="191"/>
  <c r="J27" i="191"/>
  <c r="I27" i="191"/>
  <c r="H27" i="191"/>
  <c r="G27" i="191"/>
  <c r="F27" i="191"/>
  <c r="E27" i="191"/>
  <c r="D27" i="191"/>
  <c r="C27" i="191"/>
  <c r="AA27" i="192"/>
  <c r="Y27" i="192"/>
  <c r="Z27" i="192" s="1"/>
  <c r="X27" i="192"/>
  <c r="W27" i="192"/>
  <c r="V27" i="192"/>
  <c r="U27" i="192"/>
  <c r="T27" i="192"/>
  <c r="S27" i="192"/>
  <c r="R27" i="192"/>
  <c r="Q27" i="192"/>
  <c r="P27" i="192"/>
  <c r="O27" i="192"/>
  <c r="N27" i="192"/>
  <c r="M27" i="192"/>
  <c r="L27" i="192"/>
  <c r="K27" i="192"/>
  <c r="J27" i="192"/>
  <c r="I27" i="192"/>
  <c r="H27" i="192"/>
  <c r="G27" i="192"/>
  <c r="F27" i="192"/>
  <c r="E27" i="192"/>
  <c r="D27" i="192"/>
  <c r="C27" i="192"/>
  <c r="AA27" i="193"/>
  <c r="Y27" i="193"/>
  <c r="X27" i="193"/>
  <c r="Z27" i="193" s="1"/>
  <c r="W27" i="193"/>
  <c r="V27" i="193"/>
  <c r="U27" i="193"/>
  <c r="T27" i="193"/>
  <c r="S27" i="193"/>
  <c r="R27" i="193"/>
  <c r="Q27" i="193"/>
  <c r="P27" i="193"/>
  <c r="O27" i="193"/>
  <c r="N27" i="193"/>
  <c r="M27" i="193"/>
  <c r="L27" i="193"/>
  <c r="K27" i="193"/>
  <c r="J27" i="193"/>
  <c r="I27" i="193"/>
  <c r="H27" i="193"/>
  <c r="G27" i="193"/>
  <c r="F27" i="193"/>
  <c r="E27" i="193"/>
  <c r="D27" i="193"/>
  <c r="C27" i="193"/>
  <c r="AA27" i="194"/>
  <c r="Y27" i="194"/>
  <c r="X27" i="194"/>
  <c r="Z27" i="194" s="1"/>
  <c r="W27" i="194"/>
  <c r="V27" i="194"/>
  <c r="U27" i="194"/>
  <c r="T27" i="194"/>
  <c r="S27" i="194"/>
  <c r="R27" i="194"/>
  <c r="Q27" i="194"/>
  <c r="P27" i="194"/>
  <c r="O27" i="194"/>
  <c r="N27" i="194"/>
  <c r="M27" i="194"/>
  <c r="L27" i="194"/>
  <c r="K27" i="194"/>
  <c r="J27" i="194"/>
  <c r="I27" i="194"/>
  <c r="H27" i="194"/>
  <c r="G27" i="194"/>
  <c r="F27" i="194"/>
  <c r="E27" i="194"/>
  <c r="D27" i="194"/>
  <c r="C27" i="194"/>
  <c r="AA27" i="195"/>
  <c r="Y27" i="195"/>
  <c r="X27" i="195"/>
  <c r="Z27" i="195" s="1"/>
  <c r="W27" i="195"/>
  <c r="V27" i="195"/>
  <c r="U27" i="195"/>
  <c r="T27" i="195"/>
  <c r="S27" i="195"/>
  <c r="R27" i="195"/>
  <c r="Q27" i="195"/>
  <c r="P27" i="195"/>
  <c r="O27" i="195"/>
  <c r="N27" i="195"/>
  <c r="M27" i="195"/>
  <c r="L27" i="195"/>
  <c r="K27" i="195"/>
  <c r="J27" i="195"/>
  <c r="I27" i="195"/>
  <c r="H27" i="195"/>
  <c r="G27" i="195"/>
  <c r="F27" i="195"/>
  <c r="E27" i="195"/>
  <c r="D27" i="195"/>
  <c r="C27" i="195"/>
  <c r="AA27" i="196"/>
  <c r="Y27" i="196"/>
  <c r="X27" i="196"/>
  <c r="Z27" i="196" s="1"/>
  <c r="W27" i="196"/>
  <c r="V27" i="196"/>
  <c r="U27" i="196"/>
  <c r="T27" i="196"/>
  <c r="S27" i="196"/>
  <c r="R27" i="196"/>
  <c r="Q27" i="196"/>
  <c r="P27" i="196"/>
  <c r="O27" i="196"/>
  <c r="N27" i="196"/>
  <c r="M27" i="196"/>
  <c r="L27" i="196"/>
  <c r="K27" i="196"/>
  <c r="J27" i="196"/>
  <c r="I27" i="196"/>
  <c r="H27" i="196"/>
  <c r="G27" i="196"/>
  <c r="F27" i="196"/>
  <c r="E27" i="196"/>
  <c r="D27" i="196"/>
  <c r="C27" i="196"/>
  <c r="AA27" i="197"/>
  <c r="Y27" i="197"/>
  <c r="X27" i="197"/>
  <c r="Z27" i="197" s="1"/>
  <c r="W27" i="197"/>
  <c r="V27" i="197"/>
  <c r="U27" i="197"/>
  <c r="T27" i="197"/>
  <c r="S27" i="197"/>
  <c r="R27" i="197"/>
  <c r="Q27" i="197"/>
  <c r="P27" i="197"/>
  <c r="O27" i="197"/>
  <c r="N27" i="197"/>
  <c r="M27" i="197"/>
  <c r="L27" i="197"/>
  <c r="K27" i="197"/>
  <c r="J27" i="197"/>
  <c r="I27" i="197"/>
  <c r="H27" i="197"/>
  <c r="G27" i="197"/>
  <c r="F27" i="197"/>
  <c r="E27" i="197"/>
  <c r="D27" i="197"/>
  <c r="C27" i="197"/>
  <c r="AA27" i="198"/>
  <c r="Y27" i="198"/>
  <c r="X27" i="198"/>
  <c r="Z27" i="198" s="1"/>
  <c r="W27" i="198"/>
  <c r="V27" i="198"/>
  <c r="U27" i="198"/>
  <c r="T27" i="198"/>
  <c r="S27" i="198"/>
  <c r="R27" i="198"/>
  <c r="Q27" i="198"/>
  <c r="P27" i="198"/>
  <c r="O27" i="198"/>
  <c r="N27" i="198"/>
  <c r="M27" i="198"/>
  <c r="L27" i="198"/>
  <c r="K27" i="198"/>
  <c r="J27" i="198"/>
  <c r="I27" i="198"/>
  <c r="H27" i="198"/>
  <c r="G27" i="198"/>
  <c r="F27" i="198"/>
  <c r="E27" i="198"/>
  <c r="D27" i="198"/>
  <c r="C27" i="198"/>
  <c r="AA27" i="199"/>
  <c r="Z27" i="199"/>
  <c r="Y27" i="199"/>
  <c r="X27" i="199"/>
  <c r="W27" i="199"/>
  <c r="V27" i="199"/>
  <c r="U27" i="199"/>
  <c r="T27" i="199"/>
  <c r="S27" i="199"/>
  <c r="R27" i="199"/>
  <c r="Q27" i="199"/>
  <c r="P27" i="199"/>
  <c r="O27" i="199"/>
  <c r="N27" i="199"/>
  <c r="M27" i="199"/>
  <c r="L27" i="199"/>
  <c r="K27" i="199"/>
  <c r="J27" i="199"/>
  <c r="I27" i="199"/>
  <c r="H27" i="199"/>
  <c r="G27" i="199"/>
  <c r="F27" i="199"/>
  <c r="E27" i="199"/>
  <c r="D27" i="199"/>
  <c r="C27" i="199"/>
  <c r="AA27" i="200"/>
  <c r="Z27" i="200"/>
  <c r="Y27" i="200"/>
  <c r="X27" i="200"/>
  <c r="W27" i="200"/>
  <c r="V27" i="200"/>
  <c r="U27" i="200"/>
  <c r="T27" i="200"/>
  <c r="S27" i="200"/>
  <c r="R27" i="200"/>
  <c r="Q27" i="200"/>
  <c r="P27" i="200"/>
  <c r="O27" i="200"/>
  <c r="N27" i="200"/>
  <c r="M27" i="200"/>
  <c r="L27" i="200"/>
  <c r="K27" i="200"/>
  <c r="J27" i="200"/>
  <c r="I27" i="200"/>
  <c r="H27" i="200"/>
  <c r="G27" i="200"/>
  <c r="F27" i="200"/>
  <c r="E27" i="200"/>
  <c r="D27" i="200"/>
  <c r="C27" i="200"/>
  <c r="AA27" i="201"/>
  <c r="Y27" i="201"/>
  <c r="X27" i="201"/>
  <c r="Z27" i="201" s="1"/>
  <c r="W27" i="201"/>
  <c r="V27" i="201"/>
  <c r="U27" i="201"/>
  <c r="T27" i="201"/>
  <c r="S27" i="201"/>
  <c r="R27" i="201"/>
  <c r="Q27" i="201"/>
  <c r="P27" i="201"/>
  <c r="O27" i="201"/>
  <c r="N27" i="201"/>
  <c r="M27" i="201"/>
  <c r="L27" i="201"/>
  <c r="K27" i="201"/>
  <c r="J27" i="201"/>
  <c r="I27" i="201"/>
  <c r="H27" i="201"/>
  <c r="G27" i="201"/>
  <c r="F27" i="201"/>
  <c r="E27" i="201"/>
  <c r="D27" i="201"/>
  <c r="C27" i="201"/>
  <c r="AA27" i="202"/>
  <c r="Y27" i="202"/>
  <c r="X27" i="202"/>
  <c r="Z27" i="202" s="1"/>
  <c r="W27" i="202"/>
  <c r="V27" i="202"/>
  <c r="U27" i="202"/>
  <c r="T27" i="202"/>
  <c r="S27" i="202"/>
  <c r="R27" i="202"/>
  <c r="Q27" i="202"/>
  <c r="P27" i="202"/>
  <c r="O27" i="202"/>
  <c r="N27" i="202"/>
  <c r="M27" i="202"/>
  <c r="L27" i="202"/>
  <c r="K27" i="202"/>
  <c r="J27" i="202"/>
  <c r="I27" i="202"/>
  <c r="H27" i="202"/>
  <c r="G27" i="202"/>
  <c r="F27" i="202"/>
  <c r="E27" i="202"/>
  <c r="D27" i="202"/>
  <c r="C27" i="202"/>
  <c r="AA27" i="203"/>
  <c r="Y27" i="203"/>
  <c r="X27" i="203"/>
  <c r="Z27" i="203" s="1"/>
  <c r="W27" i="203"/>
  <c r="V27" i="203"/>
  <c r="U27" i="203"/>
  <c r="T27" i="203"/>
  <c r="S27" i="203"/>
  <c r="R27" i="203"/>
  <c r="Q27" i="203"/>
  <c r="P27" i="203"/>
  <c r="O27" i="203"/>
  <c r="N27" i="203"/>
  <c r="M27" i="203"/>
  <c r="L27" i="203"/>
  <c r="K27" i="203"/>
  <c r="J27" i="203"/>
  <c r="I27" i="203"/>
  <c r="H27" i="203"/>
  <c r="G27" i="203"/>
  <c r="F27" i="203"/>
  <c r="E27" i="203"/>
  <c r="D27" i="203"/>
  <c r="C27" i="203"/>
  <c r="AA27" i="204"/>
  <c r="Y27" i="204"/>
  <c r="X27" i="204"/>
  <c r="Z27" i="204" s="1"/>
  <c r="W27" i="204"/>
  <c r="V27" i="204"/>
  <c r="U27" i="204"/>
  <c r="T27" i="204"/>
  <c r="S27" i="204"/>
  <c r="R27" i="204"/>
  <c r="Q27" i="204"/>
  <c r="P27" i="204"/>
  <c r="O27" i="204"/>
  <c r="N27" i="204"/>
  <c r="M27" i="204"/>
  <c r="L27" i="204"/>
  <c r="K27" i="204"/>
  <c r="J27" i="204"/>
  <c r="I27" i="204"/>
  <c r="H27" i="204"/>
  <c r="G27" i="204"/>
  <c r="F27" i="204"/>
  <c r="E27" i="204"/>
  <c r="D27" i="204"/>
  <c r="C27" i="204"/>
  <c r="AA27" i="205"/>
  <c r="Y27" i="205"/>
  <c r="X27" i="205"/>
  <c r="Z27" i="205" s="1"/>
  <c r="W27" i="205"/>
  <c r="V27" i="205"/>
  <c r="U27" i="205"/>
  <c r="T27" i="205"/>
  <c r="S27" i="205"/>
  <c r="R27" i="205"/>
  <c r="Q27" i="205"/>
  <c r="P27" i="205"/>
  <c r="O27" i="205"/>
  <c r="N27" i="205"/>
  <c r="M27" i="205"/>
  <c r="L27" i="205"/>
  <c r="K27" i="205"/>
  <c r="J27" i="205"/>
  <c r="I27" i="205"/>
  <c r="H27" i="205"/>
  <c r="G27" i="205"/>
  <c r="F27" i="205"/>
  <c r="E27" i="205"/>
  <c r="D27" i="205"/>
  <c r="C27" i="205"/>
  <c r="AA27" i="206"/>
  <c r="Y27" i="206"/>
  <c r="X27" i="206"/>
  <c r="Z27" i="206" s="1"/>
  <c r="W27" i="206"/>
  <c r="V27" i="206"/>
  <c r="U27" i="206"/>
  <c r="T27" i="206"/>
  <c r="S27" i="206"/>
  <c r="R27" i="206"/>
  <c r="Q27" i="206"/>
  <c r="P27" i="206"/>
  <c r="O27" i="206"/>
  <c r="N27" i="206"/>
  <c r="M27" i="206"/>
  <c r="L27" i="206"/>
  <c r="K27" i="206"/>
  <c r="J27" i="206"/>
  <c r="I27" i="206"/>
  <c r="H27" i="206"/>
  <c r="G27" i="206"/>
  <c r="F27" i="206"/>
  <c r="E27" i="206"/>
  <c r="D27" i="206"/>
  <c r="C27" i="206"/>
  <c r="AA27" i="207"/>
  <c r="Z27" i="207"/>
  <c r="Y27" i="207"/>
  <c r="X27" i="207"/>
  <c r="W27" i="207"/>
  <c r="V27" i="207"/>
  <c r="U27" i="207"/>
  <c r="T27" i="207"/>
  <c r="S27" i="207"/>
  <c r="R27" i="207"/>
  <c r="Q27" i="207"/>
  <c r="P27" i="207"/>
  <c r="O27" i="207"/>
  <c r="N27" i="207"/>
  <c r="M27" i="207"/>
  <c r="L27" i="207"/>
  <c r="K27" i="207"/>
  <c r="J27" i="207"/>
  <c r="I27" i="207"/>
  <c r="H27" i="207"/>
  <c r="G27" i="207"/>
  <c r="F27" i="207"/>
  <c r="E27" i="207"/>
  <c r="D27" i="207"/>
  <c r="C27" i="207"/>
  <c r="AA27" i="208"/>
  <c r="Y27" i="208"/>
  <c r="Z27" i="208" s="1"/>
  <c r="X27" i="208"/>
  <c r="W27" i="208"/>
  <c r="V27" i="208"/>
  <c r="U27" i="208"/>
  <c r="T27" i="208"/>
  <c r="S27" i="208"/>
  <c r="R27" i="208"/>
  <c r="Q27" i="208"/>
  <c r="P27" i="208"/>
  <c r="O27" i="208"/>
  <c r="N27" i="208"/>
  <c r="M27" i="208"/>
  <c r="L27" i="208"/>
  <c r="K27" i="208"/>
  <c r="J27" i="208"/>
  <c r="I27" i="208"/>
  <c r="H27" i="208"/>
  <c r="G27" i="208"/>
  <c r="F27" i="208"/>
  <c r="E27" i="208"/>
  <c r="D27" i="208"/>
  <c r="C27" i="208"/>
  <c r="AA27" i="209"/>
  <c r="Z27" i="209"/>
  <c r="Y27" i="209"/>
  <c r="X27" i="209"/>
  <c r="W27" i="209"/>
  <c r="V27" i="209"/>
  <c r="U27" i="209"/>
  <c r="T27" i="209"/>
  <c r="S27" i="209"/>
  <c r="R27" i="209"/>
  <c r="Q27" i="209"/>
  <c r="P27" i="209"/>
  <c r="O27" i="209"/>
  <c r="N27" i="209"/>
  <c r="M27" i="209"/>
  <c r="L27" i="209"/>
  <c r="K27" i="209"/>
  <c r="J27" i="209"/>
  <c r="I27" i="209"/>
  <c r="H27" i="209"/>
  <c r="G27" i="209"/>
  <c r="F27" i="209"/>
  <c r="E27" i="209"/>
  <c r="D27" i="209"/>
  <c r="C27" i="209"/>
  <c r="AA27" i="210"/>
  <c r="Y27" i="210"/>
  <c r="X27" i="210"/>
  <c r="Z27" i="210" s="1"/>
  <c r="W27" i="210"/>
  <c r="V27" i="210"/>
  <c r="U27" i="210"/>
  <c r="T27" i="210"/>
  <c r="S27" i="210"/>
  <c r="R27" i="210"/>
  <c r="Q27" i="210"/>
  <c r="P27" i="210"/>
  <c r="O27" i="210"/>
  <c r="N27" i="210"/>
  <c r="M27" i="210"/>
  <c r="L27" i="210"/>
  <c r="K27" i="210"/>
  <c r="J27" i="210"/>
  <c r="I27" i="210"/>
  <c r="H27" i="210"/>
  <c r="G27" i="210"/>
  <c r="F27" i="210"/>
  <c r="E27" i="210"/>
  <c r="D27" i="210"/>
  <c r="C27" i="210"/>
  <c r="AA27" i="211"/>
  <c r="Y27" i="211"/>
  <c r="X27" i="211"/>
  <c r="Z27" i="211" s="1"/>
  <c r="W27" i="211"/>
  <c r="V27" i="211"/>
  <c r="U27" i="211"/>
  <c r="T27" i="211"/>
  <c r="S27" i="211"/>
  <c r="R27" i="211"/>
  <c r="Q27" i="211"/>
  <c r="P27" i="211"/>
  <c r="O27" i="211"/>
  <c r="N27" i="211"/>
  <c r="M27" i="211"/>
  <c r="L27" i="211"/>
  <c r="K27" i="211"/>
  <c r="J27" i="211"/>
  <c r="I27" i="211"/>
  <c r="H27" i="211"/>
  <c r="G27" i="211"/>
  <c r="F27" i="211"/>
  <c r="E27" i="211"/>
  <c r="D27" i="211"/>
  <c r="C27" i="211"/>
  <c r="AA27" i="212"/>
  <c r="Y27" i="212"/>
  <c r="X27" i="212"/>
  <c r="Z27" i="212" s="1"/>
  <c r="W27" i="212"/>
  <c r="V27" i="212"/>
  <c r="U27" i="212"/>
  <c r="T27" i="212"/>
  <c r="S27" i="212"/>
  <c r="R27" i="212"/>
  <c r="Q27" i="212"/>
  <c r="P27" i="212"/>
  <c r="O27" i="212"/>
  <c r="N27" i="212"/>
  <c r="M27" i="212"/>
  <c r="L27" i="212"/>
  <c r="K27" i="212"/>
  <c r="J27" i="212"/>
  <c r="I27" i="212"/>
  <c r="H27" i="212"/>
  <c r="G27" i="212"/>
  <c r="F27" i="212"/>
  <c r="E27" i="212"/>
  <c r="D27" i="212"/>
  <c r="C27" i="212"/>
  <c r="AA27" i="213"/>
  <c r="Y27" i="213"/>
  <c r="X27" i="213"/>
  <c r="Z27" i="213" s="1"/>
  <c r="W27" i="213"/>
  <c r="V27" i="213"/>
  <c r="U27" i="213"/>
  <c r="T27" i="213"/>
  <c r="S27" i="213"/>
  <c r="R27" i="213"/>
  <c r="Q27" i="213"/>
  <c r="P27" i="213"/>
  <c r="O27" i="213"/>
  <c r="N27" i="213"/>
  <c r="M27" i="213"/>
  <c r="L27" i="213"/>
  <c r="K27" i="213"/>
  <c r="J27" i="213"/>
  <c r="I27" i="213"/>
  <c r="H27" i="213"/>
  <c r="G27" i="213"/>
  <c r="F27" i="213"/>
  <c r="E27" i="213"/>
  <c r="D27" i="213"/>
  <c r="C27" i="213"/>
  <c r="AA27" i="214"/>
  <c r="Y27" i="214"/>
  <c r="X27" i="214"/>
  <c r="W27" i="214"/>
  <c r="V27" i="214"/>
  <c r="U27" i="214"/>
  <c r="T27" i="214"/>
  <c r="S27" i="214"/>
  <c r="R27" i="214"/>
  <c r="Q27" i="214"/>
  <c r="P27" i="214"/>
  <c r="O27" i="214"/>
  <c r="N27" i="214"/>
  <c r="M27" i="214"/>
  <c r="L27" i="214"/>
  <c r="K27" i="214"/>
  <c r="J27" i="214"/>
  <c r="I27" i="214"/>
  <c r="H27" i="214"/>
  <c r="G27" i="214"/>
  <c r="F27" i="214"/>
  <c r="E27" i="214"/>
  <c r="D27" i="214"/>
  <c r="C27" i="214"/>
  <c r="AA27" i="215"/>
  <c r="Z27" i="215"/>
  <c r="Y27" i="215"/>
  <c r="X27" i="215"/>
  <c r="W27" i="215"/>
  <c r="V27" i="215"/>
  <c r="U27" i="215"/>
  <c r="T27" i="215"/>
  <c r="S27" i="215"/>
  <c r="R27" i="215"/>
  <c r="Q27" i="215"/>
  <c r="P27" i="215"/>
  <c r="O27" i="215"/>
  <c r="N27" i="215"/>
  <c r="M27" i="215"/>
  <c r="L27" i="215"/>
  <c r="K27" i="215"/>
  <c r="J27" i="215"/>
  <c r="I27" i="215"/>
  <c r="H27" i="215"/>
  <c r="G27" i="215"/>
  <c r="F27" i="215"/>
  <c r="E27" i="215"/>
  <c r="D27" i="215"/>
  <c r="C27" i="215"/>
  <c r="AA27" i="216"/>
  <c r="Y27" i="216"/>
  <c r="X27" i="216"/>
  <c r="W27" i="216"/>
  <c r="V27" i="216"/>
  <c r="U27" i="216"/>
  <c r="T27" i="216"/>
  <c r="S27" i="216"/>
  <c r="R27" i="216"/>
  <c r="Q27" i="216"/>
  <c r="P27" i="216"/>
  <c r="O27" i="216"/>
  <c r="N27" i="216"/>
  <c r="M27" i="216"/>
  <c r="L27" i="216"/>
  <c r="K27" i="216"/>
  <c r="J27" i="216"/>
  <c r="I27" i="216"/>
  <c r="H27" i="216"/>
  <c r="G27" i="216"/>
  <c r="F27" i="216"/>
  <c r="E27" i="216"/>
  <c r="D27" i="216"/>
  <c r="C27" i="216"/>
  <c r="AA27" i="217"/>
  <c r="Y27" i="217"/>
  <c r="X27" i="217"/>
  <c r="Z27" i="217" s="1"/>
  <c r="W27" i="217"/>
  <c r="V27" i="217"/>
  <c r="U27" i="217"/>
  <c r="T27" i="217"/>
  <c r="S27" i="217"/>
  <c r="R27" i="217"/>
  <c r="Q27" i="217"/>
  <c r="P27" i="217"/>
  <c r="O27" i="217"/>
  <c r="N27" i="217"/>
  <c r="M27" i="217"/>
  <c r="L27" i="217"/>
  <c r="K27" i="217"/>
  <c r="J27" i="217"/>
  <c r="I27" i="217"/>
  <c r="H27" i="217"/>
  <c r="G27" i="217"/>
  <c r="F27" i="217"/>
  <c r="E27" i="217"/>
  <c r="D27" i="217"/>
  <c r="C27" i="217"/>
  <c r="AA27" i="218"/>
  <c r="Y27" i="218"/>
  <c r="X27" i="218"/>
  <c r="W27" i="218"/>
  <c r="V27" i="218"/>
  <c r="U27" i="218"/>
  <c r="T27" i="218"/>
  <c r="S27" i="218"/>
  <c r="R27" i="218"/>
  <c r="Q27" i="218"/>
  <c r="P27" i="218"/>
  <c r="O27" i="218"/>
  <c r="N27" i="218"/>
  <c r="M27" i="218"/>
  <c r="L27" i="218"/>
  <c r="K27" i="218"/>
  <c r="J27" i="218"/>
  <c r="I27" i="218"/>
  <c r="H27" i="218"/>
  <c r="G27" i="218"/>
  <c r="F27" i="218"/>
  <c r="E27" i="218"/>
  <c r="D27" i="218"/>
  <c r="C27" i="218"/>
  <c r="AA27" i="219"/>
  <c r="Y27" i="219"/>
  <c r="X27" i="219"/>
  <c r="Z27" i="219" s="1"/>
  <c r="W27" i="219"/>
  <c r="V27" i="219"/>
  <c r="U27" i="219"/>
  <c r="T27" i="219"/>
  <c r="S27" i="219"/>
  <c r="R27" i="219"/>
  <c r="Q27" i="219"/>
  <c r="P27" i="219"/>
  <c r="O27" i="219"/>
  <c r="N27" i="219"/>
  <c r="M27" i="219"/>
  <c r="L27" i="219"/>
  <c r="K27" i="219"/>
  <c r="J27" i="219"/>
  <c r="I27" i="219"/>
  <c r="H27" i="219"/>
  <c r="G27" i="219"/>
  <c r="F27" i="219"/>
  <c r="E27" i="219"/>
  <c r="D27" i="219"/>
  <c r="C27" i="219"/>
  <c r="AA27" i="220"/>
  <c r="Z27" i="220"/>
  <c r="Y27" i="220"/>
  <c r="X27" i="220"/>
  <c r="W27" i="220"/>
  <c r="V27" i="220"/>
  <c r="U27" i="220"/>
  <c r="T27" i="220"/>
  <c r="S27" i="220"/>
  <c r="R27" i="220"/>
  <c r="Q27" i="220"/>
  <c r="P27" i="220"/>
  <c r="O27" i="220"/>
  <c r="N27" i="220"/>
  <c r="M27" i="220"/>
  <c r="L27" i="220"/>
  <c r="K27" i="220"/>
  <c r="J27" i="220"/>
  <c r="I27" i="220"/>
  <c r="H27" i="220"/>
  <c r="G27" i="220"/>
  <c r="F27" i="220"/>
  <c r="E27" i="220"/>
  <c r="D27" i="220"/>
  <c r="C27" i="220"/>
  <c r="AA27" i="221"/>
  <c r="Y27" i="221"/>
  <c r="X27" i="221"/>
  <c r="W27" i="221"/>
  <c r="V27" i="221"/>
  <c r="U27" i="221"/>
  <c r="T27" i="221"/>
  <c r="S27" i="221"/>
  <c r="R27" i="221"/>
  <c r="Q27" i="221"/>
  <c r="P27" i="221"/>
  <c r="O27" i="221"/>
  <c r="N27" i="221"/>
  <c r="M27" i="221"/>
  <c r="L27" i="221"/>
  <c r="K27" i="221"/>
  <c r="J27" i="221"/>
  <c r="I27" i="221"/>
  <c r="H27" i="221"/>
  <c r="G27" i="221"/>
  <c r="F27" i="221"/>
  <c r="E27" i="221"/>
  <c r="D27" i="221"/>
  <c r="C27" i="221"/>
  <c r="AA27" i="222"/>
  <c r="Y27" i="222"/>
  <c r="X27" i="222"/>
  <c r="Z27" i="222" s="1"/>
  <c r="W27" i="222"/>
  <c r="V27" i="222"/>
  <c r="U27" i="222"/>
  <c r="T27" i="222"/>
  <c r="S27" i="222"/>
  <c r="R27" i="222"/>
  <c r="Q27" i="222"/>
  <c r="P27" i="222"/>
  <c r="O27" i="222"/>
  <c r="N27" i="222"/>
  <c r="M27" i="222"/>
  <c r="L27" i="222"/>
  <c r="K27" i="222"/>
  <c r="J27" i="222"/>
  <c r="I27" i="222"/>
  <c r="H27" i="222"/>
  <c r="G27" i="222"/>
  <c r="F27" i="222"/>
  <c r="E27" i="222"/>
  <c r="D27" i="222"/>
  <c r="C27" i="222"/>
  <c r="AA27" i="223"/>
  <c r="Z27" i="223"/>
  <c r="Y27" i="223"/>
  <c r="X27" i="223"/>
  <c r="W27" i="223"/>
  <c r="V27" i="223"/>
  <c r="U27" i="223"/>
  <c r="T27" i="223"/>
  <c r="S27" i="223"/>
  <c r="R27" i="223"/>
  <c r="Q27" i="223"/>
  <c r="P27" i="223"/>
  <c r="O27" i="223"/>
  <c r="N27" i="223"/>
  <c r="M27" i="223"/>
  <c r="L27" i="223"/>
  <c r="K27" i="223"/>
  <c r="J27" i="223"/>
  <c r="I27" i="223"/>
  <c r="H27" i="223"/>
  <c r="G27" i="223"/>
  <c r="F27" i="223"/>
  <c r="E27" i="223"/>
  <c r="D27" i="223"/>
  <c r="C27" i="223"/>
  <c r="AA27" i="224"/>
  <c r="Z27" i="224"/>
  <c r="Y27" i="224"/>
  <c r="X27" i="224"/>
  <c r="W27" i="224"/>
  <c r="V27" i="224"/>
  <c r="U27" i="224"/>
  <c r="T27" i="224"/>
  <c r="S27" i="224"/>
  <c r="R27" i="224"/>
  <c r="Q27" i="224"/>
  <c r="P27" i="224"/>
  <c r="O27" i="224"/>
  <c r="N27" i="224"/>
  <c r="M27" i="224"/>
  <c r="L27" i="224"/>
  <c r="K27" i="224"/>
  <c r="J27" i="224"/>
  <c r="I27" i="224"/>
  <c r="H27" i="224"/>
  <c r="G27" i="224"/>
  <c r="F27" i="224"/>
  <c r="E27" i="224"/>
  <c r="D27" i="224"/>
  <c r="C27" i="224"/>
  <c r="AA27" i="225"/>
  <c r="Z27" i="225"/>
  <c r="Y27" i="225"/>
  <c r="X27" i="225"/>
  <c r="W27" i="225"/>
  <c r="V27" i="225"/>
  <c r="U27" i="225"/>
  <c r="T27" i="225"/>
  <c r="S27" i="225"/>
  <c r="R27" i="225"/>
  <c r="Q27" i="225"/>
  <c r="P27" i="225"/>
  <c r="O27" i="225"/>
  <c r="N27" i="225"/>
  <c r="M27" i="225"/>
  <c r="L27" i="225"/>
  <c r="K27" i="225"/>
  <c r="J27" i="225"/>
  <c r="I27" i="225"/>
  <c r="H27" i="225"/>
  <c r="G27" i="225"/>
  <c r="F27" i="225"/>
  <c r="E27" i="225"/>
  <c r="D27" i="225"/>
  <c r="C27" i="225"/>
  <c r="AA27" i="226"/>
  <c r="Y27" i="226"/>
  <c r="X27" i="226"/>
  <c r="Z27" i="226" s="1"/>
  <c r="W27" i="226"/>
  <c r="V27" i="226"/>
  <c r="U27" i="226"/>
  <c r="T27" i="226"/>
  <c r="S27" i="226"/>
  <c r="R27" i="226"/>
  <c r="Q27" i="226"/>
  <c r="P27" i="226"/>
  <c r="O27" i="226"/>
  <c r="N27" i="226"/>
  <c r="M27" i="226"/>
  <c r="L27" i="226"/>
  <c r="K27" i="226"/>
  <c r="J27" i="226"/>
  <c r="I27" i="226"/>
  <c r="H27" i="226"/>
  <c r="G27" i="226"/>
  <c r="F27" i="226"/>
  <c r="E27" i="226"/>
  <c r="D27" i="226"/>
  <c r="C27" i="226"/>
  <c r="AA27" i="227"/>
  <c r="Z27" i="227"/>
  <c r="Y27" i="227"/>
  <c r="X27" i="227"/>
  <c r="W27" i="227"/>
  <c r="V27" i="227"/>
  <c r="U27" i="227"/>
  <c r="T27" i="227"/>
  <c r="S27" i="227"/>
  <c r="R27" i="227"/>
  <c r="Q27" i="227"/>
  <c r="P27" i="227"/>
  <c r="O27" i="227"/>
  <c r="N27" i="227"/>
  <c r="M27" i="227"/>
  <c r="L27" i="227"/>
  <c r="K27" i="227"/>
  <c r="J27" i="227"/>
  <c r="I27" i="227"/>
  <c r="H27" i="227"/>
  <c r="G27" i="227"/>
  <c r="F27" i="227"/>
  <c r="E27" i="227"/>
  <c r="D27" i="227"/>
  <c r="C27" i="227"/>
  <c r="AA27" i="228"/>
  <c r="Y27" i="228"/>
  <c r="X27" i="228"/>
  <c r="Z27" i="228" s="1"/>
  <c r="W27" i="228"/>
  <c r="V27" i="228"/>
  <c r="U27" i="228"/>
  <c r="T27" i="228"/>
  <c r="S27" i="228"/>
  <c r="R27" i="228"/>
  <c r="Q27" i="228"/>
  <c r="P27" i="228"/>
  <c r="O27" i="228"/>
  <c r="N27" i="228"/>
  <c r="M27" i="228"/>
  <c r="L27" i="228"/>
  <c r="K27" i="228"/>
  <c r="J27" i="228"/>
  <c r="I27" i="228"/>
  <c r="H27" i="228"/>
  <c r="G27" i="228"/>
  <c r="F27" i="228"/>
  <c r="E27" i="228"/>
  <c r="D27" i="228"/>
  <c r="C27" i="228"/>
  <c r="AA27" i="229"/>
  <c r="Y27" i="229"/>
  <c r="X27" i="229"/>
  <c r="W27" i="229"/>
  <c r="V27" i="229"/>
  <c r="U27" i="229"/>
  <c r="T27" i="229"/>
  <c r="S27" i="229"/>
  <c r="R27" i="229"/>
  <c r="Q27" i="229"/>
  <c r="P27" i="229"/>
  <c r="O27" i="229"/>
  <c r="N27" i="229"/>
  <c r="M27" i="229"/>
  <c r="L27" i="229"/>
  <c r="K27" i="229"/>
  <c r="J27" i="229"/>
  <c r="I27" i="229"/>
  <c r="H27" i="229"/>
  <c r="G27" i="229"/>
  <c r="F27" i="229"/>
  <c r="E27" i="229"/>
  <c r="D27" i="229"/>
  <c r="C27" i="229"/>
  <c r="AA27" i="230"/>
  <c r="Y27" i="230"/>
  <c r="X27" i="230"/>
  <c r="W27" i="230"/>
  <c r="V27" i="230"/>
  <c r="U27" i="230"/>
  <c r="T27" i="230"/>
  <c r="S27" i="230"/>
  <c r="R27" i="230"/>
  <c r="Q27" i="230"/>
  <c r="P27" i="230"/>
  <c r="O27" i="230"/>
  <c r="N27" i="230"/>
  <c r="M27" i="230"/>
  <c r="L27" i="230"/>
  <c r="K27" i="230"/>
  <c r="J27" i="230"/>
  <c r="I27" i="230"/>
  <c r="H27" i="230"/>
  <c r="G27" i="230"/>
  <c r="F27" i="230"/>
  <c r="E27" i="230"/>
  <c r="D27" i="230"/>
  <c r="C27" i="230"/>
  <c r="AA27" i="231"/>
  <c r="Y27" i="231"/>
  <c r="X27" i="231"/>
  <c r="Z27" i="231" s="1"/>
  <c r="W27" i="231"/>
  <c r="V27" i="231"/>
  <c r="U27" i="231"/>
  <c r="T27" i="231"/>
  <c r="S27" i="231"/>
  <c r="R27" i="231"/>
  <c r="Q27" i="231"/>
  <c r="P27" i="231"/>
  <c r="O27" i="231"/>
  <c r="N27" i="231"/>
  <c r="M27" i="231"/>
  <c r="L27" i="231"/>
  <c r="K27" i="231"/>
  <c r="J27" i="231"/>
  <c r="I27" i="231"/>
  <c r="H27" i="231"/>
  <c r="G27" i="231"/>
  <c r="F27" i="231"/>
  <c r="E27" i="231"/>
  <c r="D27" i="231"/>
  <c r="C27" i="231"/>
  <c r="AA27" i="232"/>
  <c r="Y27" i="232"/>
  <c r="X27" i="232"/>
  <c r="W27" i="232"/>
  <c r="V27" i="232"/>
  <c r="U27" i="232"/>
  <c r="T27" i="232"/>
  <c r="S27" i="232"/>
  <c r="R27" i="232"/>
  <c r="Q27" i="232"/>
  <c r="P27" i="232"/>
  <c r="O27" i="232"/>
  <c r="N27" i="232"/>
  <c r="M27" i="232"/>
  <c r="L27" i="232"/>
  <c r="K27" i="232"/>
  <c r="J27" i="232"/>
  <c r="I27" i="232"/>
  <c r="H27" i="232"/>
  <c r="G27" i="232"/>
  <c r="F27" i="232"/>
  <c r="E27" i="232"/>
  <c r="D27" i="232"/>
  <c r="C27" i="232"/>
  <c r="AA27" i="233"/>
  <c r="Y27" i="233"/>
  <c r="X27" i="233"/>
  <c r="Z27" i="233" s="1"/>
  <c r="W27" i="233"/>
  <c r="V27" i="233"/>
  <c r="U27" i="233"/>
  <c r="T27" i="233"/>
  <c r="S27" i="233"/>
  <c r="R27" i="233"/>
  <c r="Q27" i="233"/>
  <c r="P27" i="233"/>
  <c r="O27" i="233"/>
  <c r="N27" i="233"/>
  <c r="M27" i="233"/>
  <c r="L27" i="233"/>
  <c r="K27" i="233"/>
  <c r="J27" i="233"/>
  <c r="I27" i="233"/>
  <c r="H27" i="233"/>
  <c r="G27" i="233"/>
  <c r="F27" i="233"/>
  <c r="E27" i="233"/>
  <c r="D27" i="233"/>
  <c r="C27" i="233"/>
  <c r="AA27" i="234"/>
  <c r="Z27" i="234"/>
  <c r="Y27" i="234"/>
  <c r="X27" i="234"/>
  <c r="W27" i="234"/>
  <c r="V27" i="234"/>
  <c r="U27" i="234"/>
  <c r="T27" i="234"/>
  <c r="S27" i="234"/>
  <c r="R27" i="234"/>
  <c r="Q27" i="234"/>
  <c r="P27" i="234"/>
  <c r="O27" i="234"/>
  <c r="N27" i="234"/>
  <c r="M27" i="234"/>
  <c r="L27" i="234"/>
  <c r="K27" i="234"/>
  <c r="J27" i="234"/>
  <c r="I27" i="234"/>
  <c r="H27" i="234"/>
  <c r="G27" i="234"/>
  <c r="F27" i="234"/>
  <c r="E27" i="234"/>
  <c r="D27" i="234"/>
  <c r="C27" i="234"/>
  <c r="AA27" i="235"/>
  <c r="Y27" i="235"/>
  <c r="X27" i="235"/>
  <c r="W27" i="235"/>
  <c r="V27" i="235"/>
  <c r="U27" i="235"/>
  <c r="T27" i="235"/>
  <c r="S27" i="235"/>
  <c r="R27" i="235"/>
  <c r="Q27" i="235"/>
  <c r="P27" i="235"/>
  <c r="O27" i="235"/>
  <c r="N27" i="235"/>
  <c r="M27" i="235"/>
  <c r="L27" i="235"/>
  <c r="K27" i="235"/>
  <c r="J27" i="235"/>
  <c r="I27" i="235"/>
  <c r="H27" i="235"/>
  <c r="G27" i="235"/>
  <c r="F27" i="235"/>
  <c r="E27" i="235"/>
  <c r="D27" i="235"/>
  <c r="C27" i="235"/>
  <c r="AA27" i="236"/>
  <c r="Y27" i="236"/>
  <c r="X27" i="236"/>
  <c r="Z27" i="236" s="1"/>
  <c r="W27" i="236"/>
  <c r="V27" i="236"/>
  <c r="U27" i="236"/>
  <c r="T27" i="236"/>
  <c r="S27" i="236"/>
  <c r="R27" i="236"/>
  <c r="Q27" i="236"/>
  <c r="P27" i="236"/>
  <c r="O27" i="236"/>
  <c r="N27" i="236"/>
  <c r="M27" i="236"/>
  <c r="L27" i="236"/>
  <c r="K27" i="236"/>
  <c r="J27" i="236"/>
  <c r="I27" i="236"/>
  <c r="H27" i="236"/>
  <c r="G27" i="236"/>
  <c r="F27" i="236"/>
  <c r="E27" i="236"/>
  <c r="D27" i="236"/>
  <c r="C27" i="236"/>
  <c r="AA27" i="237"/>
  <c r="Y27" i="237"/>
  <c r="X27" i="237"/>
  <c r="W27" i="237"/>
  <c r="V27" i="237"/>
  <c r="U27" i="237"/>
  <c r="T27" i="237"/>
  <c r="S27" i="237"/>
  <c r="R27" i="237"/>
  <c r="Q27" i="237"/>
  <c r="P27" i="237"/>
  <c r="O27" i="237"/>
  <c r="N27" i="237"/>
  <c r="M27" i="237"/>
  <c r="L27" i="237"/>
  <c r="K27" i="237"/>
  <c r="J27" i="237"/>
  <c r="I27" i="237"/>
  <c r="H27" i="237"/>
  <c r="G27" i="237"/>
  <c r="F27" i="237"/>
  <c r="E27" i="237"/>
  <c r="D27" i="237"/>
  <c r="C27" i="237"/>
  <c r="AA27" i="238"/>
  <c r="Y27" i="238"/>
  <c r="X27" i="238"/>
  <c r="W27" i="238"/>
  <c r="V27" i="238"/>
  <c r="U27" i="238"/>
  <c r="T27" i="238"/>
  <c r="S27" i="238"/>
  <c r="R27" i="238"/>
  <c r="Q27" i="238"/>
  <c r="P27" i="238"/>
  <c r="O27" i="238"/>
  <c r="N27" i="238"/>
  <c r="M27" i="238"/>
  <c r="L27" i="238"/>
  <c r="K27" i="238"/>
  <c r="J27" i="238"/>
  <c r="I27" i="238"/>
  <c r="H27" i="238"/>
  <c r="G27" i="238"/>
  <c r="F27" i="238"/>
  <c r="E27" i="238"/>
  <c r="D27" i="238"/>
  <c r="C27" i="238"/>
  <c r="AA27" i="239"/>
  <c r="Z27" i="239"/>
  <c r="Y27" i="239"/>
  <c r="X27" i="239"/>
  <c r="W27" i="239"/>
  <c r="V27" i="239"/>
  <c r="U27" i="239"/>
  <c r="T27" i="239"/>
  <c r="S27" i="239"/>
  <c r="R27" i="239"/>
  <c r="Q27" i="239"/>
  <c r="P27" i="239"/>
  <c r="O27" i="239"/>
  <c r="N27" i="239"/>
  <c r="M27" i="239"/>
  <c r="L27" i="239"/>
  <c r="K27" i="239"/>
  <c r="J27" i="239"/>
  <c r="I27" i="239"/>
  <c r="H27" i="239"/>
  <c r="G27" i="239"/>
  <c r="F27" i="239"/>
  <c r="E27" i="239"/>
  <c r="D27" i="239"/>
  <c r="C27" i="239"/>
  <c r="AA27" i="240"/>
  <c r="Y27" i="240"/>
  <c r="X27" i="240"/>
  <c r="Z27" i="240" s="1"/>
  <c r="W27" i="240"/>
  <c r="V27" i="240"/>
  <c r="U27" i="240"/>
  <c r="T27" i="240"/>
  <c r="S27" i="240"/>
  <c r="R27" i="240"/>
  <c r="Q27" i="240"/>
  <c r="P27" i="240"/>
  <c r="O27" i="240"/>
  <c r="N27" i="240"/>
  <c r="M27" i="240"/>
  <c r="L27" i="240"/>
  <c r="K27" i="240"/>
  <c r="J27" i="240"/>
  <c r="I27" i="240"/>
  <c r="H27" i="240"/>
  <c r="G27" i="240"/>
  <c r="F27" i="240"/>
  <c r="E27" i="240"/>
  <c r="D27" i="240"/>
  <c r="C27" i="240"/>
  <c r="AA27" i="241"/>
  <c r="Y27" i="241"/>
  <c r="X27" i="241"/>
  <c r="Z27" i="241" s="1"/>
  <c r="W27" i="241"/>
  <c r="V27" i="241"/>
  <c r="U27" i="241"/>
  <c r="T27" i="241"/>
  <c r="S27" i="241"/>
  <c r="R27" i="241"/>
  <c r="Q27" i="241"/>
  <c r="P27" i="241"/>
  <c r="O27" i="241"/>
  <c r="N27" i="241"/>
  <c r="M27" i="241"/>
  <c r="L27" i="241"/>
  <c r="K27" i="241"/>
  <c r="J27" i="241"/>
  <c r="I27" i="241"/>
  <c r="H27" i="241"/>
  <c r="G27" i="241"/>
  <c r="F27" i="241"/>
  <c r="E27" i="241"/>
  <c r="D27" i="241"/>
  <c r="C27" i="241"/>
  <c r="AA27" i="242"/>
  <c r="Y27" i="242"/>
  <c r="X27" i="242"/>
  <c r="W27" i="242"/>
  <c r="V27" i="242"/>
  <c r="U27" i="242"/>
  <c r="T27" i="242"/>
  <c r="S27" i="242"/>
  <c r="R27" i="242"/>
  <c r="Q27" i="242"/>
  <c r="P27" i="242"/>
  <c r="O27" i="242"/>
  <c r="N27" i="242"/>
  <c r="M27" i="242"/>
  <c r="L27" i="242"/>
  <c r="K27" i="242"/>
  <c r="J27" i="242"/>
  <c r="I27" i="242"/>
  <c r="H27" i="242"/>
  <c r="G27" i="242"/>
  <c r="F27" i="242"/>
  <c r="E27" i="242"/>
  <c r="D27" i="242"/>
  <c r="C27" i="242"/>
  <c r="AA27" i="243"/>
  <c r="Y27" i="243"/>
  <c r="X27" i="243"/>
  <c r="Z27" i="243" s="1"/>
  <c r="W27" i="243"/>
  <c r="V27" i="243"/>
  <c r="U27" i="243"/>
  <c r="T27" i="243"/>
  <c r="S27" i="243"/>
  <c r="R27" i="243"/>
  <c r="Q27" i="243"/>
  <c r="P27" i="243"/>
  <c r="O27" i="243"/>
  <c r="N27" i="243"/>
  <c r="M27" i="243"/>
  <c r="L27" i="243"/>
  <c r="K27" i="243"/>
  <c r="J27" i="243"/>
  <c r="I27" i="243"/>
  <c r="H27" i="243"/>
  <c r="G27" i="243"/>
  <c r="F27" i="243"/>
  <c r="E27" i="243"/>
  <c r="D27" i="243"/>
  <c r="C27" i="243"/>
  <c r="AA27" i="244"/>
  <c r="Y27" i="244"/>
  <c r="X27" i="244"/>
  <c r="Z27" i="244" s="1"/>
  <c r="W27" i="244"/>
  <c r="V27" i="244"/>
  <c r="U27" i="244"/>
  <c r="T27" i="244"/>
  <c r="S27" i="244"/>
  <c r="R27" i="244"/>
  <c r="Q27" i="244"/>
  <c r="P27" i="244"/>
  <c r="O27" i="244"/>
  <c r="N27" i="244"/>
  <c r="M27" i="244"/>
  <c r="L27" i="244"/>
  <c r="K27" i="244"/>
  <c r="J27" i="244"/>
  <c r="I27" i="244"/>
  <c r="H27" i="244"/>
  <c r="G27" i="244"/>
  <c r="F27" i="244"/>
  <c r="E27" i="244"/>
  <c r="D27" i="244"/>
  <c r="C27" i="244"/>
  <c r="AA27" i="245"/>
  <c r="Y27" i="245"/>
  <c r="X27" i="245"/>
  <c r="Z27" i="245" s="1"/>
  <c r="W27" i="245"/>
  <c r="V27" i="245"/>
  <c r="U27" i="245"/>
  <c r="T27" i="245"/>
  <c r="S27" i="245"/>
  <c r="R27" i="245"/>
  <c r="Q27" i="245"/>
  <c r="P27" i="245"/>
  <c r="O27" i="245"/>
  <c r="N27" i="245"/>
  <c r="M27" i="245"/>
  <c r="L27" i="245"/>
  <c r="K27" i="245"/>
  <c r="J27" i="245"/>
  <c r="I27" i="245"/>
  <c r="H27" i="245"/>
  <c r="G27" i="245"/>
  <c r="F27" i="245"/>
  <c r="E27" i="245"/>
  <c r="D27" i="245"/>
  <c r="C27" i="245"/>
  <c r="AA27" i="246"/>
  <c r="Y27" i="246"/>
  <c r="X27" i="246"/>
  <c r="Z27" i="246" s="1"/>
  <c r="W27" i="246"/>
  <c r="V27" i="246"/>
  <c r="U27" i="246"/>
  <c r="T27" i="246"/>
  <c r="S27" i="246"/>
  <c r="R27" i="246"/>
  <c r="Q27" i="246"/>
  <c r="P27" i="246"/>
  <c r="O27" i="246"/>
  <c r="N27" i="246"/>
  <c r="M27" i="246"/>
  <c r="L27" i="246"/>
  <c r="K27" i="246"/>
  <c r="J27" i="246"/>
  <c r="I27" i="246"/>
  <c r="H27" i="246"/>
  <c r="G27" i="246"/>
  <c r="F27" i="246"/>
  <c r="E27" i="246"/>
  <c r="D27" i="246"/>
  <c r="C27" i="246"/>
  <c r="AA27" i="247"/>
  <c r="Z27" i="247"/>
  <c r="Y27" i="247"/>
  <c r="X27" i="247"/>
  <c r="W27" i="247"/>
  <c r="V27" i="247"/>
  <c r="U27" i="247"/>
  <c r="T27" i="247"/>
  <c r="S27" i="247"/>
  <c r="R27" i="247"/>
  <c r="Q27" i="247"/>
  <c r="P27" i="247"/>
  <c r="O27" i="247"/>
  <c r="N27" i="247"/>
  <c r="M27" i="247"/>
  <c r="L27" i="247"/>
  <c r="K27" i="247"/>
  <c r="J27" i="247"/>
  <c r="I27" i="247"/>
  <c r="H27" i="247"/>
  <c r="G27" i="247"/>
  <c r="F27" i="247"/>
  <c r="E27" i="247"/>
  <c r="D27" i="247"/>
  <c r="C27" i="247"/>
  <c r="AA27" i="248"/>
  <c r="Z27" i="248"/>
  <c r="Y27" i="248"/>
  <c r="X27" i="248"/>
  <c r="W27" i="248"/>
  <c r="V27" i="248"/>
  <c r="U27" i="248"/>
  <c r="T27" i="248"/>
  <c r="S27" i="248"/>
  <c r="R27" i="248"/>
  <c r="Q27" i="248"/>
  <c r="P27" i="248"/>
  <c r="O27" i="248"/>
  <c r="N27" i="248"/>
  <c r="M27" i="248"/>
  <c r="L27" i="248"/>
  <c r="K27" i="248"/>
  <c r="J27" i="248"/>
  <c r="I27" i="248"/>
  <c r="H27" i="248"/>
  <c r="G27" i="248"/>
  <c r="F27" i="248"/>
  <c r="E27" i="248"/>
  <c r="D27" i="248"/>
  <c r="C27" i="248"/>
  <c r="AA27" i="249"/>
  <c r="Y27" i="249"/>
  <c r="X27" i="249"/>
  <c r="Z27" i="249" s="1"/>
  <c r="W27" i="249"/>
  <c r="V27" i="249"/>
  <c r="U27" i="249"/>
  <c r="T27" i="249"/>
  <c r="S27" i="249"/>
  <c r="R27" i="249"/>
  <c r="Q27" i="249"/>
  <c r="P27" i="249"/>
  <c r="O27" i="249"/>
  <c r="N27" i="249"/>
  <c r="M27" i="249"/>
  <c r="L27" i="249"/>
  <c r="K27" i="249"/>
  <c r="J27" i="249"/>
  <c r="I27" i="249"/>
  <c r="H27" i="249"/>
  <c r="G27" i="249"/>
  <c r="F27" i="249"/>
  <c r="E27" i="249"/>
  <c r="D27" i="249"/>
  <c r="C27" i="249"/>
  <c r="AA27" i="250"/>
  <c r="Y27" i="250"/>
  <c r="X27" i="250"/>
  <c r="Z27" i="250" s="1"/>
  <c r="W27" i="250"/>
  <c r="V27" i="250"/>
  <c r="U27" i="250"/>
  <c r="T27" i="250"/>
  <c r="S27" i="250"/>
  <c r="R27" i="250"/>
  <c r="Q27" i="250"/>
  <c r="P27" i="250"/>
  <c r="O27" i="250"/>
  <c r="N27" i="250"/>
  <c r="M27" i="250"/>
  <c r="L27" i="250"/>
  <c r="K27" i="250"/>
  <c r="J27" i="250"/>
  <c r="I27" i="250"/>
  <c r="H27" i="250"/>
  <c r="G27" i="250"/>
  <c r="F27" i="250"/>
  <c r="E27" i="250"/>
  <c r="D27" i="250"/>
  <c r="C27" i="250"/>
  <c r="AA27" i="251"/>
  <c r="Y27" i="251"/>
  <c r="X27" i="251"/>
  <c r="Z27" i="251" s="1"/>
  <c r="W27" i="251"/>
  <c r="V27" i="251"/>
  <c r="U27" i="251"/>
  <c r="T27" i="251"/>
  <c r="S27" i="251"/>
  <c r="R27" i="251"/>
  <c r="Q27" i="251"/>
  <c r="P27" i="251"/>
  <c r="O27" i="251"/>
  <c r="N27" i="251"/>
  <c r="M27" i="251"/>
  <c r="L27" i="251"/>
  <c r="K27" i="251"/>
  <c r="J27" i="251"/>
  <c r="I27" i="251"/>
  <c r="H27" i="251"/>
  <c r="G27" i="251"/>
  <c r="F27" i="251"/>
  <c r="E27" i="251"/>
  <c r="D27" i="251"/>
  <c r="C27" i="251"/>
  <c r="AA27" i="252"/>
  <c r="Y27" i="252"/>
  <c r="X27" i="252"/>
  <c r="Z27" i="252" s="1"/>
  <c r="W27" i="252"/>
  <c r="V27" i="252"/>
  <c r="U27" i="252"/>
  <c r="T27" i="252"/>
  <c r="S27" i="252"/>
  <c r="R27" i="252"/>
  <c r="Q27" i="252"/>
  <c r="P27" i="252"/>
  <c r="O27" i="252"/>
  <c r="N27" i="252"/>
  <c r="M27" i="252"/>
  <c r="L27" i="252"/>
  <c r="K27" i="252"/>
  <c r="J27" i="252"/>
  <c r="I27" i="252"/>
  <c r="H27" i="252"/>
  <c r="G27" i="252"/>
  <c r="F27" i="252"/>
  <c r="E27" i="252"/>
  <c r="D27" i="252"/>
  <c r="C27" i="252"/>
  <c r="AA27" i="253"/>
  <c r="Y27" i="253"/>
  <c r="X27" i="253"/>
  <c r="Z27" i="253" s="1"/>
  <c r="W27" i="253"/>
  <c r="V27" i="253"/>
  <c r="U27" i="253"/>
  <c r="T27" i="253"/>
  <c r="S27" i="253"/>
  <c r="R27" i="253"/>
  <c r="Q27" i="253"/>
  <c r="P27" i="253"/>
  <c r="O27" i="253"/>
  <c r="N27" i="253"/>
  <c r="M27" i="253"/>
  <c r="L27" i="253"/>
  <c r="K27" i="253"/>
  <c r="J27" i="253"/>
  <c r="I27" i="253"/>
  <c r="H27" i="253"/>
  <c r="G27" i="253"/>
  <c r="F27" i="253"/>
  <c r="E27" i="253"/>
  <c r="D27" i="253"/>
  <c r="C27" i="253"/>
  <c r="AA27" i="254"/>
  <c r="Y27" i="254"/>
  <c r="X27" i="254"/>
  <c r="Z27" i="254" s="1"/>
  <c r="W27" i="254"/>
  <c r="V27" i="254"/>
  <c r="U27" i="254"/>
  <c r="T27" i="254"/>
  <c r="S27" i="254"/>
  <c r="R27" i="254"/>
  <c r="Q27" i="254"/>
  <c r="P27" i="254"/>
  <c r="O27" i="254"/>
  <c r="N27" i="254"/>
  <c r="M27" i="254"/>
  <c r="L27" i="254"/>
  <c r="K27" i="254"/>
  <c r="J27" i="254"/>
  <c r="I27" i="254"/>
  <c r="H27" i="254"/>
  <c r="G27" i="254"/>
  <c r="F27" i="254"/>
  <c r="E27" i="254"/>
  <c r="D27" i="254"/>
  <c r="C27" i="254"/>
  <c r="AA27" i="255"/>
  <c r="Y27" i="255"/>
  <c r="X27" i="255"/>
  <c r="Z27" i="255" s="1"/>
  <c r="W27" i="255"/>
  <c r="V27" i="255"/>
  <c r="U27" i="255"/>
  <c r="T27" i="255"/>
  <c r="S27" i="255"/>
  <c r="R27" i="255"/>
  <c r="Q27" i="255"/>
  <c r="P27" i="255"/>
  <c r="O27" i="255"/>
  <c r="N27" i="255"/>
  <c r="M27" i="255"/>
  <c r="L27" i="255"/>
  <c r="K27" i="255"/>
  <c r="J27" i="255"/>
  <c r="I27" i="255"/>
  <c r="H27" i="255"/>
  <c r="G27" i="255"/>
  <c r="F27" i="255"/>
  <c r="E27" i="255"/>
  <c r="D27" i="255"/>
  <c r="C27" i="255"/>
  <c r="AA27" i="256"/>
  <c r="Y27" i="256"/>
  <c r="X27" i="256"/>
  <c r="Z27" i="256" s="1"/>
  <c r="W27" i="256"/>
  <c r="V27" i="256"/>
  <c r="U27" i="256"/>
  <c r="T27" i="256"/>
  <c r="S27" i="256"/>
  <c r="R27" i="256"/>
  <c r="Q27" i="256"/>
  <c r="P27" i="256"/>
  <c r="O27" i="256"/>
  <c r="N27" i="256"/>
  <c r="M27" i="256"/>
  <c r="L27" i="256"/>
  <c r="K27" i="256"/>
  <c r="J27" i="256"/>
  <c r="I27" i="256"/>
  <c r="H27" i="256"/>
  <c r="G27" i="256"/>
  <c r="F27" i="256"/>
  <c r="E27" i="256"/>
  <c r="D27" i="256"/>
  <c r="C27" i="256"/>
  <c r="AA27" i="257"/>
  <c r="Y27" i="257"/>
  <c r="X27" i="257"/>
  <c r="Z27" i="257" s="1"/>
  <c r="W27" i="257"/>
  <c r="V27" i="257"/>
  <c r="U27" i="257"/>
  <c r="T27" i="257"/>
  <c r="S27" i="257"/>
  <c r="R27" i="257"/>
  <c r="Q27" i="257"/>
  <c r="P27" i="257"/>
  <c r="O27" i="257"/>
  <c r="N27" i="257"/>
  <c r="M27" i="257"/>
  <c r="L27" i="257"/>
  <c r="K27" i="257"/>
  <c r="J27" i="257"/>
  <c r="I27" i="257"/>
  <c r="H27" i="257"/>
  <c r="G27" i="257"/>
  <c r="F27" i="257"/>
  <c r="E27" i="257"/>
  <c r="D27" i="257"/>
  <c r="C27" i="257"/>
  <c r="AA27" i="258"/>
  <c r="Y27" i="258"/>
  <c r="X27" i="258"/>
  <c r="Z27" i="258" s="1"/>
  <c r="W27" i="258"/>
  <c r="V27" i="258"/>
  <c r="U27" i="258"/>
  <c r="T27" i="258"/>
  <c r="S27" i="258"/>
  <c r="R27" i="258"/>
  <c r="Q27" i="258"/>
  <c r="P27" i="258"/>
  <c r="O27" i="258"/>
  <c r="N27" i="258"/>
  <c r="M27" i="258"/>
  <c r="L27" i="258"/>
  <c r="K27" i="258"/>
  <c r="J27" i="258"/>
  <c r="I27" i="258"/>
  <c r="H27" i="258"/>
  <c r="G27" i="258"/>
  <c r="F27" i="258"/>
  <c r="E27" i="258"/>
  <c r="D27" i="258"/>
  <c r="C27" i="25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W17" i="2"/>
  <c r="W38" i="2" s="1"/>
  <c r="V17" i="2"/>
  <c r="V38" i="2" s="1"/>
  <c r="U17" i="2"/>
  <c r="T17" i="2"/>
  <c r="S17" i="2"/>
  <c r="R17" i="2"/>
  <c r="R38" i="2" s="1"/>
  <c r="Q17" i="2"/>
  <c r="P17" i="2"/>
  <c r="O17" i="2"/>
  <c r="O38" i="2" s="1"/>
  <c r="N17" i="2"/>
  <c r="N38" i="2" s="1"/>
  <c r="M17" i="2"/>
  <c r="L17" i="2"/>
  <c r="K17" i="2"/>
  <c r="J17" i="2"/>
  <c r="J38" i="2" s="1"/>
  <c r="I17" i="2"/>
  <c r="H17" i="2"/>
  <c r="G17" i="2"/>
  <c r="G38" i="2" s="1"/>
  <c r="G40" i="2" s="1"/>
  <c r="H39" i="2" s="1"/>
  <c r="F17" i="2"/>
  <c r="F38" i="2" s="1"/>
  <c r="F40" i="2" s="1"/>
  <c r="E17" i="2"/>
  <c r="D17" i="2"/>
  <c r="C17" i="2"/>
  <c r="AA17" i="3"/>
  <c r="AA38" i="3" s="1"/>
  <c r="AA40" i="3" s="1"/>
  <c r="Y17" i="3"/>
  <c r="X17" i="3"/>
  <c r="W17" i="3"/>
  <c r="W38" i="3" s="1"/>
  <c r="V17" i="3"/>
  <c r="V38" i="3" s="1"/>
  <c r="U17" i="3"/>
  <c r="T17" i="3"/>
  <c r="S17" i="3"/>
  <c r="S38" i="3" s="1"/>
  <c r="R17" i="3"/>
  <c r="R38" i="3" s="1"/>
  <c r="Q17" i="3"/>
  <c r="P17" i="3"/>
  <c r="P38" i="3" s="1"/>
  <c r="O17" i="3"/>
  <c r="O38" i="3" s="1"/>
  <c r="N17" i="3"/>
  <c r="N38" i="3" s="1"/>
  <c r="M17" i="3"/>
  <c r="L17" i="3"/>
  <c r="K17" i="3"/>
  <c r="K38" i="3" s="1"/>
  <c r="J17" i="3"/>
  <c r="J38" i="3" s="1"/>
  <c r="I17" i="3"/>
  <c r="H17" i="3"/>
  <c r="H38" i="3" s="1"/>
  <c r="G17" i="3"/>
  <c r="G38" i="3" s="1"/>
  <c r="G40" i="3" s="1"/>
  <c r="H39" i="3" s="1"/>
  <c r="F17" i="3"/>
  <c r="F38" i="3" s="1"/>
  <c r="F40" i="3" s="1"/>
  <c r="E17" i="3"/>
  <c r="D17" i="3"/>
  <c r="C17" i="3"/>
  <c r="C38" i="3" s="1"/>
  <c r="C40" i="3" s="1"/>
  <c r="AA17" i="4"/>
  <c r="AA38" i="4" s="1"/>
  <c r="AA40" i="4" s="1"/>
  <c r="Y17" i="4"/>
  <c r="X17" i="4"/>
  <c r="W17" i="4"/>
  <c r="W38" i="4" s="1"/>
  <c r="V17" i="4"/>
  <c r="V38" i="4" s="1"/>
  <c r="U17" i="4"/>
  <c r="T17" i="4"/>
  <c r="S17" i="4"/>
  <c r="S38" i="4" s="1"/>
  <c r="R17" i="4"/>
  <c r="R38" i="4" s="1"/>
  <c r="Q17" i="4"/>
  <c r="P17" i="4"/>
  <c r="P38" i="4" s="1"/>
  <c r="O17" i="4"/>
  <c r="O38" i="4" s="1"/>
  <c r="N17" i="4"/>
  <c r="N38" i="4" s="1"/>
  <c r="M17" i="4"/>
  <c r="L17" i="4"/>
  <c r="K17" i="4"/>
  <c r="K38" i="4" s="1"/>
  <c r="J17" i="4"/>
  <c r="J38" i="4" s="1"/>
  <c r="I17" i="4"/>
  <c r="H17" i="4"/>
  <c r="H38" i="4" s="1"/>
  <c r="G17" i="4"/>
  <c r="G38" i="4" s="1"/>
  <c r="G40" i="4" s="1"/>
  <c r="H39" i="4" s="1"/>
  <c r="F17" i="4"/>
  <c r="F38" i="4" s="1"/>
  <c r="F40" i="4" s="1"/>
  <c r="E17" i="4"/>
  <c r="D17" i="4"/>
  <c r="C17" i="4"/>
  <c r="C38" i="4" s="1"/>
  <c r="C40" i="4" s="1"/>
  <c r="AA17" i="5"/>
  <c r="AA38" i="5" s="1"/>
  <c r="AA40" i="5" s="1"/>
  <c r="Y17" i="5"/>
  <c r="X17" i="5"/>
  <c r="W17" i="5"/>
  <c r="W38" i="5" s="1"/>
  <c r="V17" i="5"/>
  <c r="V38" i="5" s="1"/>
  <c r="U17" i="5"/>
  <c r="T17" i="5"/>
  <c r="S17" i="5"/>
  <c r="S38" i="5" s="1"/>
  <c r="R17" i="5"/>
  <c r="R38" i="5" s="1"/>
  <c r="Q17" i="5"/>
  <c r="P17" i="5"/>
  <c r="P38" i="5" s="1"/>
  <c r="O17" i="5"/>
  <c r="O38" i="5" s="1"/>
  <c r="N17" i="5"/>
  <c r="N38" i="5" s="1"/>
  <c r="M17" i="5"/>
  <c r="L17" i="5"/>
  <c r="K17" i="5"/>
  <c r="K38" i="5" s="1"/>
  <c r="J17" i="5"/>
  <c r="J38" i="5" s="1"/>
  <c r="I17" i="5"/>
  <c r="H17" i="5"/>
  <c r="H38" i="5" s="1"/>
  <c r="G17" i="5"/>
  <c r="G38" i="5" s="1"/>
  <c r="G40" i="5" s="1"/>
  <c r="H39" i="5" s="1"/>
  <c r="F17" i="5"/>
  <c r="F38" i="5" s="1"/>
  <c r="F40" i="5" s="1"/>
  <c r="E17" i="5"/>
  <c r="D17" i="5"/>
  <c r="C17" i="5"/>
  <c r="C38" i="5" s="1"/>
  <c r="C40" i="5" s="1"/>
  <c r="AA17" i="6"/>
  <c r="AA38" i="6" s="1"/>
  <c r="AA40" i="6" s="1"/>
  <c r="Y17" i="6"/>
  <c r="X17" i="6"/>
  <c r="X38" i="6" s="1"/>
  <c r="W17" i="6"/>
  <c r="W38" i="6" s="1"/>
  <c r="V17" i="6"/>
  <c r="U17" i="6"/>
  <c r="T17" i="6"/>
  <c r="S17" i="6"/>
  <c r="S38" i="6" s="1"/>
  <c r="R17" i="6"/>
  <c r="R38" i="6" s="1"/>
  <c r="Q17" i="6"/>
  <c r="P17" i="6"/>
  <c r="P38" i="6" s="1"/>
  <c r="O17" i="6"/>
  <c r="O38" i="6" s="1"/>
  <c r="N17" i="6"/>
  <c r="M17" i="6"/>
  <c r="L17" i="6"/>
  <c r="K17" i="6"/>
  <c r="K38" i="6" s="1"/>
  <c r="J17" i="6"/>
  <c r="J38" i="6" s="1"/>
  <c r="I17" i="6"/>
  <c r="H17" i="6"/>
  <c r="H38" i="6" s="1"/>
  <c r="G17" i="6"/>
  <c r="G38" i="6" s="1"/>
  <c r="G40" i="6" s="1"/>
  <c r="H39" i="6" s="1"/>
  <c r="F17" i="6"/>
  <c r="E17" i="6"/>
  <c r="D17" i="6"/>
  <c r="C17" i="6"/>
  <c r="C38" i="6" s="1"/>
  <c r="C40" i="6" s="1"/>
  <c r="AA17" i="7"/>
  <c r="AA38" i="7" s="1"/>
  <c r="AA40" i="7" s="1"/>
  <c r="Y17" i="7"/>
  <c r="Y38" i="7" s="1"/>
  <c r="Y40" i="7" s="1"/>
  <c r="X17" i="7"/>
  <c r="W17" i="7"/>
  <c r="V17" i="7"/>
  <c r="U17" i="7"/>
  <c r="T17" i="7"/>
  <c r="T38" i="7" s="1"/>
  <c r="S17" i="7"/>
  <c r="S38" i="7" s="1"/>
  <c r="R17" i="7"/>
  <c r="Q17" i="7"/>
  <c r="Q38" i="7" s="1"/>
  <c r="P17" i="7"/>
  <c r="P38" i="7" s="1"/>
  <c r="O17" i="7"/>
  <c r="N17" i="7"/>
  <c r="M17" i="7"/>
  <c r="L17" i="7"/>
  <c r="L38" i="7" s="1"/>
  <c r="K17" i="7"/>
  <c r="K38" i="7" s="1"/>
  <c r="J17" i="7"/>
  <c r="I17" i="7"/>
  <c r="I38" i="7" s="1"/>
  <c r="H17" i="7"/>
  <c r="H38" i="7" s="1"/>
  <c r="G17" i="7"/>
  <c r="F17" i="7"/>
  <c r="E17" i="7"/>
  <c r="D17" i="7"/>
  <c r="D38" i="7" s="1"/>
  <c r="D40" i="7" s="1"/>
  <c r="C17" i="7"/>
  <c r="C38" i="7" s="1"/>
  <c r="C40" i="7" s="1"/>
  <c r="AA17" i="8"/>
  <c r="Z17" i="8"/>
  <c r="Y17" i="8"/>
  <c r="Y38" i="8" s="1"/>
  <c r="Y40" i="8" s="1"/>
  <c r="X17" i="8"/>
  <c r="W17" i="8"/>
  <c r="V17" i="8"/>
  <c r="U17" i="8"/>
  <c r="U38" i="8" s="1"/>
  <c r="T17" i="8"/>
  <c r="T38" i="8" s="1"/>
  <c r="S17" i="8"/>
  <c r="R17" i="8"/>
  <c r="R38" i="8" s="1"/>
  <c r="Q17" i="8"/>
  <c r="Q38" i="8" s="1"/>
  <c r="P17" i="8"/>
  <c r="O17" i="8"/>
  <c r="N17" i="8"/>
  <c r="M17" i="8"/>
  <c r="M38" i="8" s="1"/>
  <c r="L17" i="8"/>
  <c r="L38" i="8" s="1"/>
  <c r="K17" i="8"/>
  <c r="J17" i="8"/>
  <c r="J38" i="8" s="1"/>
  <c r="I17" i="8"/>
  <c r="I38" i="8" s="1"/>
  <c r="H17" i="8"/>
  <c r="G17" i="8"/>
  <c r="F17" i="8"/>
  <c r="E17" i="8"/>
  <c r="E38" i="8" s="1"/>
  <c r="E40" i="8" s="1"/>
  <c r="D17" i="8"/>
  <c r="D38" i="8" s="1"/>
  <c r="D40" i="8" s="1"/>
  <c r="C17" i="8"/>
  <c r="AA17" i="9"/>
  <c r="AA38" i="9" s="1"/>
  <c r="AA40" i="9" s="1"/>
  <c r="Z17" i="9"/>
  <c r="Y17" i="9"/>
  <c r="Y38" i="9" s="1"/>
  <c r="Y40" i="9" s="1"/>
  <c r="X17" i="9"/>
  <c r="W17" i="9"/>
  <c r="V17" i="9"/>
  <c r="U17" i="9"/>
  <c r="U38" i="9" s="1"/>
  <c r="T17" i="9"/>
  <c r="S17" i="9"/>
  <c r="R17" i="9"/>
  <c r="R38" i="9" s="1"/>
  <c r="Q17" i="9"/>
  <c r="Q38" i="9" s="1"/>
  <c r="P17" i="9"/>
  <c r="O17" i="9"/>
  <c r="N17" i="9"/>
  <c r="M17" i="9"/>
  <c r="M38" i="9" s="1"/>
  <c r="L17" i="9"/>
  <c r="K17" i="9"/>
  <c r="J17" i="9"/>
  <c r="J38" i="9" s="1"/>
  <c r="I17" i="9"/>
  <c r="I38" i="9" s="1"/>
  <c r="H17" i="9"/>
  <c r="G17" i="9"/>
  <c r="F17" i="9"/>
  <c r="E17" i="9"/>
  <c r="E38" i="9" s="1"/>
  <c r="E40" i="9" s="1"/>
  <c r="D17" i="9"/>
  <c r="C17" i="9"/>
  <c r="AA17" i="10"/>
  <c r="AA38" i="10" s="1"/>
  <c r="AA40" i="10" s="1"/>
  <c r="Y17" i="10"/>
  <c r="Y38" i="10" s="1"/>
  <c r="Y40" i="10" s="1"/>
  <c r="X17" i="10"/>
  <c r="W17" i="10"/>
  <c r="V17" i="10"/>
  <c r="U17" i="10"/>
  <c r="U38" i="10" s="1"/>
  <c r="T17" i="10"/>
  <c r="S17" i="10"/>
  <c r="R17" i="10"/>
  <c r="R38" i="10" s="1"/>
  <c r="Q17" i="10"/>
  <c r="Q38" i="10" s="1"/>
  <c r="P17" i="10"/>
  <c r="O17" i="10"/>
  <c r="N17" i="10"/>
  <c r="M17" i="10"/>
  <c r="M38" i="10" s="1"/>
  <c r="L17" i="10"/>
  <c r="K17" i="10"/>
  <c r="J17" i="10"/>
  <c r="J38" i="10" s="1"/>
  <c r="I17" i="10"/>
  <c r="I38" i="10" s="1"/>
  <c r="H17" i="10"/>
  <c r="G17" i="10"/>
  <c r="F17" i="10"/>
  <c r="E17" i="10"/>
  <c r="E38" i="10" s="1"/>
  <c r="E40" i="10" s="1"/>
  <c r="D17" i="10"/>
  <c r="C17" i="10"/>
  <c r="AA17" i="11"/>
  <c r="AA38" i="11" s="1"/>
  <c r="AA40" i="11" s="1"/>
  <c r="Y17" i="11"/>
  <c r="Y38" i="11" s="1"/>
  <c r="Y40" i="11" s="1"/>
  <c r="X17" i="11"/>
  <c r="W17" i="11"/>
  <c r="V17" i="11"/>
  <c r="V38" i="11" s="1"/>
  <c r="U17" i="11"/>
  <c r="U38" i="11" s="1"/>
  <c r="T17" i="11"/>
  <c r="S17" i="11"/>
  <c r="S38" i="11" s="1"/>
  <c r="R17" i="11"/>
  <c r="R38" i="11" s="1"/>
  <c r="Q17" i="11"/>
  <c r="Q38" i="11" s="1"/>
  <c r="P17" i="11"/>
  <c r="O17" i="11"/>
  <c r="N17" i="11"/>
  <c r="N38" i="11" s="1"/>
  <c r="M17" i="11"/>
  <c r="M38" i="11" s="1"/>
  <c r="L17" i="11"/>
  <c r="K17" i="11"/>
  <c r="K38" i="11" s="1"/>
  <c r="J17" i="11"/>
  <c r="J38" i="11" s="1"/>
  <c r="I17" i="11"/>
  <c r="I38" i="11" s="1"/>
  <c r="H17" i="11"/>
  <c r="G17" i="11"/>
  <c r="F17" i="11"/>
  <c r="F38" i="11" s="1"/>
  <c r="F40" i="11" s="1"/>
  <c r="E17" i="11"/>
  <c r="E38" i="11" s="1"/>
  <c r="E40" i="11" s="1"/>
  <c r="D17" i="1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V17" i="12"/>
  <c r="V38" i="12" s="1"/>
  <c r="U17" i="12"/>
  <c r="U38" i="12" s="1"/>
  <c r="T17" i="12"/>
  <c r="S17" i="12"/>
  <c r="S38" i="12" s="1"/>
  <c r="R17" i="12"/>
  <c r="R38" i="12" s="1"/>
  <c r="Q17" i="12"/>
  <c r="Q38" i="12" s="1"/>
  <c r="P17" i="12"/>
  <c r="O17" i="12"/>
  <c r="N17" i="12"/>
  <c r="N38" i="12" s="1"/>
  <c r="M17" i="12"/>
  <c r="M38" i="12" s="1"/>
  <c r="L17" i="12"/>
  <c r="K17" i="12"/>
  <c r="K38" i="12" s="1"/>
  <c r="J17" i="12"/>
  <c r="J38" i="12" s="1"/>
  <c r="I17" i="12"/>
  <c r="I38" i="12" s="1"/>
  <c r="H17" i="12"/>
  <c r="G17" i="12"/>
  <c r="F17" i="12"/>
  <c r="F38" i="12" s="1"/>
  <c r="F40" i="12" s="1"/>
  <c r="E17" i="12"/>
  <c r="E38" i="12" s="1"/>
  <c r="E40" i="12" s="1"/>
  <c r="D17" i="12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V17" i="13"/>
  <c r="V38" i="13" s="1"/>
  <c r="U17" i="13"/>
  <c r="U38" i="13" s="1"/>
  <c r="T17" i="13"/>
  <c r="S17" i="13"/>
  <c r="S38" i="13" s="1"/>
  <c r="R17" i="13"/>
  <c r="R38" i="13" s="1"/>
  <c r="Q17" i="13"/>
  <c r="Q38" i="13" s="1"/>
  <c r="P17" i="13"/>
  <c r="O17" i="13"/>
  <c r="N17" i="13"/>
  <c r="N38" i="13" s="1"/>
  <c r="M17" i="13"/>
  <c r="M38" i="13" s="1"/>
  <c r="L17" i="13"/>
  <c r="K17" i="13"/>
  <c r="K38" i="13" s="1"/>
  <c r="J17" i="13"/>
  <c r="J38" i="13" s="1"/>
  <c r="I17" i="13"/>
  <c r="I38" i="13" s="1"/>
  <c r="H17" i="13"/>
  <c r="G17" i="13"/>
  <c r="F17" i="13"/>
  <c r="F38" i="13" s="1"/>
  <c r="F40" i="13" s="1"/>
  <c r="E17" i="13"/>
  <c r="E38" i="13" s="1"/>
  <c r="E40" i="13" s="1"/>
  <c r="D17" i="13"/>
  <c r="C17" i="13"/>
  <c r="C38" i="13" s="1"/>
  <c r="C40" i="13" s="1"/>
  <c r="AA17" i="14"/>
  <c r="AA38" i="14" s="1"/>
  <c r="AA40" i="14" s="1"/>
  <c r="Y17" i="14"/>
  <c r="X17" i="14"/>
  <c r="W17" i="14"/>
  <c r="V17" i="14"/>
  <c r="V38" i="14" s="1"/>
  <c r="U17" i="14"/>
  <c r="U38" i="14" s="1"/>
  <c r="T17" i="14"/>
  <c r="S17" i="14"/>
  <c r="S38" i="14" s="1"/>
  <c r="R17" i="14"/>
  <c r="R38" i="14" s="1"/>
  <c r="Q17" i="14"/>
  <c r="P17" i="14"/>
  <c r="O17" i="14"/>
  <c r="N17" i="14"/>
  <c r="N38" i="14" s="1"/>
  <c r="M17" i="14"/>
  <c r="M38" i="14" s="1"/>
  <c r="L17" i="14"/>
  <c r="K17" i="14"/>
  <c r="K38" i="14" s="1"/>
  <c r="J17" i="14"/>
  <c r="J38" i="14" s="1"/>
  <c r="I17" i="14"/>
  <c r="H17" i="14"/>
  <c r="G17" i="14"/>
  <c r="F17" i="14"/>
  <c r="F38" i="14" s="1"/>
  <c r="F40" i="14" s="1"/>
  <c r="E17" i="14"/>
  <c r="E38" i="14" s="1"/>
  <c r="E40" i="14" s="1"/>
  <c r="D17" i="14"/>
  <c r="C17" i="14"/>
  <c r="C38" i="14" s="1"/>
  <c r="C40" i="14" s="1"/>
  <c r="AA17" i="15"/>
  <c r="AA38" i="15" s="1"/>
  <c r="AA40" i="15" s="1"/>
  <c r="Y17" i="15"/>
  <c r="X17" i="15"/>
  <c r="W17" i="15"/>
  <c r="W38" i="15" s="1"/>
  <c r="V17" i="15"/>
  <c r="V38" i="15" s="1"/>
  <c r="U17" i="15"/>
  <c r="T17" i="15"/>
  <c r="T38" i="15" s="1"/>
  <c r="S17" i="15"/>
  <c r="S38" i="15" s="1"/>
  <c r="R17" i="15"/>
  <c r="Q17" i="15"/>
  <c r="P17" i="15"/>
  <c r="O17" i="15"/>
  <c r="O38" i="15" s="1"/>
  <c r="N17" i="15"/>
  <c r="N38" i="15" s="1"/>
  <c r="M17" i="15"/>
  <c r="L17" i="15"/>
  <c r="L38" i="15" s="1"/>
  <c r="K17" i="15"/>
  <c r="K38" i="15" s="1"/>
  <c r="J17" i="15"/>
  <c r="I17" i="15"/>
  <c r="H17" i="15"/>
  <c r="G17" i="15"/>
  <c r="G38" i="15" s="1"/>
  <c r="G40" i="15" s="1"/>
  <c r="H39" i="15" s="1"/>
  <c r="F17" i="15"/>
  <c r="F38" i="15" s="1"/>
  <c r="F40" i="15" s="1"/>
  <c r="E17" i="15"/>
  <c r="D17" i="15"/>
  <c r="D38" i="15" s="1"/>
  <c r="D40" i="15" s="1"/>
  <c r="C17" i="15"/>
  <c r="C38" i="15" s="1"/>
  <c r="C40" i="15" s="1"/>
  <c r="AA17" i="16"/>
  <c r="Y17" i="16"/>
  <c r="X17" i="16"/>
  <c r="X38" i="16" s="1"/>
  <c r="W17" i="16"/>
  <c r="V17" i="16"/>
  <c r="V38" i="16" s="1"/>
  <c r="U17" i="16"/>
  <c r="U38" i="16" s="1"/>
  <c r="T17" i="16"/>
  <c r="T38" i="16" s="1"/>
  <c r="S17" i="16"/>
  <c r="S38" i="16" s="1"/>
  <c r="R17" i="16"/>
  <c r="Q17" i="16"/>
  <c r="Q38" i="16" s="1"/>
  <c r="P17" i="16"/>
  <c r="P38" i="16" s="1"/>
  <c r="O17" i="16"/>
  <c r="N17" i="16"/>
  <c r="N38" i="16" s="1"/>
  <c r="M17" i="16"/>
  <c r="M38" i="16" s="1"/>
  <c r="L17" i="16"/>
  <c r="L38" i="16" s="1"/>
  <c r="K17" i="16"/>
  <c r="K38" i="16" s="1"/>
  <c r="J17" i="16"/>
  <c r="I17" i="16"/>
  <c r="I38" i="16" s="1"/>
  <c r="H17" i="16"/>
  <c r="H38" i="16" s="1"/>
  <c r="G17" i="16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Z17" i="17"/>
  <c r="Y17" i="17"/>
  <c r="X17" i="17"/>
  <c r="X38" i="17" s="1"/>
  <c r="W17" i="17"/>
  <c r="W38" i="17" s="1"/>
  <c r="V17" i="17"/>
  <c r="U17" i="17"/>
  <c r="U38" i="17" s="1"/>
  <c r="T17" i="17"/>
  <c r="T38" i="17" s="1"/>
  <c r="S17" i="17"/>
  <c r="R17" i="17"/>
  <c r="Q17" i="17"/>
  <c r="P17" i="17"/>
  <c r="P38" i="17" s="1"/>
  <c r="O17" i="17"/>
  <c r="O38" i="17" s="1"/>
  <c r="N17" i="17"/>
  <c r="M17" i="17"/>
  <c r="M38" i="17" s="1"/>
  <c r="L17" i="17"/>
  <c r="L38" i="17" s="1"/>
  <c r="K17" i="17"/>
  <c r="J17" i="17"/>
  <c r="I17" i="17"/>
  <c r="H17" i="17"/>
  <c r="H38" i="17" s="1"/>
  <c r="G17" i="17"/>
  <c r="G38" i="17" s="1"/>
  <c r="G40" i="17" s="1"/>
  <c r="H39" i="17" s="1"/>
  <c r="H40" i="17" s="1"/>
  <c r="I39" i="17" s="1"/>
  <c r="F17" i="17"/>
  <c r="E17" i="17"/>
  <c r="E38" i="17" s="1"/>
  <c r="E40" i="17" s="1"/>
  <c r="D17" i="17"/>
  <c r="D38" i="17" s="1"/>
  <c r="D40" i="17" s="1"/>
  <c r="C17" i="17"/>
  <c r="AA17" i="18"/>
  <c r="Y17" i="18"/>
  <c r="X17" i="18"/>
  <c r="W17" i="18"/>
  <c r="W38" i="18" s="1"/>
  <c r="V17" i="18"/>
  <c r="U17" i="18"/>
  <c r="U38" i="18" s="1"/>
  <c r="T17" i="18"/>
  <c r="T38" i="18" s="1"/>
  <c r="S17" i="18"/>
  <c r="R17" i="18"/>
  <c r="Q17" i="18"/>
  <c r="P17" i="18"/>
  <c r="P38" i="18" s="1"/>
  <c r="O17" i="18"/>
  <c r="O38" i="18" s="1"/>
  <c r="N17" i="18"/>
  <c r="M17" i="18"/>
  <c r="M38" i="18" s="1"/>
  <c r="L17" i="18"/>
  <c r="L38" i="18" s="1"/>
  <c r="K17" i="18"/>
  <c r="J17" i="18"/>
  <c r="I17" i="18"/>
  <c r="H17" i="18"/>
  <c r="H38" i="18" s="1"/>
  <c r="G17" i="18"/>
  <c r="G38" i="18" s="1"/>
  <c r="G40" i="18" s="1"/>
  <c r="H39" i="18" s="1"/>
  <c r="H40" i="18" s="1"/>
  <c r="I39" i="18" s="1"/>
  <c r="F17" i="18"/>
  <c r="E17" i="18"/>
  <c r="E38" i="18" s="1"/>
  <c r="E40" i="18" s="1"/>
  <c r="D17" i="18"/>
  <c r="D38" i="18" s="1"/>
  <c r="D40" i="18" s="1"/>
  <c r="C17" i="18"/>
  <c r="AA17" i="19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R17" i="19"/>
  <c r="Q17" i="19"/>
  <c r="Q38" i="19" s="1"/>
  <c r="P17" i="19"/>
  <c r="O17" i="19"/>
  <c r="O38" i="19" s="1"/>
  <c r="N17" i="19"/>
  <c r="N38" i="19" s="1"/>
  <c r="M17" i="19"/>
  <c r="M38" i="19" s="1"/>
  <c r="L17" i="19"/>
  <c r="L38" i="19" s="1"/>
  <c r="K17" i="19"/>
  <c r="J17" i="19"/>
  <c r="I17" i="19"/>
  <c r="I38" i="19" s="1"/>
  <c r="H17" i="19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AA17" i="20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R17" i="20"/>
  <c r="Q17" i="20"/>
  <c r="Q38" i="20" s="1"/>
  <c r="P17" i="20"/>
  <c r="O17" i="20"/>
  <c r="O38" i="20" s="1"/>
  <c r="N17" i="20"/>
  <c r="N38" i="20" s="1"/>
  <c r="M17" i="20"/>
  <c r="M38" i="20" s="1"/>
  <c r="L17" i="20"/>
  <c r="L38" i="20" s="1"/>
  <c r="K17" i="20"/>
  <c r="J17" i="20"/>
  <c r="I17" i="20"/>
  <c r="I38" i="20" s="1"/>
  <c r="H17" i="20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AA17" i="2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R17" i="21"/>
  <c r="Q17" i="21"/>
  <c r="Q38" i="21" s="1"/>
  <c r="P17" i="21"/>
  <c r="O17" i="21"/>
  <c r="O38" i="21" s="1"/>
  <c r="N17" i="21"/>
  <c r="N38" i="21" s="1"/>
  <c r="M17" i="21"/>
  <c r="M38" i="21" s="1"/>
  <c r="L17" i="21"/>
  <c r="L38" i="21" s="1"/>
  <c r="K17" i="21"/>
  <c r="J17" i="21"/>
  <c r="I17" i="21"/>
  <c r="I38" i="21" s="1"/>
  <c r="H17" i="2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AA17" i="22"/>
  <c r="Y17" i="22"/>
  <c r="X17" i="22"/>
  <c r="W17" i="22"/>
  <c r="W38" i="22" s="1"/>
  <c r="V17" i="22"/>
  <c r="V38" i="22" s="1"/>
  <c r="U17" i="22"/>
  <c r="U38" i="22" s="1"/>
  <c r="T17" i="22"/>
  <c r="T38" i="22" s="1"/>
  <c r="S17" i="22"/>
  <c r="R17" i="22"/>
  <c r="R38" i="22" s="1"/>
  <c r="Q17" i="22"/>
  <c r="Q38" i="22" s="1"/>
  <c r="P17" i="22"/>
  <c r="O17" i="22"/>
  <c r="O38" i="22" s="1"/>
  <c r="N17" i="22"/>
  <c r="N38" i="22" s="1"/>
  <c r="M17" i="22"/>
  <c r="M38" i="22" s="1"/>
  <c r="L17" i="22"/>
  <c r="L38" i="22" s="1"/>
  <c r="K17" i="22"/>
  <c r="J17" i="22"/>
  <c r="J38" i="22" s="1"/>
  <c r="I17" i="22"/>
  <c r="I38" i="22" s="1"/>
  <c r="H17" i="22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AA17" i="23"/>
  <c r="AA38" i="23" s="1"/>
  <c r="AA40" i="23" s="1"/>
  <c r="Y17" i="23"/>
  <c r="X17" i="23"/>
  <c r="W17" i="23"/>
  <c r="W38" i="23" s="1"/>
  <c r="V17" i="23"/>
  <c r="V38" i="23" s="1"/>
  <c r="U17" i="23"/>
  <c r="U38" i="23" s="1"/>
  <c r="T17" i="23"/>
  <c r="S17" i="23"/>
  <c r="S38" i="23" s="1"/>
  <c r="R17" i="23"/>
  <c r="R38" i="23" s="1"/>
  <c r="Q17" i="23"/>
  <c r="P17" i="23"/>
  <c r="P38" i="23" s="1"/>
  <c r="O17" i="23"/>
  <c r="O38" i="23" s="1"/>
  <c r="N17" i="23"/>
  <c r="N38" i="23" s="1"/>
  <c r="M17" i="23"/>
  <c r="M38" i="23" s="1"/>
  <c r="L17" i="23"/>
  <c r="K17" i="23"/>
  <c r="K38" i="23" s="1"/>
  <c r="J17" i="23"/>
  <c r="J38" i="23" s="1"/>
  <c r="I17" i="23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C17" i="23"/>
  <c r="C38" i="23" s="1"/>
  <c r="C40" i="23" s="1"/>
  <c r="AA17" i="24"/>
  <c r="AA38" i="24" s="1"/>
  <c r="AA40" i="24" s="1"/>
  <c r="Y17" i="24"/>
  <c r="X17" i="24"/>
  <c r="W17" i="24"/>
  <c r="W38" i="24" s="1"/>
  <c r="V17" i="24"/>
  <c r="V38" i="24" s="1"/>
  <c r="U17" i="24"/>
  <c r="U38" i="24" s="1"/>
  <c r="T17" i="24"/>
  <c r="S17" i="24"/>
  <c r="S38" i="24" s="1"/>
  <c r="R17" i="24"/>
  <c r="Q17" i="24"/>
  <c r="P17" i="24"/>
  <c r="P38" i="24" s="1"/>
  <c r="O17" i="24"/>
  <c r="O38" i="24" s="1"/>
  <c r="N17" i="24"/>
  <c r="N38" i="24" s="1"/>
  <c r="M17" i="24"/>
  <c r="M38" i="24" s="1"/>
  <c r="L17" i="24"/>
  <c r="K17" i="24"/>
  <c r="K38" i="24" s="1"/>
  <c r="J17" i="24"/>
  <c r="I17" i="24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C17" i="24"/>
  <c r="C38" i="24" s="1"/>
  <c r="C40" i="24" s="1"/>
  <c r="AA17" i="25"/>
  <c r="Y17" i="25"/>
  <c r="Y38" i="25" s="1"/>
  <c r="Y40" i="25" s="1"/>
  <c r="X17" i="25"/>
  <c r="X38" i="25" s="1"/>
  <c r="W17" i="25"/>
  <c r="W38" i="25" s="1"/>
  <c r="V17" i="25"/>
  <c r="V38" i="25" s="1"/>
  <c r="U17" i="25"/>
  <c r="T17" i="25"/>
  <c r="T38" i="25" s="1"/>
  <c r="S17" i="25"/>
  <c r="S38" i="25" s="1"/>
  <c r="R17" i="25"/>
  <c r="Q17" i="25"/>
  <c r="Q38" i="25" s="1"/>
  <c r="P17" i="25"/>
  <c r="P38" i="25" s="1"/>
  <c r="O17" i="25"/>
  <c r="O38" i="25" s="1"/>
  <c r="N17" i="25"/>
  <c r="N38" i="25" s="1"/>
  <c r="M17" i="25"/>
  <c r="L17" i="25"/>
  <c r="L38" i="25" s="1"/>
  <c r="K17" i="25"/>
  <c r="K38" i="25" s="1"/>
  <c r="J17" i="25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J40" i="25" s="1"/>
  <c r="F17" i="25"/>
  <c r="F38" i="25" s="1"/>
  <c r="F40" i="25" s="1"/>
  <c r="E17" i="25"/>
  <c r="D17" i="25"/>
  <c r="D38" i="25" s="1"/>
  <c r="D40" i="25" s="1"/>
  <c r="C17" i="25"/>
  <c r="C38" i="25" s="1"/>
  <c r="C40" i="25" s="1"/>
  <c r="AA17" i="26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J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Y17" i="27"/>
  <c r="Y38" i="27" s="1"/>
  <c r="Y40" i="27" s="1"/>
  <c r="X17" i="27"/>
  <c r="W17" i="27"/>
  <c r="W38" i="27" s="1"/>
  <c r="V17" i="27"/>
  <c r="V38" i="27" s="1"/>
  <c r="U17" i="27"/>
  <c r="T17" i="27"/>
  <c r="T38" i="27" s="1"/>
  <c r="S17" i="27"/>
  <c r="R17" i="27"/>
  <c r="Q17" i="27"/>
  <c r="Q38" i="27" s="1"/>
  <c r="P17" i="27"/>
  <c r="P38" i="27" s="1"/>
  <c r="O17" i="27"/>
  <c r="O38" i="27" s="1"/>
  <c r="N17" i="27"/>
  <c r="N38" i="27" s="1"/>
  <c r="M17" i="27"/>
  <c r="L17" i="27"/>
  <c r="L38" i="27" s="1"/>
  <c r="K17" i="27"/>
  <c r="J17" i="27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F38" i="27" s="1"/>
  <c r="F40" i="27" s="1"/>
  <c r="E17" i="27"/>
  <c r="D17" i="27"/>
  <c r="D38" i="27" s="1"/>
  <c r="D40" i="27" s="1"/>
  <c r="C17" i="27"/>
  <c r="AA17" i="28"/>
  <c r="Y17" i="28"/>
  <c r="Y38" i="28" s="1"/>
  <c r="Y40" i="28" s="1"/>
  <c r="X17" i="28"/>
  <c r="W17" i="28"/>
  <c r="W38" i="28" s="1"/>
  <c r="V17" i="28"/>
  <c r="V38" i="28" s="1"/>
  <c r="U17" i="28"/>
  <c r="T17" i="28"/>
  <c r="T38" i="28" s="1"/>
  <c r="S17" i="28"/>
  <c r="R17" i="28"/>
  <c r="Q17" i="28"/>
  <c r="Q38" i="28" s="1"/>
  <c r="P17" i="28"/>
  <c r="P38" i="28" s="1"/>
  <c r="O17" i="28"/>
  <c r="O38" i="28" s="1"/>
  <c r="N17" i="28"/>
  <c r="N38" i="28" s="1"/>
  <c r="M17" i="28"/>
  <c r="L17" i="28"/>
  <c r="L38" i="28" s="1"/>
  <c r="K17" i="28"/>
  <c r="J17" i="28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F17" i="28"/>
  <c r="F38" i="28" s="1"/>
  <c r="F40" i="28" s="1"/>
  <c r="E17" i="28"/>
  <c r="D17" i="28"/>
  <c r="D38" i="28" s="1"/>
  <c r="D40" i="28" s="1"/>
  <c r="C17" i="28"/>
  <c r="AA17" i="29"/>
  <c r="Y17" i="29"/>
  <c r="Y38" i="29" s="1"/>
  <c r="Y40" i="29" s="1"/>
  <c r="X17" i="29"/>
  <c r="W17" i="29"/>
  <c r="W38" i="29" s="1"/>
  <c r="V17" i="29"/>
  <c r="V38" i="29" s="1"/>
  <c r="U17" i="29"/>
  <c r="T17" i="29"/>
  <c r="T38" i="29" s="1"/>
  <c r="S17" i="29"/>
  <c r="R17" i="29"/>
  <c r="Q17" i="29"/>
  <c r="Q38" i="29" s="1"/>
  <c r="P17" i="29"/>
  <c r="P38" i="29" s="1"/>
  <c r="O17" i="29"/>
  <c r="O38" i="29" s="1"/>
  <c r="N17" i="29"/>
  <c r="N38" i="29" s="1"/>
  <c r="M17" i="29"/>
  <c r="L17" i="29"/>
  <c r="L38" i="29" s="1"/>
  <c r="K17" i="29"/>
  <c r="J17" i="29"/>
  <c r="I17" i="29"/>
  <c r="I38" i="29" s="1"/>
  <c r="H17" i="29"/>
  <c r="H38" i="29" s="1"/>
  <c r="G17" i="29"/>
  <c r="G38" i="29" s="1"/>
  <c r="G40" i="29" s="1"/>
  <c r="H39" i="29" s="1"/>
  <c r="H40" i="29" s="1"/>
  <c r="I39" i="29" s="1"/>
  <c r="I40" i="29" s="1"/>
  <c r="F17" i="29"/>
  <c r="F38" i="29" s="1"/>
  <c r="F40" i="29" s="1"/>
  <c r="E17" i="29"/>
  <c r="D17" i="29"/>
  <c r="D38" i="29" s="1"/>
  <c r="D40" i="29" s="1"/>
  <c r="C17" i="29"/>
  <c r="AA17" i="30"/>
  <c r="Y17" i="30"/>
  <c r="Y38" i="30" s="1"/>
  <c r="Y40" i="30" s="1"/>
  <c r="X17" i="30"/>
  <c r="X38" i="30" s="1"/>
  <c r="W17" i="30"/>
  <c r="V17" i="30"/>
  <c r="V38" i="30" s="1"/>
  <c r="U17" i="30"/>
  <c r="U38" i="30" s="1"/>
  <c r="T17" i="30"/>
  <c r="T38" i="30" s="1"/>
  <c r="S17" i="30"/>
  <c r="R17" i="30"/>
  <c r="R38" i="30" s="1"/>
  <c r="Q17" i="30"/>
  <c r="Q38" i="30" s="1"/>
  <c r="P17" i="30"/>
  <c r="P38" i="30" s="1"/>
  <c r="O17" i="30"/>
  <c r="N17" i="30"/>
  <c r="N38" i="30" s="1"/>
  <c r="M17" i="30"/>
  <c r="M38" i="30" s="1"/>
  <c r="L17" i="30"/>
  <c r="L38" i="30" s="1"/>
  <c r="K17" i="30"/>
  <c r="J17" i="30"/>
  <c r="J38" i="30" s="1"/>
  <c r="I17" i="30"/>
  <c r="I38" i="30" s="1"/>
  <c r="H17" i="30"/>
  <c r="H38" i="30" s="1"/>
  <c r="G17" i="30"/>
  <c r="F17" i="30"/>
  <c r="F38" i="30" s="1"/>
  <c r="F40" i="30" s="1"/>
  <c r="E17" i="30"/>
  <c r="E38" i="30" s="1"/>
  <c r="E40" i="30" s="1"/>
  <c r="D17" i="30"/>
  <c r="D38" i="30" s="1"/>
  <c r="D40" i="30" s="1"/>
  <c r="C17" i="30"/>
  <c r="AA17" i="31"/>
  <c r="AA38" i="31" s="1"/>
  <c r="AA40" i="31" s="1"/>
  <c r="Y17" i="31"/>
  <c r="Y38" i="31" s="1"/>
  <c r="Y40" i="31" s="1"/>
  <c r="X17" i="31"/>
  <c r="W17" i="31"/>
  <c r="W38" i="31" s="1"/>
  <c r="V17" i="31"/>
  <c r="V38" i="31" s="1"/>
  <c r="U17" i="31"/>
  <c r="U38" i="31" s="1"/>
  <c r="T17" i="3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F17" i="31"/>
  <c r="F38" i="31" s="1"/>
  <c r="F40" i="31" s="1"/>
  <c r="E17" i="31"/>
  <c r="E38" i="31" s="1"/>
  <c r="E40" i="31" s="1"/>
  <c r="D17" i="31"/>
  <c r="C17" i="31"/>
  <c r="C38" i="31" s="1"/>
  <c r="C40" i="31" s="1"/>
  <c r="AA17" i="32"/>
  <c r="AA38" i="32" s="1"/>
  <c r="AA40" i="32" s="1"/>
  <c r="Y17" i="32"/>
  <c r="X17" i="32"/>
  <c r="X38" i="32" s="1"/>
  <c r="W17" i="32"/>
  <c r="V17" i="32"/>
  <c r="V38" i="32" s="1"/>
  <c r="U17" i="32"/>
  <c r="T17" i="32"/>
  <c r="S17" i="32"/>
  <c r="S38" i="32" s="1"/>
  <c r="R17" i="32"/>
  <c r="Q17" i="32"/>
  <c r="Q38" i="32" s="1"/>
  <c r="P17" i="32"/>
  <c r="P38" i="32" s="1"/>
  <c r="O17" i="32"/>
  <c r="N17" i="32"/>
  <c r="N38" i="32" s="1"/>
  <c r="M17" i="32"/>
  <c r="L17" i="32"/>
  <c r="K17" i="32"/>
  <c r="K38" i="32" s="1"/>
  <c r="J17" i="32"/>
  <c r="I17" i="32"/>
  <c r="I38" i="32" s="1"/>
  <c r="H17" i="32"/>
  <c r="H38" i="32" s="1"/>
  <c r="G17" i="32"/>
  <c r="F17" i="32"/>
  <c r="F38" i="32" s="1"/>
  <c r="F40" i="32" s="1"/>
  <c r="E17" i="32"/>
  <c r="D17" i="32"/>
  <c r="C17" i="32"/>
  <c r="C38" i="32" s="1"/>
  <c r="C40" i="32" s="1"/>
  <c r="AA17" i="33"/>
  <c r="Y17" i="33"/>
  <c r="Y38" i="33" s="1"/>
  <c r="Y40" i="33" s="1"/>
  <c r="X17" i="33"/>
  <c r="W17" i="33"/>
  <c r="W38" i="33" s="1"/>
  <c r="V17" i="33"/>
  <c r="U17" i="33"/>
  <c r="T17" i="33"/>
  <c r="T38" i="33" s="1"/>
  <c r="S17" i="33"/>
  <c r="R17" i="33"/>
  <c r="R38" i="33" s="1"/>
  <c r="Q17" i="33"/>
  <c r="Q38" i="33" s="1"/>
  <c r="P17" i="33"/>
  <c r="O17" i="33"/>
  <c r="O38" i="33" s="1"/>
  <c r="N17" i="33"/>
  <c r="M17" i="33"/>
  <c r="L17" i="33"/>
  <c r="L38" i="33" s="1"/>
  <c r="K17" i="33"/>
  <c r="J17" i="33"/>
  <c r="J38" i="33" s="1"/>
  <c r="I17" i="33"/>
  <c r="I38" i="33" s="1"/>
  <c r="H17" i="33"/>
  <c r="G17" i="33"/>
  <c r="G38" i="33" s="1"/>
  <c r="G40" i="33" s="1"/>
  <c r="H39" i="33" s="1"/>
  <c r="F17" i="33"/>
  <c r="E17" i="33"/>
  <c r="D17" i="33"/>
  <c r="D38" i="33" s="1"/>
  <c r="D40" i="33" s="1"/>
  <c r="C17" i="33"/>
  <c r="AA17" i="34"/>
  <c r="AA38" i="34" s="1"/>
  <c r="AA40" i="34" s="1"/>
  <c r="Y17" i="34"/>
  <c r="Y38" i="34" s="1"/>
  <c r="Y40" i="34" s="1"/>
  <c r="X17" i="34"/>
  <c r="W17" i="34"/>
  <c r="V17" i="34"/>
  <c r="U17" i="34"/>
  <c r="U38" i="34" s="1"/>
  <c r="T17" i="34"/>
  <c r="T38" i="34" s="1"/>
  <c r="S17" i="34"/>
  <c r="R17" i="34"/>
  <c r="R38" i="34" s="1"/>
  <c r="Q17" i="34"/>
  <c r="Q38" i="34" s="1"/>
  <c r="P17" i="34"/>
  <c r="P38" i="34" s="1"/>
  <c r="O17" i="34"/>
  <c r="N17" i="34"/>
  <c r="M17" i="34"/>
  <c r="M38" i="34" s="1"/>
  <c r="L17" i="34"/>
  <c r="L38" i="34" s="1"/>
  <c r="K17" i="34"/>
  <c r="J17" i="34"/>
  <c r="J38" i="34" s="1"/>
  <c r="I17" i="34"/>
  <c r="I38" i="34" s="1"/>
  <c r="H17" i="34"/>
  <c r="H38" i="34" s="1"/>
  <c r="G17" i="34"/>
  <c r="F17" i="34"/>
  <c r="E17" i="34"/>
  <c r="E38" i="34" s="1"/>
  <c r="E40" i="34" s="1"/>
  <c r="D17" i="34"/>
  <c r="D38" i="34" s="1"/>
  <c r="D40" i="34" s="1"/>
  <c r="C17" i="34"/>
  <c r="AA17" i="35"/>
  <c r="AA38" i="35" s="1"/>
  <c r="AA40" i="35" s="1"/>
  <c r="Y17" i="35"/>
  <c r="Y38" i="35" s="1"/>
  <c r="Y40" i="35" s="1"/>
  <c r="X17" i="35"/>
  <c r="W17" i="35"/>
  <c r="V17" i="35"/>
  <c r="V38" i="35" s="1"/>
  <c r="U17" i="35"/>
  <c r="U38" i="35" s="1"/>
  <c r="T17" i="35"/>
  <c r="T38" i="35" s="1"/>
  <c r="S17" i="35"/>
  <c r="R17" i="35"/>
  <c r="R38" i="35" s="1"/>
  <c r="Q17" i="35"/>
  <c r="Q38" i="35" s="1"/>
  <c r="P17" i="35"/>
  <c r="O17" i="35"/>
  <c r="N17" i="35"/>
  <c r="N38" i="35" s="1"/>
  <c r="M17" i="35"/>
  <c r="M38" i="35" s="1"/>
  <c r="L17" i="35"/>
  <c r="L38" i="35" s="1"/>
  <c r="K17" i="35"/>
  <c r="J17" i="35"/>
  <c r="J38" i="35" s="1"/>
  <c r="I17" i="35"/>
  <c r="I38" i="35" s="1"/>
  <c r="H17" i="35"/>
  <c r="G17" i="35"/>
  <c r="F17" i="35"/>
  <c r="F38" i="35" s="1"/>
  <c r="F40" i="35" s="1"/>
  <c r="E17" i="35"/>
  <c r="E38" i="35" s="1"/>
  <c r="E40" i="35" s="1"/>
  <c r="D17" i="35"/>
  <c r="D38" i="35" s="1"/>
  <c r="D40" i="35" s="1"/>
  <c r="C17" i="35"/>
  <c r="AA17" i="36"/>
  <c r="AA38" i="36" s="1"/>
  <c r="AA40" i="36" s="1"/>
  <c r="Y17" i="36"/>
  <c r="Y38" i="36" s="1"/>
  <c r="Y40" i="36" s="1"/>
  <c r="X17" i="36"/>
  <c r="W17" i="36"/>
  <c r="V17" i="36"/>
  <c r="V38" i="36" s="1"/>
  <c r="U17" i="36"/>
  <c r="U38" i="36" s="1"/>
  <c r="T17" i="36"/>
  <c r="T38" i="36" s="1"/>
  <c r="S17" i="36"/>
  <c r="R17" i="36"/>
  <c r="R38" i="36" s="1"/>
  <c r="Q17" i="36"/>
  <c r="Q38" i="36" s="1"/>
  <c r="P17" i="36"/>
  <c r="O17" i="36"/>
  <c r="N17" i="36"/>
  <c r="N38" i="36" s="1"/>
  <c r="M17" i="36"/>
  <c r="M38" i="36" s="1"/>
  <c r="L17" i="36"/>
  <c r="L38" i="36" s="1"/>
  <c r="K17" i="36"/>
  <c r="J17" i="36"/>
  <c r="J38" i="36" s="1"/>
  <c r="I17" i="36"/>
  <c r="I38" i="36" s="1"/>
  <c r="H17" i="36"/>
  <c r="G17" i="36"/>
  <c r="F17" i="36"/>
  <c r="F38" i="36" s="1"/>
  <c r="F40" i="36" s="1"/>
  <c r="E17" i="36"/>
  <c r="E38" i="36" s="1"/>
  <c r="E40" i="36" s="1"/>
  <c r="D17" i="36"/>
  <c r="D38" i="36" s="1"/>
  <c r="D40" i="36" s="1"/>
  <c r="C17" i="36"/>
  <c r="AA17" i="37"/>
  <c r="AA38" i="37" s="1"/>
  <c r="AA40" i="37" s="1"/>
  <c r="Y17" i="37"/>
  <c r="Y38" i="37" s="1"/>
  <c r="Y40" i="37" s="1"/>
  <c r="X17" i="37"/>
  <c r="W17" i="37"/>
  <c r="V17" i="37"/>
  <c r="V38" i="37" s="1"/>
  <c r="U17" i="37"/>
  <c r="U38" i="37" s="1"/>
  <c r="T17" i="37"/>
  <c r="T38" i="37" s="1"/>
  <c r="S17" i="37"/>
  <c r="R17" i="37"/>
  <c r="R38" i="37" s="1"/>
  <c r="Q17" i="37"/>
  <c r="Q38" i="37" s="1"/>
  <c r="P17" i="37"/>
  <c r="O17" i="37"/>
  <c r="N17" i="37"/>
  <c r="N38" i="37" s="1"/>
  <c r="M17" i="37"/>
  <c r="M38" i="37" s="1"/>
  <c r="L17" i="37"/>
  <c r="L38" i="37" s="1"/>
  <c r="K17" i="37"/>
  <c r="J17" i="37"/>
  <c r="J38" i="37" s="1"/>
  <c r="I17" i="37"/>
  <c r="I38" i="37" s="1"/>
  <c r="H17" i="37"/>
  <c r="G17" i="37"/>
  <c r="F17" i="37"/>
  <c r="F38" i="37" s="1"/>
  <c r="F40" i="37" s="1"/>
  <c r="E17" i="37"/>
  <c r="E38" i="37" s="1"/>
  <c r="E40" i="37" s="1"/>
  <c r="D17" i="37"/>
  <c r="D38" i="37" s="1"/>
  <c r="D40" i="37" s="1"/>
  <c r="C17" i="37"/>
  <c r="AA17" i="38"/>
  <c r="AA38" i="38" s="1"/>
  <c r="AA40" i="38" s="1"/>
  <c r="Y17" i="38"/>
  <c r="X17" i="38"/>
  <c r="W17" i="38"/>
  <c r="V17" i="38"/>
  <c r="V38" i="38" s="1"/>
  <c r="U17" i="38"/>
  <c r="U38" i="38" s="1"/>
  <c r="T17" i="38"/>
  <c r="T38" i="38" s="1"/>
  <c r="S17" i="38"/>
  <c r="R17" i="38"/>
  <c r="R38" i="38" s="1"/>
  <c r="Q17" i="38"/>
  <c r="Q38" i="38" s="1"/>
  <c r="P17" i="38"/>
  <c r="O17" i="38"/>
  <c r="N17" i="38"/>
  <c r="N38" i="38" s="1"/>
  <c r="M17" i="38"/>
  <c r="M38" i="38" s="1"/>
  <c r="L17" i="38"/>
  <c r="L38" i="38" s="1"/>
  <c r="K17" i="38"/>
  <c r="J17" i="38"/>
  <c r="J38" i="38" s="1"/>
  <c r="I17" i="38"/>
  <c r="I38" i="38" s="1"/>
  <c r="H17" i="38"/>
  <c r="G17" i="38"/>
  <c r="F17" i="38"/>
  <c r="F38" i="38" s="1"/>
  <c r="F40" i="38" s="1"/>
  <c r="E17" i="38"/>
  <c r="E38" i="38" s="1"/>
  <c r="E40" i="38" s="1"/>
  <c r="D17" i="38"/>
  <c r="D38" i="38" s="1"/>
  <c r="D40" i="38" s="1"/>
  <c r="C17" i="38"/>
  <c r="AA17" i="39"/>
  <c r="AA38" i="39" s="1"/>
  <c r="AA40" i="39" s="1"/>
  <c r="Z17" i="39"/>
  <c r="Y17" i="39"/>
  <c r="X17" i="39"/>
  <c r="W17" i="39"/>
  <c r="W38" i="39" s="1"/>
  <c r="V17" i="39"/>
  <c r="V38" i="39" s="1"/>
  <c r="U17" i="39"/>
  <c r="U38" i="39" s="1"/>
  <c r="T17" i="39"/>
  <c r="S17" i="39"/>
  <c r="S38" i="39" s="1"/>
  <c r="R17" i="39"/>
  <c r="R38" i="39" s="1"/>
  <c r="Q17" i="39"/>
  <c r="P17" i="39"/>
  <c r="O17" i="39"/>
  <c r="O38" i="39" s="1"/>
  <c r="N17" i="39"/>
  <c r="N38" i="39" s="1"/>
  <c r="M17" i="39"/>
  <c r="M38" i="39" s="1"/>
  <c r="L17" i="39"/>
  <c r="K17" i="39"/>
  <c r="K38" i="39" s="1"/>
  <c r="J17" i="39"/>
  <c r="J38" i="39" s="1"/>
  <c r="I17" i="39"/>
  <c r="H17" i="39"/>
  <c r="G17" i="39"/>
  <c r="G38" i="39" s="1"/>
  <c r="G40" i="39" s="1"/>
  <c r="H39" i="39" s="1"/>
  <c r="F17" i="39"/>
  <c r="F38" i="39" s="1"/>
  <c r="F40" i="39" s="1"/>
  <c r="E17" i="39"/>
  <c r="E38" i="39" s="1"/>
  <c r="E40" i="39" s="1"/>
  <c r="D17" i="39"/>
  <c r="C17" i="39"/>
  <c r="C38" i="39" s="1"/>
  <c r="C40" i="39" s="1"/>
  <c r="AA17" i="40"/>
  <c r="AA38" i="40" s="1"/>
  <c r="AA40" i="40" s="1"/>
  <c r="Y17" i="40"/>
  <c r="X17" i="40"/>
  <c r="X38" i="40" s="1"/>
  <c r="W17" i="40"/>
  <c r="W38" i="40" s="1"/>
  <c r="V17" i="40"/>
  <c r="V38" i="40" s="1"/>
  <c r="U17" i="40"/>
  <c r="T17" i="40"/>
  <c r="T38" i="40" s="1"/>
  <c r="S17" i="40"/>
  <c r="S38" i="40" s="1"/>
  <c r="R17" i="40"/>
  <c r="Q17" i="40"/>
  <c r="P17" i="40"/>
  <c r="P38" i="40" s="1"/>
  <c r="O17" i="40"/>
  <c r="O38" i="40" s="1"/>
  <c r="N17" i="40"/>
  <c r="N38" i="40" s="1"/>
  <c r="M17" i="40"/>
  <c r="L17" i="40"/>
  <c r="L38" i="40" s="1"/>
  <c r="K17" i="40"/>
  <c r="K38" i="40" s="1"/>
  <c r="J17" i="40"/>
  <c r="I17" i="40"/>
  <c r="H17" i="40"/>
  <c r="H38" i="40" s="1"/>
  <c r="G17" i="40"/>
  <c r="G38" i="40" s="1"/>
  <c r="G40" i="40" s="1"/>
  <c r="H39" i="40" s="1"/>
  <c r="F17" i="40"/>
  <c r="F38" i="40" s="1"/>
  <c r="F40" i="40" s="1"/>
  <c r="E17" i="40"/>
  <c r="D17" i="40"/>
  <c r="D38" i="40" s="1"/>
  <c r="D40" i="40" s="1"/>
  <c r="C17" i="40"/>
  <c r="C38" i="40" s="1"/>
  <c r="C40" i="40" s="1"/>
  <c r="AA17" i="41"/>
  <c r="Y17" i="41"/>
  <c r="X17" i="41"/>
  <c r="X38" i="41" s="1"/>
  <c r="W17" i="41"/>
  <c r="W38" i="41" s="1"/>
  <c r="V17" i="41"/>
  <c r="U17" i="41"/>
  <c r="U38" i="41" s="1"/>
  <c r="T17" i="41"/>
  <c r="T38" i="41" s="1"/>
  <c r="S17" i="41"/>
  <c r="S38" i="41" s="1"/>
  <c r="R17" i="41"/>
  <c r="Q17" i="41"/>
  <c r="P17" i="41"/>
  <c r="P38" i="41" s="1"/>
  <c r="O17" i="41"/>
  <c r="O38" i="41" s="1"/>
  <c r="N17" i="41"/>
  <c r="M17" i="41"/>
  <c r="M38" i="41" s="1"/>
  <c r="L17" i="41"/>
  <c r="L38" i="41" s="1"/>
  <c r="K17" i="41"/>
  <c r="K38" i="41" s="1"/>
  <c r="J17" i="41"/>
  <c r="I17" i="41"/>
  <c r="H17" i="41"/>
  <c r="H38" i="41" s="1"/>
  <c r="G17" i="41"/>
  <c r="G38" i="41" s="1"/>
  <c r="G40" i="41" s="1"/>
  <c r="H39" i="41" s="1"/>
  <c r="H40" i="41" s="1"/>
  <c r="I39" i="41" s="1"/>
  <c r="F17" i="41"/>
  <c r="E17" i="41"/>
  <c r="E38" i="41" s="1"/>
  <c r="E40" i="41" s="1"/>
  <c r="D17" i="41"/>
  <c r="D38" i="41" s="1"/>
  <c r="D40" i="41" s="1"/>
  <c r="C17" i="41"/>
  <c r="C38" i="41" s="1"/>
  <c r="C40" i="41" s="1"/>
  <c r="AA17" i="42"/>
  <c r="Y17" i="42"/>
  <c r="Y38" i="42" s="1"/>
  <c r="Y40" i="42" s="1"/>
  <c r="X17" i="42"/>
  <c r="W17" i="42"/>
  <c r="W38" i="42" s="1"/>
  <c r="V17" i="42"/>
  <c r="U17" i="42"/>
  <c r="U38" i="42" s="1"/>
  <c r="T17" i="42"/>
  <c r="T38" i="42" s="1"/>
  <c r="S17" i="42"/>
  <c r="R17" i="42"/>
  <c r="Q17" i="42"/>
  <c r="Q38" i="42" s="1"/>
  <c r="P17" i="42"/>
  <c r="P38" i="42" s="1"/>
  <c r="O17" i="42"/>
  <c r="O38" i="42" s="1"/>
  <c r="N17" i="42"/>
  <c r="M17" i="42"/>
  <c r="M38" i="42" s="1"/>
  <c r="L17" i="42"/>
  <c r="L38" i="42" s="1"/>
  <c r="K17" i="42"/>
  <c r="J17" i="42"/>
  <c r="I17" i="42"/>
  <c r="I38" i="42" s="1"/>
  <c r="H17" i="42"/>
  <c r="H38" i="42" s="1"/>
  <c r="G17" i="42"/>
  <c r="G38" i="42" s="1"/>
  <c r="G40" i="42" s="1"/>
  <c r="H39" i="42" s="1"/>
  <c r="H40" i="42" s="1"/>
  <c r="I39" i="42" s="1"/>
  <c r="I40" i="42" s="1"/>
  <c r="J40" i="42" s="1"/>
  <c r="F17" i="42"/>
  <c r="E17" i="42"/>
  <c r="E38" i="42" s="1"/>
  <c r="E40" i="42" s="1"/>
  <c r="D17" i="42"/>
  <c r="D38" i="42" s="1"/>
  <c r="D40" i="42" s="1"/>
  <c r="C17" i="42"/>
  <c r="AA17" i="43"/>
  <c r="Y17" i="43"/>
  <c r="X17" i="43"/>
  <c r="X38" i="43" s="1"/>
  <c r="W17" i="43"/>
  <c r="W38" i="43" s="1"/>
  <c r="V17" i="43"/>
  <c r="U17" i="43"/>
  <c r="U38" i="43" s="1"/>
  <c r="T17" i="43"/>
  <c r="T38" i="43" s="1"/>
  <c r="S17" i="43"/>
  <c r="R17" i="43"/>
  <c r="Q17" i="43"/>
  <c r="Q38" i="43" s="1"/>
  <c r="P17" i="43"/>
  <c r="P38" i="43" s="1"/>
  <c r="O17" i="43"/>
  <c r="O38" i="43" s="1"/>
  <c r="N17" i="43"/>
  <c r="M17" i="43"/>
  <c r="M38" i="43" s="1"/>
  <c r="L17" i="43"/>
  <c r="L38" i="43" s="1"/>
  <c r="K17" i="43"/>
  <c r="J17" i="43"/>
  <c r="I17" i="43"/>
  <c r="I38" i="43" s="1"/>
  <c r="H17" i="43"/>
  <c r="H38" i="43" s="1"/>
  <c r="G17" i="43"/>
  <c r="G38" i="43" s="1"/>
  <c r="G40" i="43" s="1"/>
  <c r="H39" i="43" s="1"/>
  <c r="H40" i="43" s="1"/>
  <c r="I39" i="43" s="1"/>
  <c r="I40" i="43" s="1"/>
  <c r="J40" i="43" s="1"/>
  <c r="F17" i="43"/>
  <c r="E17" i="43"/>
  <c r="E38" i="43" s="1"/>
  <c r="E40" i="43" s="1"/>
  <c r="D17" i="43"/>
  <c r="D38" i="43" s="1"/>
  <c r="D40" i="43" s="1"/>
  <c r="C17" i="43"/>
  <c r="AA17" i="44"/>
  <c r="Y17" i="44"/>
  <c r="Y38" i="44" s="1"/>
  <c r="Y40" i="44" s="1"/>
  <c r="X17" i="44"/>
  <c r="W17" i="44"/>
  <c r="W38" i="44" s="1"/>
  <c r="V17" i="44"/>
  <c r="U17" i="44"/>
  <c r="U38" i="44" s="1"/>
  <c r="T17" i="44"/>
  <c r="T38" i="44" s="1"/>
  <c r="S17" i="44"/>
  <c r="R17" i="44"/>
  <c r="Q17" i="44"/>
  <c r="Q38" i="44" s="1"/>
  <c r="P17" i="44"/>
  <c r="P38" i="44" s="1"/>
  <c r="O17" i="44"/>
  <c r="O38" i="44" s="1"/>
  <c r="N17" i="44"/>
  <c r="M17" i="44"/>
  <c r="M38" i="44" s="1"/>
  <c r="L17" i="44"/>
  <c r="L38" i="44" s="1"/>
  <c r="K17" i="44"/>
  <c r="J17" i="44"/>
  <c r="I17" i="44"/>
  <c r="I38" i="44" s="1"/>
  <c r="H17" i="44"/>
  <c r="H38" i="44" s="1"/>
  <c r="G17" i="44"/>
  <c r="G38" i="44" s="1"/>
  <c r="G40" i="44" s="1"/>
  <c r="H39" i="44" s="1"/>
  <c r="H40" i="44" s="1"/>
  <c r="I39" i="44" s="1"/>
  <c r="I40" i="44" s="1"/>
  <c r="F17" i="44"/>
  <c r="E17" i="44"/>
  <c r="E38" i="44" s="1"/>
  <c r="E40" i="44" s="1"/>
  <c r="D17" i="44"/>
  <c r="D38" i="44" s="1"/>
  <c r="D40" i="44" s="1"/>
  <c r="C17" i="44"/>
  <c r="AA17" i="45"/>
  <c r="Y17" i="45"/>
  <c r="Y38" i="45" s="1"/>
  <c r="Y40" i="45" s="1"/>
  <c r="X17" i="45"/>
  <c r="W17" i="45"/>
  <c r="W38" i="45" s="1"/>
  <c r="V17" i="45"/>
  <c r="U17" i="45"/>
  <c r="U38" i="45" s="1"/>
  <c r="T17" i="45"/>
  <c r="T38" i="45" s="1"/>
  <c r="S17" i="45"/>
  <c r="R17" i="45"/>
  <c r="Q17" i="45"/>
  <c r="Q38" i="45" s="1"/>
  <c r="P17" i="45"/>
  <c r="P38" i="45" s="1"/>
  <c r="O17" i="45"/>
  <c r="O38" i="45" s="1"/>
  <c r="N17" i="45"/>
  <c r="M17" i="45"/>
  <c r="M38" i="45" s="1"/>
  <c r="L17" i="45"/>
  <c r="L38" i="45" s="1"/>
  <c r="K17" i="45"/>
  <c r="J17" i="45"/>
  <c r="I17" i="45"/>
  <c r="I38" i="45" s="1"/>
  <c r="H17" i="45"/>
  <c r="H38" i="45" s="1"/>
  <c r="G17" i="45"/>
  <c r="G38" i="45" s="1"/>
  <c r="G40" i="45" s="1"/>
  <c r="H39" i="45" s="1"/>
  <c r="H40" i="45" s="1"/>
  <c r="I39" i="45" s="1"/>
  <c r="I40" i="45" s="1"/>
  <c r="F17" i="45"/>
  <c r="E17" i="45"/>
  <c r="E38" i="45" s="1"/>
  <c r="E40" i="45" s="1"/>
  <c r="D17" i="45"/>
  <c r="D38" i="45" s="1"/>
  <c r="D40" i="45" s="1"/>
  <c r="C17" i="45"/>
  <c r="AA17" i="46"/>
  <c r="Y17" i="46"/>
  <c r="X17" i="46"/>
  <c r="W17" i="46"/>
  <c r="W38" i="46" s="1"/>
  <c r="V17" i="46"/>
  <c r="V38" i="46" s="1"/>
  <c r="U17" i="46"/>
  <c r="U38" i="46" s="1"/>
  <c r="T17" i="46"/>
  <c r="T38" i="46" s="1"/>
  <c r="S17" i="46"/>
  <c r="R17" i="46"/>
  <c r="Q17" i="46"/>
  <c r="Q38" i="46" s="1"/>
  <c r="P17" i="46"/>
  <c r="O17" i="46"/>
  <c r="O38" i="46" s="1"/>
  <c r="N17" i="46"/>
  <c r="N38" i="46" s="1"/>
  <c r="M17" i="46"/>
  <c r="M38" i="46" s="1"/>
  <c r="L17" i="46"/>
  <c r="L38" i="46" s="1"/>
  <c r="K17" i="46"/>
  <c r="J17" i="46"/>
  <c r="I17" i="46"/>
  <c r="I38" i="46" s="1"/>
  <c r="H17" i="46"/>
  <c r="G17" i="46"/>
  <c r="G38" i="46" s="1"/>
  <c r="G40" i="46" s="1"/>
  <c r="H39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AA17" i="47"/>
  <c r="Y17" i="47"/>
  <c r="X17" i="47"/>
  <c r="W17" i="47"/>
  <c r="W38" i="47" s="1"/>
  <c r="V17" i="47"/>
  <c r="V38" i="47" s="1"/>
  <c r="U17" i="47"/>
  <c r="U38" i="47" s="1"/>
  <c r="T17" i="47"/>
  <c r="S17" i="47"/>
  <c r="R17" i="47"/>
  <c r="R38" i="47" s="1"/>
  <c r="Q17" i="47"/>
  <c r="P17" i="47"/>
  <c r="P38" i="47" s="1"/>
  <c r="O17" i="47"/>
  <c r="O38" i="47" s="1"/>
  <c r="N17" i="47"/>
  <c r="N38" i="47" s="1"/>
  <c r="M17" i="47"/>
  <c r="M38" i="47" s="1"/>
  <c r="L17" i="47"/>
  <c r="K17" i="47"/>
  <c r="J17" i="47"/>
  <c r="J38" i="47" s="1"/>
  <c r="I17" i="47"/>
  <c r="H17" i="47"/>
  <c r="H38" i="47" s="1"/>
  <c r="G17" i="47"/>
  <c r="G38" i="47" s="1"/>
  <c r="G40" i="47" s="1"/>
  <c r="H39" i="47" s="1"/>
  <c r="F17" i="47"/>
  <c r="F38" i="47" s="1"/>
  <c r="F40" i="47" s="1"/>
  <c r="E17" i="47"/>
  <c r="E38" i="47" s="1"/>
  <c r="E40" i="47" s="1"/>
  <c r="D17" i="47"/>
  <c r="C17" i="47"/>
  <c r="AA17" i="48"/>
  <c r="AA38" i="48" s="1"/>
  <c r="AA40" i="48" s="1"/>
  <c r="Y17" i="48"/>
  <c r="X17" i="48"/>
  <c r="W17" i="48"/>
  <c r="V17" i="48"/>
  <c r="V38" i="48" s="1"/>
  <c r="U17" i="48"/>
  <c r="U38" i="48" s="1"/>
  <c r="T17" i="48"/>
  <c r="S17" i="48"/>
  <c r="S38" i="48" s="1"/>
  <c r="R17" i="48"/>
  <c r="R38" i="48" s="1"/>
  <c r="Q17" i="48"/>
  <c r="P17" i="48"/>
  <c r="P38" i="48" s="1"/>
  <c r="O17" i="48"/>
  <c r="N17" i="48"/>
  <c r="N38" i="48" s="1"/>
  <c r="M17" i="48"/>
  <c r="M38" i="48" s="1"/>
  <c r="L17" i="48"/>
  <c r="K17" i="48"/>
  <c r="K38" i="48" s="1"/>
  <c r="J17" i="48"/>
  <c r="J38" i="48" s="1"/>
  <c r="I17" i="48"/>
  <c r="H17" i="48"/>
  <c r="H38" i="48" s="1"/>
  <c r="G17" i="48"/>
  <c r="F17" i="48"/>
  <c r="F38" i="48" s="1"/>
  <c r="F40" i="48" s="1"/>
  <c r="E17" i="48"/>
  <c r="E38" i="48" s="1"/>
  <c r="E40" i="48" s="1"/>
  <c r="D17" i="48"/>
  <c r="C17" i="48"/>
  <c r="C38" i="48" s="1"/>
  <c r="C40" i="48" s="1"/>
  <c r="AA17" i="49"/>
  <c r="AA38" i="49" s="1"/>
  <c r="AA40" i="49" s="1"/>
  <c r="Y17" i="49"/>
  <c r="X17" i="49"/>
  <c r="W17" i="49"/>
  <c r="V17" i="49"/>
  <c r="V38" i="49" s="1"/>
  <c r="U17" i="49"/>
  <c r="U38" i="49" s="1"/>
  <c r="T17" i="49"/>
  <c r="S17" i="49"/>
  <c r="S38" i="49" s="1"/>
  <c r="R17" i="49"/>
  <c r="R38" i="49" s="1"/>
  <c r="Q17" i="49"/>
  <c r="P17" i="49"/>
  <c r="P38" i="49" s="1"/>
  <c r="O17" i="49"/>
  <c r="N17" i="49"/>
  <c r="N38" i="49" s="1"/>
  <c r="M17" i="49"/>
  <c r="M38" i="49" s="1"/>
  <c r="L17" i="49"/>
  <c r="K17" i="49"/>
  <c r="K38" i="49" s="1"/>
  <c r="J17" i="49"/>
  <c r="J38" i="49" s="1"/>
  <c r="I17" i="49"/>
  <c r="H17" i="49"/>
  <c r="H38" i="49" s="1"/>
  <c r="G17" i="49"/>
  <c r="F17" i="49"/>
  <c r="F38" i="49" s="1"/>
  <c r="F40" i="49" s="1"/>
  <c r="E17" i="49"/>
  <c r="E38" i="49" s="1"/>
  <c r="E40" i="49" s="1"/>
  <c r="D17" i="49"/>
  <c r="C17" i="49"/>
  <c r="C38" i="49" s="1"/>
  <c r="C40" i="49" s="1"/>
  <c r="AA17" i="50"/>
  <c r="AA38" i="50" s="1"/>
  <c r="AA40" i="50" s="1"/>
  <c r="Z17" i="50"/>
  <c r="Y17" i="50"/>
  <c r="Y38" i="50" s="1"/>
  <c r="Y40" i="50" s="1"/>
  <c r="X17" i="50"/>
  <c r="W17" i="50"/>
  <c r="W38" i="50" s="1"/>
  <c r="V17" i="50"/>
  <c r="V38" i="50" s="1"/>
  <c r="U17" i="50"/>
  <c r="T17" i="50"/>
  <c r="T38" i="50" s="1"/>
  <c r="S17" i="50"/>
  <c r="S38" i="50" s="1"/>
  <c r="R17" i="50"/>
  <c r="Q17" i="50"/>
  <c r="Q38" i="50" s="1"/>
  <c r="P17" i="50"/>
  <c r="O17" i="50"/>
  <c r="O38" i="50" s="1"/>
  <c r="N17" i="50"/>
  <c r="N38" i="50" s="1"/>
  <c r="M17" i="50"/>
  <c r="L17" i="50"/>
  <c r="L38" i="50" s="1"/>
  <c r="K17" i="50"/>
  <c r="K38" i="50" s="1"/>
  <c r="J17" i="50"/>
  <c r="I17" i="50"/>
  <c r="I38" i="50" s="1"/>
  <c r="H17" i="50"/>
  <c r="G17" i="50"/>
  <c r="G38" i="50" s="1"/>
  <c r="G40" i="50" s="1"/>
  <c r="H39" i="50" s="1"/>
  <c r="F17" i="50"/>
  <c r="F38" i="50" s="1"/>
  <c r="F40" i="50" s="1"/>
  <c r="E17" i="50"/>
  <c r="D17" i="50"/>
  <c r="D38" i="50" s="1"/>
  <c r="D40" i="50" s="1"/>
  <c r="C17" i="50"/>
  <c r="C38" i="50" s="1"/>
  <c r="C40" i="50" s="1"/>
  <c r="AA17" i="51"/>
  <c r="Y17" i="51"/>
  <c r="X17" i="51"/>
  <c r="X38" i="51" s="1"/>
  <c r="W17" i="51"/>
  <c r="W38" i="51" s="1"/>
  <c r="V17" i="51"/>
  <c r="U17" i="51"/>
  <c r="T17" i="51"/>
  <c r="T38" i="51" s="1"/>
  <c r="S17" i="51"/>
  <c r="S38" i="51" s="1"/>
  <c r="R17" i="51"/>
  <c r="R38" i="51" s="1"/>
  <c r="Q17" i="51"/>
  <c r="P17" i="51"/>
  <c r="P38" i="51" s="1"/>
  <c r="O17" i="51"/>
  <c r="O38" i="51" s="1"/>
  <c r="N17" i="51"/>
  <c r="M17" i="51"/>
  <c r="L17" i="51"/>
  <c r="L38" i="51" s="1"/>
  <c r="K17" i="51"/>
  <c r="K38" i="51" s="1"/>
  <c r="J17" i="51"/>
  <c r="J38" i="51" s="1"/>
  <c r="I17" i="51"/>
  <c r="H17" i="51"/>
  <c r="H38" i="51" s="1"/>
  <c r="G17" i="51"/>
  <c r="G38" i="51" s="1"/>
  <c r="G40" i="51" s="1"/>
  <c r="H39" i="51" s="1"/>
  <c r="F17" i="51"/>
  <c r="E17" i="51"/>
  <c r="D17" i="51"/>
  <c r="D38" i="51" s="1"/>
  <c r="D40" i="51" s="1"/>
  <c r="C17" i="51"/>
  <c r="C38" i="51" s="1"/>
  <c r="C40" i="51" s="1"/>
  <c r="AA17" i="52"/>
  <c r="AA38" i="52" s="1"/>
  <c r="AA40" i="52" s="1"/>
  <c r="Y17" i="52"/>
  <c r="X17" i="52"/>
  <c r="W17" i="52"/>
  <c r="W38" i="52" s="1"/>
  <c r="V17" i="52"/>
  <c r="U17" i="52"/>
  <c r="U38" i="52" s="1"/>
  <c r="T17" i="52"/>
  <c r="T38" i="52" s="1"/>
  <c r="S17" i="52"/>
  <c r="S38" i="52" s="1"/>
  <c r="R17" i="52"/>
  <c r="R38" i="52" s="1"/>
  <c r="Q17" i="52"/>
  <c r="P17" i="52"/>
  <c r="P38" i="52" s="1"/>
  <c r="O17" i="52"/>
  <c r="O38" i="52" s="1"/>
  <c r="N17" i="52"/>
  <c r="M17" i="52"/>
  <c r="M38" i="52" s="1"/>
  <c r="L17" i="52"/>
  <c r="L38" i="52" s="1"/>
  <c r="K17" i="52"/>
  <c r="K38" i="52" s="1"/>
  <c r="J17" i="52"/>
  <c r="J38" i="52" s="1"/>
  <c r="I17" i="52"/>
  <c r="H17" i="52"/>
  <c r="H38" i="52" s="1"/>
  <c r="G17" i="52"/>
  <c r="G38" i="52" s="1"/>
  <c r="G40" i="52" s="1"/>
  <c r="H39" i="52" s="1"/>
  <c r="F17" i="52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Y17" i="53"/>
  <c r="X17" i="53"/>
  <c r="W17" i="53"/>
  <c r="W38" i="53" s="1"/>
  <c r="V17" i="53"/>
  <c r="U17" i="53"/>
  <c r="U38" i="53" s="1"/>
  <c r="T17" i="53"/>
  <c r="T38" i="53" s="1"/>
  <c r="S17" i="53"/>
  <c r="S38" i="53" s="1"/>
  <c r="R17" i="53"/>
  <c r="R38" i="53" s="1"/>
  <c r="Q17" i="53"/>
  <c r="P17" i="53"/>
  <c r="P38" i="53" s="1"/>
  <c r="O17" i="53"/>
  <c r="O38" i="53" s="1"/>
  <c r="N17" i="53"/>
  <c r="M17" i="53"/>
  <c r="M38" i="53" s="1"/>
  <c r="L17" i="53"/>
  <c r="L38" i="53" s="1"/>
  <c r="K17" i="53"/>
  <c r="K38" i="53" s="1"/>
  <c r="J17" i="53"/>
  <c r="J38" i="53" s="1"/>
  <c r="I17" i="53"/>
  <c r="H17" i="53"/>
  <c r="H38" i="53" s="1"/>
  <c r="G17" i="53"/>
  <c r="G38" i="53" s="1"/>
  <c r="G40" i="53" s="1"/>
  <c r="H39" i="53" s="1"/>
  <c r="F17" i="53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Y17" i="54"/>
  <c r="Y38" i="54" s="1"/>
  <c r="Y40" i="54" s="1"/>
  <c r="X17" i="54"/>
  <c r="W17" i="54"/>
  <c r="V17" i="54"/>
  <c r="U17" i="54"/>
  <c r="U38" i="54" s="1"/>
  <c r="T17" i="54"/>
  <c r="T38" i="54" s="1"/>
  <c r="S17" i="54"/>
  <c r="S38" i="54" s="1"/>
  <c r="R17" i="54"/>
  <c r="Q17" i="54"/>
  <c r="Q38" i="54" s="1"/>
  <c r="P17" i="54"/>
  <c r="P38" i="54" s="1"/>
  <c r="O17" i="54"/>
  <c r="N17" i="54"/>
  <c r="M17" i="54"/>
  <c r="M38" i="54" s="1"/>
  <c r="L17" i="54"/>
  <c r="L38" i="54" s="1"/>
  <c r="K17" i="54"/>
  <c r="K38" i="54" s="1"/>
  <c r="J17" i="54"/>
  <c r="I17" i="54"/>
  <c r="I38" i="54" s="1"/>
  <c r="H17" i="54"/>
  <c r="H38" i="54" s="1"/>
  <c r="G17" i="54"/>
  <c r="F17" i="54"/>
  <c r="E17" i="54"/>
  <c r="E38" i="54" s="1"/>
  <c r="E40" i="54" s="1"/>
  <c r="D17" i="54"/>
  <c r="D38" i="54" s="1"/>
  <c r="D40" i="54" s="1"/>
  <c r="C17" i="54"/>
  <c r="C38" i="54" s="1"/>
  <c r="C40" i="54" s="1"/>
  <c r="AA17" i="55"/>
  <c r="Z17" i="55"/>
  <c r="Y17" i="55"/>
  <c r="Y38" i="55" s="1"/>
  <c r="X17" i="55"/>
  <c r="W17" i="55"/>
  <c r="V17" i="55"/>
  <c r="V38" i="55" s="1"/>
  <c r="U17" i="55"/>
  <c r="U38" i="55" s="1"/>
  <c r="T17" i="55"/>
  <c r="T38" i="55" s="1"/>
  <c r="S17" i="55"/>
  <c r="R17" i="55"/>
  <c r="R38" i="55" s="1"/>
  <c r="Q17" i="55"/>
  <c r="Q38" i="55" s="1"/>
  <c r="P17" i="55"/>
  <c r="O17" i="55"/>
  <c r="N17" i="55"/>
  <c r="N38" i="55" s="1"/>
  <c r="M17" i="55"/>
  <c r="M38" i="55" s="1"/>
  <c r="L17" i="55"/>
  <c r="L38" i="55" s="1"/>
  <c r="K17" i="55"/>
  <c r="J17" i="55"/>
  <c r="J38" i="55" s="1"/>
  <c r="I17" i="55"/>
  <c r="I38" i="55" s="1"/>
  <c r="H17" i="55"/>
  <c r="G17" i="55"/>
  <c r="F17" i="55"/>
  <c r="F38" i="55" s="1"/>
  <c r="F40" i="55" s="1"/>
  <c r="E17" i="55"/>
  <c r="E38" i="55" s="1"/>
  <c r="E40" i="55" s="1"/>
  <c r="D17" i="55"/>
  <c r="D38" i="55" s="1"/>
  <c r="D40" i="55" s="1"/>
  <c r="C17" i="55"/>
  <c r="AA17" i="56"/>
  <c r="AA38" i="56" s="1"/>
  <c r="AA40" i="56" s="1"/>
  <c r="Y17" i="56"/>
  <c r="Y38" i="56" s="1"/>
  <c r="Y40" i="56" s="1"/>
  <c r="X17" i="56"/>
  <c r="W17" i="56"/>
  <c r="V17" i="56"/>
  <c r="V38" i="56" s="1"/>
  <c r="U17" i="56"/>
  <c r="U38" i="56" s="1"/>
  <c r="T17" i="56"/>
  <c r="T38" i="56" s="1"/>
  <c r="S17" i="56"/>
  <c r="R17" i="56"/>
  <c r="R38" i="56" s="1"/>
  <c r="Q17" i="56"/>
  <c r="Q38" i="56" s="1"/>
  <c r="P17" i="56"/>
  <c r="O17" i="56"/>
  <c r="N17" i="56"/>
  <c r="N38" i="56" s="1"/>
  <c r="M17" i="56"/>
  <c r="M38" i="56" s="1"/>
  <c r="L17" i="56"/>
  <c r="L38" i="56" s="1"/>
  <c r="K17" i="56"/>
  <c r="J17" i="56"/>
  <c r="J38" i="56" s="1"/>
  <c r="I17" i="56"/>
  <c r="I38" i="56" s="1"/>
  <c r="H17" i="56"/>
  <c r="G17" i="56"/>
  <c r="F17" i="56"/>
  <c r="F38" i="56" s="1"/>
  <c r="F40" i="56" s="1"/>
  <c r="E17" i="56"/>
  <c r="E38" i="56" s="1"/>
  <c r="E40" i="56" s="1"/>
  <c r="D17" i="56"/>
  <c r="D38" i="56" s="1"/>
  <c r="D40" i="56" s="1"/>
  <c r="C17" i="56"/>
  <c r="AA17" i="57"/>
  <c r="AA38" i="57" s="1"/>
  <c r="AA40" i="57" s="1"/>
  <c r="Z17" i="57"/>
  <c r="Y17" i="57"/>
  <c r="X17" i="57"/>
  <c r="W17" i="57"/>
  <c r="W38" i="57" s="1"/>
  <c r="V17" i="57"/>
  <c r="V38" i="57" s="1"/>
  <c r="U17" i="57"/>
  <c r="U38" i="57" s="1"/>
  <c r="T17" i="57"/>
  <c r="S17" i="57"/>
  <c r="S38" i="57" s="1"/>
  <c r="R17" i="57"/>
  <c r="R38" i="57" s="1"/>
  <c r="Q17" i="57"/>
  <c r="P17" i="57"/>
  <c r="O17" i="57"/>
  <c r="O38" i="57" s="1"/>
  <c r="N17" i="57"/>
  <c r="N38" i="57" s="1"/>
  <c r="M17" i="57"/>
  <c r="M38" i="57" s="1"/>
  <c r="L17" i="57"/>
  <c r="K17" i="57"/>
  <c r="K38" i="57" s="1"/>
  <c r="J17" i="57"/>
  <c r="J38" i="57" s="1"/>
  <c r="I17" i="57"/>
  <c r="H17" i="57"/>
  <c r="G17" i="57"/>
  <c r="G38" i="57" s="1"/>
  <c r="G40" i="57" s="1"/>
  <c r="H39" i="57" s="1"/>
  <c r="F17" i="57"/>
  <c r="F38" i="57" s="1"/>
  <c r="F40" i="57" s="1"/>
  <c r="E17" i="57"/>
  <c r="E38" i="57" s="1"/>
  <c r="E40" i="57" s="1"/>
  <c r="D17" i="57"/>
  <c r="C17" i="57"/>
  <c r="C38" i="57" s="1"/>
  <c r="C40" i="57" s="1"/>
  <c r="AA17" i="58"/>
  <c r="AA38" i="58" s="1"/>
  <c r="AA40" i="58" s="1"/>
  <c r="Y17" i="58"/>
  <c r="X17" i="58"/>
  <c r="X38" i="58" s="1"/>
  <c r="W17" i="58"/>
  <c r="W38" i="58" s="1"/>
  <c r="V17" i="58"/>
  <c r="V38" i="58" s="1"/>
  <c r="U17" i="58"/>
  <c r="T17" i="58"/>
  <c r="T38" i="58" s="1"/>
  <c r="S17" i="58"/>
  <c r="S38" i="58" s="1"/>
  <c r="R17" i="58"/>
  <c r="Q17" i="58"/>
  <c r="P17" i="58"/>
  <c r="P38" i="58" s="1"/>
  <c r="O17" i="58"/>
  <c r="O38" i="58" s="1"/>
  <c r="N17" i="58"/>
  <c r="N38" i="58" s="1"/>
  <c r="M17" i="58"/>
  <c r="L17" i="58"/>
  <c r="L38" i="58" s="1"/>
  <c r="K17" i="58"/>
  <c r="K38" i="58" s="1"/>
  <c r="J17" i="58"/>
  <c r="I17" i="58"/>
  <c r="H17" i="58"/>
  <c r="H38" i="58" s="1"/>
  <c r="G17" i="58"/>
  <c r="G38" i="58" s="1"/>
  <c r="G40" i="58" s="1"/>
  <c r="H39" i="58" s="1"/>
  <c r="F17" i="58"/>
  <c r="F38" i="58" s="1"/>
  <c r="F40" i="58" s="1"/>
  <c r="E17" i="58"/>
  <c r="D17" i="58"/>
  <c r="D38" i="58" s="1"/>
  <c r="D40" i="58" s="1"/>
  <c r="C17" i="58"/>
  <c r="C38" i="58" s="1"/>
  <c r="C40" i="58" s="1"/>
  <c r="AA17" i="59"/>
  <c r="Y17" i="59"/>
  <c r="X17" i="59"/>
  <c r="W17" i="59"/>
  <c r="W38" i="59" s="1"/>
  <c r="V17" i="59"/>
  <c r="V38" i="59" s="1"/>
  <c r="U17" i="59"/>
  <c r="T17" i="59"/>
  <c r="T38" i="59" s="1"/>
  <c r="S17" i="59"/>
  <c r="S38" i="59" s="1"/>
  <c r="R17" i="59"/>
  <c r="Q17" i="59"/>
  <c r="P17" i="59"/>
  <c r="P38" i="59" s="1"/>
  <c r="O17" i="59"/>
  <c r="O38" i="59" s="1"/>
  <c r="N17" i="59"/>
  <c r="N38" i="59" s="1"/>
  <c r="M17" i="59"/>
  <c r="L17" i="59"/>
  <c r="L38" i="59" s="1"/>
  <c r="K17" i="59"/>
  <c r="K38" i="59" s="1"/>
  <c r="J17" i="59"/>
  <c r="I17" i="59"/>
  <c r="H17" i="59"/>
  <c r="H38" i="59" s="1"/>
  <c r="G17" i="59"/>
  <c r="G38" i="59" s="1"/>
  <c r="G40" i="59" s="1"/>
  <c r="H39" i="59" s="1"/>
  <c r="F17" i="59"/>
  <c r="F38" i="59" s="1"/>
  <c r="F40" i="59" s="1"/>
  <c r="E17" i="59"/>
  <c r="D17" i="59"/>
  <c r="D38" i="59" s="1"/>
  <c r="D40" i="59" s="1"/>
  <c r="C17" i="59"/>
  <c r="C38" i="59" s="1"/>
  <c r="C40" i="59" s="1"/>
  <c r="AA17" i="60"/>
  <c r="Y17" i="60"/>
  <c r="Y38" i="60" s="1"/>
  <c r="Y40" i="60" s="1"/>
  <c r="X17" i="60"/>
  <c r="W17" i="60"/>
  <c r="W38" i="60" s="1"/>
  <c r="V17" i="60"/>
  <c r="V38" i="60" s="1"/>
  <c r="U17" i="60"/>
  <c r="T17" i="60"/>
  <c r="T38" i="60" s="1"/>
  <c r="S17" i="60"/>
  <c r="S38" i="60" s="1"/>
  <c r="R17" i="60"/>
  <c r="Q17" i="60"/>
  <c r="Q38" i="60" s="1"/>
  <c r="P17" i="60"/>
  <c r="P38" i="60" s="1"/>
  <c r="O17" i="60"/>
  <c r="O38" i="60" s="1"/>
  <c r="N17" i="60"/>
  <c r="N38" i="60" s="1"/>
  <c r="M17" i="60"/>
  <c r="L17" i="60"/>
  <c r="L38" i="60" s="1"/>
  <c r="K17" i="60"/>
  <c r="K38" i="60" s="1"/>
  <c r="J17" i="60"/>
  <c r="I17" i="60"/>
  <c r="I38" i="60" s="1"/>
  <c r="H17" i="60"/>
  <c r="H38" i="60" s="1"/>
  <c r="G17" i="60"/>
  <c r="G38" i="60" s="1"/>
  <c r="G40" i="60" s="1"/>
  <c r="H39" i="60" s="1"/>
  <c r="F17" i="60"/>
  <c r="F38" i="60" s="1"/>
  <c r="F40" i="60" s="1"/>
  <c r="E17" i="60"/>
  <c r="D17" i="60"/>
  <c r="D38" i="60" s="1"/>
  <c r="D40" i="60" s="1"/>
  <c r="C17" i="60"/>
  <c r="C38" i="60" s="1"/>
  <c r="C40" i="60" s="1"/>
  <c r="AA17" i="61"/>
  <c r="Y17" i="61"/>
  <c r="Y38" i="61" s="1"/>
  <c r="Y40" i="61" s="1"/>
  <c r="X17" i="61"/>
  <c r="W17" i="61"/>
  <c r="W38" i="61" s="1"/>
  <c r="V17" i="61"/>
  <c r="V38" i="61" s="1"/>
  <c r="U17" i="61"/>
  <c r="T17" i="61"/>
  <c r="T38" i="61" s="1"/>
  <c r="S17" i="61"/>
  <c r="S38" i="61" s="1"/>
  <c r="R17" i="61"/>
  <c r="Q17" i="61"/>
  <c r="Q38" i="61" s="1"/>
  <c r="P17" i="61"/>
  <c r="P38" i="61" s="1"/>
  <c r="O17" i="61"/>
  <c r="O38" i="61" s="1"/>
  <c r="N17" i="61"/>
  <c r="N38" i="61" s="1"/>
  <c r="M17" i="61"/>
  <c r="L17" i="61"/>
  <c r="L38" i="61" s="1"/>
  <c r="K17" i="61"/>
  <c r="K38" i="61" s="1"/>
  <c r="J17" i="61"/>
  <c r="I17" i="61"/>
  <c r="I38" i="61" s="1"/>
  <c r="H17" i="61"/>
  <c r="H38" i="61" s="1"/>
  <c r="G17" i="61"/>
  <c r="G38" i="61" s="1"/>
  <c r="G40" i="61" s="1"/>
  <c r="H39" i="61" s="1"/>
  <c r="F17" i="61"/>
  <c r="F38" i="61" s="1"/>
  <c r="F40" i="61" s="1"/>
  <c r="E17" i="61"/>
  <c r="D17" i="61"/>
  <c r="D38" i="61" s="1"/>
  <c r="D40" i="61" s="1"/>
  <c r="C17" i="61"/>
  <c r="C38" i="61" s="1"/>
  <c r="C40" i="61" s="1"/>
  <c r="AA17" i="62"/>
  <c r="Z17" i="62"/>
  <c r="Y17" i="62"/>
  <c r="Y38" i="62" s="1"/>
  <c r="Y40" i="62" s="1"/>
  <c r="X17" i="62"/>
  <c r="X38" i="62" s="1"/>
  <c r="W17" i="62"/>
  <c r="W38" i="62" s="1"/>
  <c r="V17" i="62"/>
  <c r="U17" i="62"/>
  <c r="U38" i="62" s="1"/>
  <c r="T17" i="62"/>
  <c r="T38" i="62" s="1"/>
  <c r="S17" i="62"/>
  <c r="R17" i="62"/>
  <c r="Q17" i="62"/>
  <c r="Q38" i="62" s="1"/>
  <c r="P17" i="62"/>
  <c r="P38" i="62" s="1"/>
  <c r="O17" i="62"/>
  <c r="O38" i="62" s="1"/>
  <c r="N17" i="62"/>
  <c r="M17" i="62"/>
  <c r="M38" i="62" s="1"/>
  <c r="L17" i="62"/>
  <c r="L38" i="62" s="1"/>
  <c r="K17" i="62"/>
  <c r="J17" i="62"/>
  <c r="I17" i="62"/>
  <c r="I38" i="62" s="1"/>
  <c r="H17" i="62"/>
  <c r="H38" i="62" s="1"/>
  <c r="G17" i="62"/>
  <c r="G38" i="62" s="1"/>
  <c r="G40" i="62" s="1"/>
  <c r="H39" i="62" s="1"/>
  <c r="H40" i="62" s="1"/>
  <c r="I39" i="62" s="1"/>
  <c r="I40" i="62" s="1"/>
  <c r="J40" i="62" s="1"/>
  <c r="F17" i="62"/>
  <c r="E17" i="62"/>
  <c r="E38" i="62" s="1"/>
  <c r="E40" i="62" s="1"/>
  <c r="D17" i="62"/>
  <c r="D38" i="62" s="1"/>
  <c r="D40" i="62" s="1"/>
  <c r="C17" i="62"/>
  <c r="AA17" i="63"/>
  <c r="Y17" i="63"/>
  <c r="Y38" i="63" s="1"/>
  <c r="X17" i="63"/>
  <c r="W17" i="63"/>
  <c r="V17" i="63"/>
  <c r="U17" i="63"/>
  <c r="U38" i="63" s="1"/>
  <c r="T17" i="63"/>
  <c r="S17" i="63"/>
  <c r="R17" i="63"/>
  <c r="R38" i="63" s="1"/>
  <c r="Q17" i="63"/>
  <c r="Q38" i="63" s="1"/>
  <c r="P17" i="63"/>
  <c r="P38" i="63" s="1"/>
  <c r="O17" i="63"/>
  <c r="N17" i="63"/>
  <c r="M17" i="63"/>
  <c r="M38" i="63" s="1"/>
  <c r="L17" i="63"/>
  <c r="K17" i="63"/>
  <c r="J17" i="63"/>
  <c r="J38" i="63" s="1"/>
  <c r="I17" i="63"/>
  <c r="I38" i="63" s="1"/>
  <c r="H17" i="63"/>
  <c r="H38" i="63" s="1"/>
  <c r="G17" i="63"/>
  <c r="F17" i="63"/>
  <c r="E17" i="63"/>
  <c r="E38" i="63" s="1"/>
  <c r="E40" i="63" s="1"/>
  <c r="D17" i="63"/>
  <c r="C17" i="63"/>
  <c r="AA17" i="64"/>
  <c r="AA38" i="64" s="1"/>
  <c r="AA40" i="64" s="1"/>
  <c r="Y17" i="64"/>
  <c r="Y38" i="64" s="1"/>
  <c r="Y40" i="64" s="1"/>
  <c r="X17" i="64"/>
  <c r="W17" i="64"/>
  <c r="V17" i="64"/>
  <c r="U17" i="64"/>
  <c r="U38" i="64" s="1"/>
  <c r="T17" i="64"/>
  <c r="S17" i="64"/>
  <c r="R17" i="64"/>
  <c r="R38" i="64" s="1"/>
  <c r="Q17" i="64"/>
  <c r="Q38" i="64" s="1"/>
  <c r="P17" i="64"/>
  <c r="P38" i="64" s="1"/>
  <c r="O17" i="64"/>
  <c r="N17" i="64"/>
  <c r="M17" i="64"/>
  <c r="M38" i="64" s="1"/>
  <c r="L17" i="64"/>
  <c r="K17" i="64"/>
  <c r="J17" i="64"/>
  <c r="J38" i="64" s="1"/>
  <c r="I17" i="64"/>
  <c r="I38" i="64" s="1"/>
  <c r="H17" i="64"/>
  <c r="H38" i="64" s="1"/>
  <c r="G17" i="64"/>
  <c r="F17" i="64"/>
  <c r="E17" i="64"/>
  <c r="E38" i="64" s="1"/>
  <c r="E40" i="64" s="1"/>
  <c r="D17" i="64"/>
  <c r="C17" i="64"/>
  <c r="AA17" i="65"/>
  <c r="AA38" i="65" s="1"/>
  <c r="AA40" i="65" s="1"/>
  <c r="Y17" i="65"/>
  <c r="Y38" i="65" s="1"/>
  <c r="Y40" i="65" s="1"/>
  <c r="X17" i="65"/>
  <c r="W17" i="65"/>
  <c r="V17" i="65"/>
  <c r="U17" i="65"/>
  <c r="U38" i="65" s="1"/>
  <c r="T17" i="65"/>
  <c r="S17" i="65"/>
  <c r="S38" i="65" s="1"/>
  <c r="R17" i="65"/>
  <c r="R38" i="65" s="1"/>
  <c r="Q17" i="65"/>
  <c r="Q38" i="65" s="1"/>
  <c r="P17" i="65"/>
  <c r="P38" i="65" s="1"/>
  <c r="O17" i="65"/>
  <c r="N17" i="65"/>
  <c r="M17" i="65"/>
  <c r="M38" i="65" s="1"/>
  <c r="L17" i="65"/>
  <c r="K17" i="65"/>
  <c r="K38" i="65" s="1"/>
  <c r="J17" i="65"/>
  <c r="J38" i="65" s="1"/>
  <c r="I17" i="65"/>
  <c r="I38" i="65" s="1"/>
  <c r="H17" i="65"/>
  <c r="H38" i="65" s="1"/>
  <c r="G17" i="65"/>
  <c r="F17" i="65"/>
  <c r="E17" i="65"/>
  <c r="E38" i="65" s="1"/>
  <c r="E40" i="65" s="1"/>
  <c r="D17" i="65"/>
  <c r="C17" i="65"/>
  <c r="C38" i="65" s="1"/>
  <c r="C40" i="65" s="1"/>
  <c r="AA17" i="66"/>
  <c r="AA38" i="66" s="1"/>
  <c r="AA40" i="66" s="1"/>
  <c r="Y17" i="66"/>
  <c r="Y38" i="66" s="1"/>
  <c r="Y40" i="66" s="1"/>
  <c r="X17" i="66"/>
  <c r="W17" i="66"/>
  <c r="V17" i="66"/>
  <c r="U17" i="66"/>
  <c r="U38" i="66" s="1"/>
  <c r="T17" i="66"/>
  <c r="S17" i="66"/>
  <c r="S38" i="66" s="1"/>
  <c r="R17" i="66"/>
  <c r="R38" i="66" s="1"/>
  <c r="Q17" i="66"/>
  <c r="Q38" i="66" s="1"/>
  <c r="P17" i="66"/>
  <c r="P38" i="66" s="1"/>
  <c r="O17" i="66"/>
  <c r="N17" i="66"/>
  <c r="M17" i="66"/>
  <c r="M38" i="66" s="1"/>
  <c r="L17" i="66"/>
  <c r="K17" i="66"/>
  <c r="K38" i="66" s="1"/>
  <c r="J17" i="66"/>
  <c r="J38" i="66" s="1"/>
  <c r="I17" i="66"/>
  <c r="I38" i="66" s="1"/>
  <c r="H17" i="66"/>
  <c r="H38" i="66" s="1"/>
  <c r="G17" i="66"/>
  <c r="F17" i="66"/>
  <c r="E17" i="66"/>
  <c r="E38" i="66" s="1"/>
  <c r="E40" i="66" s="1"/>
  <c r="D17" i="66"/>
  <c r="C17" i="66"/>
  <c r="C38" i="66" s="1"/>
  <c r="C40" i="66" s="1"/>
  <c r="AA17" i="67"/>
  <c r="AA38" i="67" s="1"/>
  <c r="AA40" i="67" s="1"/>
  <c r="Y17" i="67"/>
  <c r="Y38" i="67" s="1"/>
  <c r="Y40" i="67" s="1"/>
  <c r="X17" i="67"/>
  <c r="W17" i="67"/>
  <c r="V17" i="67"/>
  <c r="V38" i="67" s="1"/>
  <c r="U17" i="67"/>
  <c r="U38" i="67" s="1"/>
  <c r="T17" i="67"/>
  <c r="T38" i="67" s="1"/>
  <c r="S17" i="67"/>
  <c r="S38" i="67" s="1"/>
  <c r="R17" i="67"/>
  <c r="R38" i="67" s="1"/>
  <c r="Q17" i="67"/>
  <c r="Q38" i="67" s="1"/>
  <c r="P17" i="67"/>
  <c r="P38" i="67" s="1"/>
  <c r="O17" i="67"/>
  <c r="N17" i="67"/>
  <c r="N38" i="67" s="1"/>
  <c r="M17" i="67"/>
  <c r="M38" i="67" s="1"/>
  <c r="L17" i="67"/>
  <c r="L38" i="67" s="1"/>
  <c r="K17" i="67"/>
  <c r="K38" i="67" s="1"/>
  <c r="J17" i="67"/>
  <c r="J38" i="67" s="1"/>
  <c r="I17" i="67"/>
  <c r="I38" i="67" s="1"/>
  <c r="H17" i="67"/>
  <c r="H38" i="67" s="1"/>
  <c r="G17" i="67"/>
  <c r="F17" i="67"/>
  <c r="F38" i="67" s="1"/>
  <c r="F40" i="67" s="1"/>
  <c r="E17" i="67"/>
  <c r="E38" i="67" s="1"/>
  <c r="E40" i="67" s="1"/>
  <c r="D17" i="67"/>
  <c r="D38" i="67" s="1"/>
  <c r="D40" i="67" s="1"/>
  <c r="C17" i="67"/>
  <c r="C38" i="67" s="1"/>
  <c r="C40" i="67" s="1"/>
  <c r="AA17" i="68"/>
  <c r="AA38" i="68" s="1"/>
  <c r="AA40" i="68" s="1"/>
  <c r="Y17" i="68"/>
  <c r="Y38" i="68" s="1"/>
  <c r="Y40" i="68" s="1"/>
  <c r="X17" i="68"/>
  <c r="W17" i="68"/>
  <c r="V17" i="68"/>
  <c r="V38" i="68" s="1"/>
  <c r="U17" i="68"/>
  <c r="U38" i="68" s="1"/>
  <c r="T17" i="68"/>
  <c r="T38" i="68" s="1"/>
  <c r="S17" i="68"/>
  <c r="S38" i="68" s="1"/>
  <c r="R17" i="68"/>
  <c r="R38" i="68" s="1"/>
  <c r="Q17" i="68"/>
  <c r="Q38" i="68" s="1"/>
  <c r="P17" i="68"/>
  <c r="P38" i="68" s="1"/>
  <c r="O17" i="68"/>
  <c r="N17" i="68"/>
  <c r="N38" i="68" s="1"/>
  <c r="M17" i="68"/>
  <c r="M38" i="68" s="1"/>
  <c r="L17" i="68"/>
  <c r="L38" i="68" s="1"/>
  <c r="K17" i="68"/>
  <c r="K38" i="68" s="1"/>
  <c r="J17" i="68"/>
  <c r="J38" i="68" s="1"/>
  <c r="I17" i="68"/>
  <c r="I38" i="68" s="1"/>
  <c r="H17" i="68"/>
  <c r="H38" i="68" s="1"/>
  <c r="G17" i="68"/>
  <c r="F17" i="68"/>
  <c r="F38" i="68" s="1"/>
  <c r="F40" i="68" s="1"/>
  <c r="E17" i="68"/>
  <c r="E38" i="68" s="1"/>
  <c r="E40" i="68" s="1"/>
  <c r="D17" i="68"/>
  <c r="D38" i="68" s="1"/>
  <c r="D40" i="68" s="1"/>
  <c r="C17" i="68"/>
  <c r="C38" i="68" s="1"/>
  <c r="C40" i="68" s="1"/>
  <c r="AA17" i="69"/>
  <c r="AA38" i="69" s="1"/>
  <c r="AA40" i="69" s="1"/>
  <c r="Y17" i="69"/>
  <c r="Y38" i="69" s="1"/>
  <c r="Y40" i="69" s="1"/>
  <c r="X17" i="69"/>
  <c r="W17" i="69"/>
  <c r="V17" i="69"/>
  <c r="V38" i="69" s="1"/>
  <c r="U17" i="69"/>
  <c r="U38" i="69" s="1"/>
  <c r="T17" i="69"/>
  <c r="T38" i="69" s="1"/>
  <c r="S17" i="69"/>
  <c r="S38" i="69" s="1"/>
  <c r="R17" i="69"/>
  <c r="R38" i="69" s="1"/>
  <c r="Q17" i="69"/>
  <c r="Q38" i="69" s="1"/>
  <c r="P17" i="69"/>
  <c r="P38" i="69" s="1"/>
  <c r="O17" i="69"/>
  <c r="N17" i="69"/>
  <c r="N38" i="69" s="1"/>
  <c r="M17" i="69"/>
  <c r="M38" i="69" s="1"/>
  <c r="L17" i="69"/>
  <c r="L38" i="69" s="1"/>
  <c r="K17" i="69"/>
  <c r="K38" i="69" s="1"/>
  <c r="J17" i="69"/>
  <c r="J38" i="69" s="1"/>
  <c r="I17" i="69"/>
  <c r="I38" i="69" s="1"/>
  <c r="H17" i="69"/>
  <c r="H38" i="69" s="1"/>
  <c r="G17" i="69"/>
  <c r="F17" i="69"/>
  <c r="F38" i="69" s="1"/>
  <c r="F40" i="69" s="1"/>
  <c r="E17" i="69"/>
  <c r="E38" i="69" s="1"/>
  <c r="E40" i="69" s="1"/>
  <c r="D17" i="69"/>
  <c r="D38" i="69" s="1"/>
  <c r="D40" i="69" s="1"/>
  <c r="C17" i="69"/>
  <c r="C38" i="69" s="1"/>
  <c r="C40" i="69" s="1"/>
  <c r="AA17" i="70"/>
  <c r="AA38" i="70" s="1"/>
  <c r="AA40" i="70" s="1"/>
  <c r="Y17" i="70"/>
  <c r="X17" i="70"/>
  <c r="X38" i="70" s="1"/>
  <c r="W17" i="70"/>
  <c r="V17" i="70"/>
  <c r="V38" i="70" s="1"/>
  <c r="U17" i="70"/>
  <c r="U38" i="70" s="1"/>
  <c r="T17" i="70"/>
  <c r="T38" i="70" s="1"/>
  <c r="S17" i="70"/>
  <c r="S38" i="70" s="1"/>
  <c r="R17" i="70"/>
  <c r="R38" i="70" s="1"/>
  <c r="Q17" i="70"/>
  <c r="P17" i="70"/>
  <c r="P38" i="70" s="1"/>
  <c r="O17" i="70"/>
  <c r="N17" i="70"/>
  <c r="N38" i="70" s="1"/>
  <c r="M17" i="70"/>
  <c r="M38" i="70" s="1"/>
  <c r="L17" i="70"/>
  <c r="L38" i="70" s="1"/>
  <c r="K17" i="70"/>
  <c r="K38" i="70" s="1"/>
  <c r="J17" i="70"/>
  <c r="J38" i="70" s="1"/>
  <c r="I17" i="70"/>
  <c r="H17" i="70"/>
  <c r="H38" i="70" s="1"/>
  <c r="G17" i="70"/>
  <c r="F17" i="70"/>
  <c r="F38" i="70" s="1"/>
  <c r="F40" i="70" s="1"/>
  <c r="E17" i="70"/>
  <c r="E38" i="70" s="1"/>
  <c r="E40" i="70" s="1"/>
  <c r="D17" i="70"/>
  <c r="D38" i="70" s="1"/>
  <c r="D40" i="70" s="1"/>
  <c r="C17" i="70"/>
  <c r="C38" i="70" s="1"/>
  <c r="C40" i="70" s="1"/>
  <c r="AA17" i="71"/>
  <c r="AA38" i="71" s="1"/>
  <c r="AA40" i="71" s="1"/>
  <c r="Y17" i="71"/>
  <c r="X17" i="71"/>
  <c r="W17" i="71"/>
  <c r="W38" i="71" s="1"/>
  <c r="V17" i="71"/>
  <c r="V38" i="71" s="1"/>
  <c r="U17" i="71"/>
  <c r="U38" i="71" s="1"/>
  <c r="T17" i="71"/>
  <c r="T38" i="71" s="1"/>
  <c r="S17" i="71"/>
  <c r="S38" i="71" s="1"/>
  <c r="R17" i="71"/>
  <c r="Q17" i="71"/>
  <c r="Q38" i="71" s="1"/>
  <c r="P17" i="71"/>
  <c r="O17" i="71"/>
  <c r="O38" i="71" s="1"/>
  <c r="N17" i="71"/>
  <c r="N38" i="71" s="1"/>
  <c r="M17" i="71"/>
  <c r="M38" i="71" s="1"/>
  <c r="L17" i="71"/>
  <c r="L38" i="71" s="1"/>
  <c r="K17" i="71"/>
  <c r="K38" i="71" s="1"/>
  <c r="J17" i="71"/>
  <c r="I17" i="71"/>
  <c r="I38" i="71" s="1"/>
  <c r="H17" i="71"/>
  <c r="G17" i="71"/>
  <c r="G38" i="71" s="1"/>
  <c r="G40" i="71" s="1"/>
  <c r="H39" i="71" s="1"/>
  <c r="F17" i="71"/>
  <c r="F38" i="71" s="1"/>
  <c r="F40" i="71" s="1"/>
  <c r="E17" i="71"/>
  <c r="E38" i="71" s="1"/>
  <c r="E40" i="71" s="1"/>
  <c r="D17" i="71"/>
  <c r="D38" i="71" s="1"/>
  <c r="D40" i="71" s="1"/>
  <c r="C17" i="71"/>
  <c r="C38" i="71" s="1"/>
  <c r="C40" i="71" s="1"/>
  <c r="AA17" i="72"/>
  <c r="Y17" i="72"/>
  <c r="Y38" i="72" s="1"/>
  <c r="Y40" i="72" s="1"/>
  <c r="X17" i="72"/>
  <c r="W17" i="72"/>
  <c r="W38" i="72" s="1"/>
  <c r="V17" i="72"/>
  <c r="V38" i="72" s="1"/>
  <c r="U17" i="72"/>
  <c r="U38" i="72" s="1"/>
  <c r="T17" i="72"/>
  <c r="T38" i="72" s="1"/>
  <c r="S17" i="72"/>
  <c r="R17" i="72"/>
  <c r="Q17" i="72"/>
  <c r="Q38" i="72" s="1"/>
  <c r="P17" i="72"/>
  <c r="O17" i="72"/>
  <c r="O38" i="72" s="1"/>
  <c r="N17" i="72"/>
  <c r="N38" i="72" s="1"/>
  <c r="M17" i="72"/>
  <c r="M38" i="72" s="1"/>
  <c r="L17" i="72"/>
  <c r="L38" i="72" s="1"/>
  <c r="K17" i="72"/>
  <c r="J17" i="72"/>
  <c r="I17" i="72"/>
  <c r="I38" i="72" s="1"/>
  <c r="H17" i="72"/>
  <c r="G17" i="72"/>
  <c r="G38" i="72" s="1"/>
  <c r="G40" i="72" s="1"/>
  <c r="H39" i="72" s="1"/>
  <c r="F17" i="72"/>
  <c r="F38" i="72" s="1"/>
  <c r="F40" i="72" s="1"/>
  <c r="E17" i="72"/>
  <c r="E38" i="72" s="1"/>
  <c r="E40" i="72" s="1"/>
  <c r="D17" i="72"/>
  <c r="D38" i="72" s="1"/>
  <c r="D40" i="72" s="1"/>
  <c r="C17" i="72"/>
  <c r="AA17" i="73"/>
  <c r="Y17" i="73"/>
  <c r="Y38" i="73" s="1"/>
  <c r="Y40" i="73" s="1"/>
  <c r="X17" i="73"/>
  <c r="W17" i="73"/>
  <c r="W38" i="73" s="1"/>
  <c r="V17" i="73"/>
  <c r="V38" i="73" s="1"/>
  <c r="U17" i="73"/>
  <c r="U38" i="73" s="1"/>
  <c r="T17" i="73"/>
  <c r="T38" i="73" s="1"/>
  <c r="S17" i="73"/>
  <c r="R17" i="73"/>
  <c r="Q17" i="73"/>
  <c r="Q38" i="73" s="1"/>
  <c r="P17" i="73"/>
  <c r="O17" i="73"/>
  <c r="O38" i="73" s="1"/>
  <c r="N17" i="73"/>
  <c r="N38" i="73" s="1"/>
  <c r="M17" i="73"/>
  <c r="M38" i="73" s="1"/>
  <c r="L17" i="73"/>
  <c r="L38" i="73" s="1"/>
  <c r="K17" i="73"/>
  <c r="J17" i="73"/>
  <c r="I17" i="73"/>
  <c r="I38" i="73" s="1"/>
  <c r="H17" i="73"/>
  <c r="G17" i="73"/>
  <c r="G38" i="73" s="1"/>
  <c r="G40" i="73" s="1"/>
  <c r="H39" i="73" s="1"/>
  <c r="F17" i="73"/>
  <c r="F38" i="73" s="1"/>
  <c r="F40" i="73" s="1"/>
  <c r="E17" i="73"/>
  <c r="E38" i="73" s="1"/>
  <c r="E40" i="73" s="1"/>
  <c r="D17" i="73"/>
  <c r="D38" i="73" s="1"/>
  <c r="D40" i="73" s="1"/>
  <c r="C17" i="73"/>
  <c r="AA17" i="74"/>
  <c r="Y17" i="74"/>
  <c r="X17" i="74"/>
  <c r="X38" i="74" s="1"/>
  <c r="W17" i="74"/>
  <c r="W38" i="74" s="1"/>
  <c r="V17" i="74"/>
  <c r="V38" i="74" s="1"/>
  <c r="U17" i="74"/>
  <c r="U38" i="74" s="1"/>
  <c r="T17" i="74"/>
  <c r="T38" i="74" s="1"/>
  <c r="S17" i="74"/>
  <c r="R17" i="74"/>
  <c r="R38" i="74" s="1"/>
  <c r="Q17" i="74"/>
  <c r="P17" i="74"/>
  <c r="P38" i="74" s="1"/>
  <c r="O17" i="74"/>
  <c r="O38" i="74" s="1"/>
  <c r="N17" i="74"/>
  <c r="N38" i="74" s="1"/>
  <c r="M17" i="74"/>
  <c r="M38" i="74" s="1"/>
  <c r="L17" i="74"/>
  <c r="L38" i="74" s="1"/>
  <c r="K17" i="74"/>
  <c r="J17" i="74"/>
  <c r="J38" i="74" s="1"/>
  <c r="I17" i="74"/>
  <c r="H17" i="74"/>
  <c r="H38" i="74" s="1"/>
  <c r="G17" i="74"/>
  <c r="G38" i="74" s="1"/>
  <c r="G40" i="74" s="1"/>
  <c r="H39" i="74" s="1"/>
  <c r="F17" i="74"/>
  <c r="F38" i="74" s="1"/>
  <c r="F40" i="74" s="1"/>
  <c r="E17" i="74"/>
  <c r="E38" i="74" s="1"/>
  <c r="E40" i="74" s="1"/>
  <c r="D17" i="74"/>
  <c r="D38" i="74" s="1"/>
  <c r="D40" i="74" s="1"/>
  <c r="C17" i="74"/>
  <c r="AA17" i="75"/>
  <c r="AA38" i="75" s="1"/>
  <c r="AA40" i="75" s="1"/>
  <c r="Y17" i="75"/>
  <c r="X17" i="75"/>
  <c r="W17" i="75"/>
  <c r="W38" i="75" s="1"/>
  <c r="V17" i="75"/>
  <c r="V38" i="75" s="1"/>
  <c r="U17" i="75"/>
  <c r="U38" i="75" s="1"/>
  <c r="T17" i="75"/>
  <c r="S17" i="75"/>
  <c r="R17" i="75"/>
  <c r="R38" i="75" s="1"/>
  <c r="Q17" i="75"/>
  <c r="P17" i="75"/>
  <c r="P38" i="75" s="1"/>
  <c r="O17" i="75"/>
  <c r="O38" i="75" s="1"/>
  <c r="N17" i="75"/>
  <c r="N38" i="75" s="1"/>
  <c r="M17" i="75"/>
  <c r="M38" i="75" s="1"/>
  <c r="L17" i="75"/>
  <c r="K17" i="75"/>
  <c r="J17" i="75"/>
  <c r="J38" i="75" s="1"/>
  <c r="I17" i="75"/>
  <c r="H17" i="75"/>
  <c r="H38" i="75" s="1"/>
  <c r="G17" i="75"/>
  <c r="G38" i="75" s="1"/>
  <c r="G40" i="75" s="1"/>
  <c r="H39" i="75" s="1"/>
  <c r="F17" i="75"/>
  <c r="F38" i="75" s="1"/>
  <c r="F40" i="75" s="1"/>
  <c r="E17" i="75"/>
  <c r="E38" i="75" s="1"/>
  <c r="E40" i="75" s="1"/>
  <c r="D17" i="75"/>
  <c r="C17" i="75"/>
  <c r="AA17" i="76"/>
  <c r="AA38" i="76" s="1"/>
  <c r="AA40" i="76" s="1"/>
  <c r="Y17" i="76"/>
  <c r="X17" i="76"/>
  <c r="W17" i="76"/>
  <c r="W38" i="76" s="1"/>
  <c r="V17" i="76"/>
  <c r="V38" i="76" s="1"/>
  <c r="U17" i="76"/>
  <c r="U38" i="76" s="1"/>
  <c r="T17" i="76"/>
  <c r="S17" i="76"/>
  <c r="R17" i="76"/>
  <c r="R38" i="76" s="1"/>
  <c r="Q17" i="76"/>
  <c r="P17" i="76"/>
  <c r="P38" i="76" s="1"/>
  <c r="O17" i="76"/>
  <c r="O38" i="76" s="1"/>
  <c r="N17" i="76"/>
  <c r="N38" i="76" s="1"/>
  <c r="M17" i="76"/>
  <c r="M38" i="76" s="1"/>
  <c r="L17" i="76"/>
  <c r="K17" i="76"/>
  <c r="J17" i="76"/>
  <c r="J38" i="76" s="1"/>
  <c r="I17" i="76"/>
  <c r="H17" i="76"/>
  <c r="H38" i="76" s="1"/>
  <c r="G17" i="76"/>
  <c r="G38" i="76" s="1"/>
  <c r="G40" i="76" s="1"/>
  <c r="H39" i="76" s="1"/>
  <c r="F17" i="76"/>
  <c r="F38" i="76" s="1"/>
  <c r="F40" i="76" s="1"/>
  <c r="E17" i="76"/>
  <c r="E38" i="76" s="1"/>
  <c r="E40" i="76" s="1"/>
  <c r="D17" i="76"/>
  <c r="C17" i="76"/>
  <c r="AA17" i="77"/>
  <c r="AA38" i="77" s="1"/>
  <c r="AA40" i="77" s="1"/>
  <c r="Y17" i="77"/>
  <c r="X17" i="77"/>
  <c r="W17" i="77"/>
  <c r="W38" i="77" s="1"/>
  <c r="V17" i="77"/>
  <c r="V38" i="77" s="1"/>
  <c r="U17" i="77"/>
  <c r="U38" i="77" s="1"/>
  <c r="T17" i="77"/>
  <c r="S17" i="77"/>
  <c r="R17" i="77"/>
  <c r="R38" i="77" s="1"/>
  <c r="Q17" i="77"/>
  <c r="P17" i="77"/>
  <c r="P38" i="77" s="1"/>
  <c r="O17" i="77"/>
  <c r="O38" i="77" s="1"/>
  <c r="N17" i="77"/>
  <c r="N38" i="77" s="1"/>
  <c r="M17" i="77"/>
  <c r="M38" i="77" s="1"/>
  <c r="L17" i="77"/>
  <c r="K17" i="77"/>
  <c r="J17" i="77"/>
  <c r="J38" i="77" s="1"/>
  <c r="I17" i="77"/>
  <c r="H17" i="77"/>
  <c r="H38" i="77" s="1"/>
  <c r="G17" i="77"/>
  <c r="G38" i="77" s="1"/>
  <c r="G40" i="77" s="1"/>
  <c r="H39" i="77" s="1"/>
  <c r="F17" i="77"/>
  <c r="F38" i="77" s="1"/>
  <c r="F40" i="77" s="1"/>
  <c r="E17" i="77"/>
  <c r="E38" i="77" s="1"/>
  <c r="E40" i="77" s="1"/>
  <c r="D17" i="77"/>
  <c r="C17" i="77"/>
  <c r="AA17" i="78"/>
  <c r="AA38" i="78" s="1"/>
  <c r="AA40" i="78" s="1"/>
  <c r="Y17" i="78"/>
  <c r="X17" i="78"/>
  <c r="X38" i="78" s="1"/>
  <c r="W17" i="78"/>
  <c r="W38" i="78" s="1"/>
  <c r="V17" i="78"/>
  <c r="V38" i="78" s="1"/>
  <c r="U17" i="78"/>
  <c r="U38" i="78" s="1"/>
  <c r="T17" i="78"/>
  <c r="S17" i="78"/>
  <c r="R17" i="78"/>
  <c r="R38" i="78" s="1"/>
  <c r="Q17" i="78"/>
  <c r="P17" i="78"/>
  <c r="P38" i="78" s="1"/>
  <c r="O17" i="78"/>
  <c r="O38" i="78" s="1"/>
  <c r="N17" i="78"/>
  <c r="N38" i="78" s="1"/>
  <c r="M17" i="78"/>
  <c r="M38" i="78" s="1"/>
  <c r="L17" i="78"/>
  <c r="K17" i="78"/>
  <c r="J17" i="78"/>
  <c r="J38" i="78" s="1"/>
  <c r="I17" i="78"/>
  <c r="H17" i="78"/>
  <c r="H38" i="78" s="1"/>
  <c r="G17" i="78"/>
  <c r="G38" i="78" s="1"/>
  <c r="G40" i="78" s="1"/>
  <c r="H39" i="78" s="1"/>
  <c r="F17" i="78"/>
  <c r="F38" i="78" s="1"/>
  <c r="F40" i="78" s="1"/>
  <c r="E17" i="78"/>
  <c r="E38" i="78" s="1"/>
  <c r="E40" i="78" s="1"/>
  <c r="D17" i="78"/>
  <c r="C17" i="78"/>
  <c r="AA17" i="79"/>
  <c r="AA38" i="79" s="1"/>
  <c r="AA40" i="79" s="1"/>
  <c r="Y17" i="79"/>
  <c r="Y38" i="79" s="1"/>
  <c r="Y40" i="79" s="1"/>
  <c r="X17" i="79"/>
  <c r="W17" i="79"/>
  <c r="W38" i="79" s="1"/>
  <c r="V17" i="79"/>
  <c r="V38" i="79" s="1"/>
  <c r="U17" i="79"/>
  <c r="U38" i="79" s="1"/>
  <c r="T17" i="79"/>
  <c r="S17" i="79"/>
  <c r="S38" i="79" s="1"/>
  <c r="R17" i="79"/>
  <c r="Q17" i="79"/>
  <c r="Q38" i="79" s="1"/>
  <c r="P17" i="79"/>
  <c r="P38" i="79" s="1"/>
  <c r="O17" i="79"/>
  <c r="O38" i="79" s="1"/>
  <c r="N17" i="79"/>
  <c r="N38" i="79" s="1"/>
  <c r="M17" i="79"/>
  <c r="M38" i="79" s="1"/>
  <c r="L17" i="79"/>
  <c r="K17" i="79"/>
  <c r="K38" i="79" s="1"/>
  <c r="J17" i="79"/>
  <c r="I17" i="79"/>
  <c r="I38" i="79" s="1"/>
  <c r="H17" i="79"/>
  <c r="H38" i="79" s="1"/>
  <c r="G17" i="79"/>
  <c r="G38" i="79" s="1"/>
  <c r="G40" i="79" s="1"/>
  <c r="H39" i="79" s="1"/>
  <c r="F17" i="79"/>
  <c r="F38" i="79" s="1"/>
  <c r="F40" i="79" s="1"/>
  <c r="E17" i="79"/>
  <c r="E38" i="79" s="1"/>
  <c r="E40" i="79" s="1"/>
  <c r="D17" i="79"/>
  <c r="C17" i="79"/>
  <c r="C38" i="79" s="1"/>
  <c r="C40" i="79" s="1"/>
  <c r="AA17" i="80"/>
  <c r="Y17" i="80"/>
  <c r="Y38" i="80" s="1"/>
  <c r="Y40" i="80" s="1"/>
  <c r="X17" i="80"/>
  <c r="W17" i="80"/>
  <c r="W38" i="80" s="1"/>
  <c r="V17" i="80"/>
  <c r="V38" i="80" s="1"/>
  <c r="U17" i="80"/>
  <c r="U38" i="80" s="1"/>
  <c r="T17" i="80"/>
  <c r="S17" i="80"/>
  <c r="S38" i="80" s="1"/>
  <c r="R17" i="80"/>
  <c r="R38" i="80" s="1"/>
  <c r="Q17" i="80"/>
  <c r="Q38" i="80" s="1"/>
  <c r="P17" i="80"/>
  <c r="P38" i="80" s="1"/>
  <c r="O17" i="80"/>
  <c r="O38" i="80" s="1"/>
  <c r="N17" i="80"/>
  <c r="N38" i="80" s="1"/>
  <c r="M17" i="80"/>
  <c r="M38" i="80" s="1"/>
  <c r="L17" i="80"/>
  <c r="K17" i="80"/>
  <c r="K38" i="80" s="1"/>
  <c r="J17" i="80"/>
  <c r="J38" i="80" s="1"/>
  <c r="I17" i="80"/>
  <c r="I38" i="80" s="1"/>
  <c r="H17" i="80"/>
  <c r="H38" i="80" s="1"/>
  <c r="G17" i="80"/>
  <c r="G38" i="80" s="1"/>
  <c r="G40" i="80" s="1"/>
  <c r="H39" i="80" s="1"/>
  <c r="F17" i="80"/>
  <c r="F38" i="80" s="1"/>
  <c r="F40" i="80" s="1"/>
  <c r="E17" i="80"/>
  <c r="E38" i="80" s="1"/>
  <c r="E40" i="80" s="1"/>
  <c r="D17" i="80"/>
  <c r="C17" i="80"/>
  <c r="C38" i="80" s="1"/>
  <c r="C40" i="80" s="1"/>
  <c r="AA17" i="81"/>
  <c r="AA38" i="81" s="1"/>
  <c r="AA40" i="81" s="1"/>
  <c r="Y17" i="81"/>
  <c r="Y38" i="81" s="1"/>
  <c r="Y40" i="81" s="1"/>
  <c r="X17" i="81"/>
  <c r="X38" i="81" s="1"/>
  <c r="W17" i="81"/>
  <c r="W38" i="81" s="1"/>
  <c r="V17" i="81"/>
  <c r="V38" i="81" s="1"/>
  <c r="U17" i="81"/>
  <c r="T17" i="81"/>
  <c r="T38" i="81" s="1"/>
  <c r="S17" i="81"/>
  <c r="R17" i="81"/>
  <c r="R38" i="81" s="1"/>
  <c r="Q17" i="81"/>
  <c r="Q38" i="81" s="1"/>
  <c r="P17" i="81"/>
  <c r="P38" i="81" s="1"/>
  <c r="O17" i="81"/>
  <c r="O38" i="81" s="1"/>
  <c r="N17" i="81"/>
  <c r="N38" i="81" s="1"/>
  <c r="M17" i="81"/>
  <c r="L17" i="81"/>
  <c r="L38" i="81" s="1"/>
  <c r="K17" i="81"/>
  <c r="J17" i="81"/>
  <c r="J38" i="81" s="1"/>
  <c r="I17" i="81"/>
  <c r="I38" i="81" s="1"/>
  <c r="H17" i="81"/>
  <c r="H38" i="81" s="1"/>
  <c r="G17" i="81"/>
  <c r="G38" i="81" s="1"/>
  <c r="G40" i="81" s="1"/>
  <c r="H39" i="81" s="1"/>
  <c r="H40" i="81" s="1"/>
  <c r="I39" i="81" s="1"/>
  <c r="F17" i="81"/>
  <c r="F38" i="81" s="1"/>
  <c r="F40" i="81" s="1"/>
  <c r="E17" i="81"/>
  <c r="D17" i="81"/>
  <c r="D38" i="81" s="1"/>
  <c r="D40" i="81" s="1"/>
  <c r="C17" i="81"/>
  <c r="AA17" i="82"/>
  <c r="AA38" i="82" s="1"/>
  <c r="AA40" i="82" s="1"/>
  <c r="Y17" i="82"/>
  <c r="Y38" i="82" s="1"/>
  <c r="Y40" i="82" s="1"/>
  <c r="X17" i="82"/>
  <c r="W17" i="82"/>
  <c r="W38" i="82" s="1"/>
  <c r="V17" i="82"/>
  <c r="V38" i="82" s="1"/>
  <c r="U17" i="82"/>
  <c r="T17" i="82"/>
  <c r="T38" i="82" s="1"/>
  <c r="S17" i="82"/>
  <c r="R17" i="82"/>
  <c r="R38" i="82" s="1"/>
  <c r="Q17" i="82"/>
  <c r="Q38" i="82" s="1"/>
  <c r="P17" i="82"/>
  <c r="P38" i="82" s="1"/>
  <c r="O17" i="82"/>
  <c r="O38" i="82" s="1"/>
  <c r="N17" i="82"/>
  <c r="N38" i="82" s="1"/>
  <c r="M17" i="82"/>
  <c r="L17" i="82"/>
  <c r="L38" i="82" s="1"/>
  <c r="K17" i="82"/>
  <c r="J17" i="82"/>
  <c r="J38" i="82" s="1"/>
  <c r="I17" i="82"/>
  <c r="I38" i="82" s="1"/>
  <c r="H17" i="82"/>
  <c r="H38" i="82" s="1"/>
  <c r="G17" i="82"/>
  <c r="G38" i="82" s="1"/>
  <c r="G40" i="82" s="1"/>
  <c r="H39" i="82" s="1"/>
  <c r="H40" i="82" s="1"/>
  <c r="I39" i="82" s="1"/>
  <c r="F17" i="82"/>
  <c r="F38" i="82" s="1"/>
  <c r="F40" i="82" s="1"/>
  <c r="E17" i="82"/>
  <c r="D17" i="82"/>
  <c r="D38" i="82" s="1"/>
  <c r="D40" i="82" s="1"/>
  <c r="C17" i="82"/>
  <c r="AA17" i="83"/>
  <c r="AA38" i="83" s="1"/>
  <c r="AA40" i="83" s="1"/>
  <c r="Y17" i="83"/>
  <c r="Y38" i="83" s="1"/>
  <c r="Y40" i="83" s="1"/>
  <c r="X17" i="83"/>
  <c r="W17" i="83"/>
  <c r="W38" i="83" s="1"/>
  <c r="V17" i="83"/>
  <c r="V38" i="83" s="1"/>
  <c r="U17" i="83"/>
  <c r="T17" i="83"/>
  <c r="T38" i="83" s="1"/>
  <c r="S17" i="83"/>
  <c r="S38" i="83" s="1"/>
  <c r="R17" i="83"/>
  <c r="R38" i="83" s="1"/>
  <c r="Q17" i="83"/>
  <c r="Q38" i="83" s="1"/>
  <c r="P17" i="83"/>
  <c r="P38" i="83" s="1"/>
  <c r="O17" i="83"/>
  <c r="O38" i="83" s="1"/>
  <c r="N17" i="83"/>
  <c r="N38" i="83" s="1"/>
  <c r="M17" i="83"/>
  <c r="L17" i="83"/>
  <c r="L38" i="83" s="1"/>
  <c r="K17" i="83"/>
  <c r="K38" i="83" s="1"/>
  <c r="J17" i="83"/>
  <c r="J38" i="83" s="1"/>
  <c r="I17" i="83"/>
  <c r="I38" i="83" s="1"/>
  <c r="H17" i="83"/>
  <c r="H38" i="83" s="1"/>
  <c r="G17" i="83"/>
  <c r="G38" i="83" s="1"/>
  <c r="G40" i="83" s="1"/>
  <c r="H39" i="83" s="1"/>
  <c r="H40" i="83" s="1"/>
  <c r="I39" i="83" s="1"/>
  <c r="F17" i="83"/>
  <c r="F38" i="83" s="1"/>
  <c r="F40" i="83" s="1"/>
  <c r="E17" i="83"/>
  <c r="D17" i="83"/>
  <c r="D38" i="83" s="1"/>
  <c r="D40" i="83" s="1"/>
  <c r="C17" i="83"/>
  <c r="C38" i="83" s="1"/>
  <c r="C40" i="83" s="1"/>
  <c r="AA17" i="84"/>
  <c r="AA38" i="84" s="1"/>
  <c r="AA40" i="84" s="1"/>
  <c r="Y17" i="84"/>
  <c r="Y38" i="84" s="1"/>
  <c r="Y40" i="84" s="1"/>
  <c r="X17" i="84"/>
  <c r="W17" i="84"/>
  <c r="W38" i="84" s="1"/>
  <c r="V17" i="84"/>
  <c r="V38" i="84" s="1"/>
  <c r="U17" i="84"/>
  <c r="T17" i="84"/>
  <c r="T38" i="84" s="1"/>
  <c r="S17" i="84"/>
  <c r="S38" i="84" s="1"/>
  <c r="R17" i="84"/>
  <c r="R38" i="84" s="1"/>
  <c r="Q17" i="84"/>
  <c r="Q38" i="84" s="1"/>
  <c r="P17" i="84"/>
  <c r="P38" i="84" s="1"/>
  <c r="O17" i="84"/>
  <c r="O38" i="84" s="1"/>
  <c r="N17" i="84"/>
  <c r="N38" i="84" s="1"/>
  <c r="M17" i="84"/>
  <c r="L17" i="84"/>
  <c r="L38" i="84" s="1"/>
  <c r="K17" i="84"/>
  <c r="K38" i="84" s="1"/>
  <c r="J17" i="84"/>
  <c r="J38" i="84" s="1"/>
  <c r="I17" i="84"/>
  <c r="I38" i="84" s="1"/>
  <c r="H17" i="84"/>
  <c r="H38" i="84" s="1"/>
  <c r="G17" i="84"/>
  <c r="G38" i="84" s="1"/>
  <c r="G40" i="84" s="1"/>
  <c r="H39" i="84" s="1"/>
  <c r="H40" i="84" s="1"/>
  <c r="I39" i="84" s="1"/>
  <c r="F17" i="84"/>
  <c r="F38" i="84" s="1"/>
  <c r="F40" i="84" s="1"/>
  <c r="E17" i="84"/>
  <c r="D17" i="84"/>
  <c r="D38" i="84" s="1"/>
  <c r="D40" i="84" s="1"/>
  <c r="C17" i="84"/>
  <c r="C38" i="84" s="1"/>
  <c r="C40" i="84" s="1"/>
  <c r="AA17" i="85"/>
  <c r="AA38" i="85" s="1"/>
  <c r="AA40" i="85" s="1"/>
  <c r="Y17" i="85"/>
  <c r="Y38" i="85" s="1"/>
  <c r="Y40" i="85" s="1"/>
  <c r="X17" i="85"/>
  <c r="W17" i="85"/>
  <c r="W38" i="85" s="1"/>
  <c r="V17" i="85"/>
  <c r="V38" i="85" s="1"/>
  <c r="U17" i="85"/>
  <c r="T17" i="85"/>
  <c r="T38" i="85" s="1"/>
  <c r="S17" i="85"/>
  <c r="S38" i="85" s="1"/>
  <c r="R17" i="85"/>
  <c r="R38" i="85" s="1"/>
  <c r="Q17" i="85"/>
  <c r="Q38" i="85" s="1"/>
  <c r="P17" i="85"/>
  <c r="P38" i="85" s="1"/>
  <c r="O17" i="85"/>
  <c r="O38" i="85" s="1"/>
  <c r="N17" i="85"/>
  <c r="N38" i="85" s="1"/>
  <c r="M17" i="85"/>
  <c r="L17" i="85"/>
  <c r="L38" i="85" s="1"/>
  <c r="K17" i="85"/>
  <c r="K38" i="85" s="1"/>
  <c r="J17" i="85"/>
  <c r="J38" i="85" s="1"/>
  <c r="I17" i="85"/>
  <c r="I38" i="85" s="1"/>
  <c r="H17" i="85"/>
  <c r="H38" i="85" s="1"/>
  <c r="G17" i="85"/>
  <c r="G38" i="85" s="1"/>
  <c r="G40" i="85" s="1"/>
  <c r="H39" i="85" s="1"/>
  <c r="H40" i="85" s="1"/>
  <c r="I39" i="85" s="1"/>
  <c r="F17" i="85"/>
  <c r="F38" i="85" s="1"/>
  <c r="F40" i="85" s="1"/>
  <c r="E17" i="85"/>
  <c r="D17" i="85"/>
  <c r="D38" i="85" s="1"/>
  <c r="D40" i="85" s="1"/>
  <c r="C17" i="85"/>
  <c r="C38" i="85" s="1"/>
  <c r="C40" i="85" s="1"/>
  <c r="AA17" i="86"/>
  <c r="AA38" i="86" s="1"/>
  <c r="AA40" i="86" s="1"/>
  <c r="Z17" i="86"/>
  <c r="Y17" i="86"/>
  <c r="Y38" i="86" s="1"/>
  <c r="Y40" i="86" s="1"/>
  <c r="X17" i="86"/>
  <c r="X38" i="86" s="1"/>
  <c r="W17" i="86"/>
  <c r="W38" i="86" s="1"/>
  <c r="V17" i="86"/>
  <c r="U17" i="86"/>
  <c r="U38" i="86" s="1"/>
  <c r="T17" i="86"/>
  <c r="S17" i="86"/>
  <c r="S38" i="86" s="1"/>
  <c r="R17" i="86"/>
  <c r="R38" i="86" s="1"/>
  <c r="Q17" i="86"/>
  <c r="Q38" i="86" s="1"/>
  <c r="P17" i="86"/>
  <c r="P38" i="86" s="1"/>
  <c r="O17" i="86"/>
  <c r="O38" i="86" s="1"/>
  <c r="N17" i="86"/>
  <c r="M17" i="86"/>
  <c r="M38" i="86" s="1"/>
  <c r="L17" i="86"/>
  <c r="K17" i="86"/>
  <c r="K38" i="86" s="1"/>
  <c r="J17" i="86"/>
  <c r="J38" i="86" s="1"/>
  <c r="I17" i="86"/>
  <c r="I38" i="86" s="1"/>
  <c r="H17" i="86"/>
  <c r="H38" i="86" s="1"/>
  <c r="G17" i="86"/>
  <c r="G38" i="86" s="1"/>
  <c r="G40" i="86" s="1"/>
  <c r="H39" i="86" s="1"/>
  <c r="H40" i="86" s="1"/>
  <c r="I39" i="86" s="1"/>
  <c r="I40" i="86" s="1"/>
  <c r="F17" i="86"/>
  <c r="E17" i="86"/>
  <c r="E38" i="86" s="1"/>
  <c r="E40" i="86" s="1"/>
  <c r="D17" i="86"/>
  <c r="C17" i="86"/>
  <c r="C38" i="86" s="1"/>
  <c r="C40" i="86" s="1"/>
  <c r="AA17" i="87"/>
  <c r="AA38" i="87" s="1"/>
  <c r="AA40" i="87" s="1"/>
  <c r="Y17" i="87"/>
  <c r="Y38" i="87" s="1"/>
  <c r="Y40" i="87" s="1"/>
  <c r="X17" i="87"/>
  <c r="X38" i="87" s="1"/>
  <c r="W17" i="87"/>
  <c r="V17" i="87"/>
  <c r="V38" i="87" s="1"/>
  <c r="U17" i="87"/>
  <c r="T17" i="87"/>
  <c r="T38" i="87" s="1"/>
  <c r="S17" i="87"/>
  <c r="S38" i="87" s="1"/>
  <c r="R17" i="87"/>
  <c r="R38" i="87" s="1"/>
  <c r="Q17" i="87"/>
  <c r="Q38" i="87" s="1"/>
  <c r="P17" i="87"/>
  <c r="P38" i="87" s="1"/>
  <c r="O17" i="87"/>
  <c r="N17" i="87"/>
  <c r="N38" i="87" s="1"/>
  <c r="M17" i="87"/>
  <c r="L17" i="87"/>
  <c r="L38" i="87" s="1"/>
  <c r="K17" i="87"/>
  <c r="K38" i="87" s="1"/>
  <c r="J17" i="87"/>
  <c r="J38" i="87" s="1"/>
  <c r="I17" i="87"/>
  <c r="I38" i="87" s="1"/>
  <c r="H17" i="87"/>
  <c r="H38" i="87" s="1"/>
  <c r="G17" i="87"/>
  <c r="F17" i="87"/>
  <c r="F38" i="87" s="1"/>
  <c r="F40" i="87" s="1"/>
  <c r="E17" i="87"/>
  <c r="D17" i="87"/>
  <c r="D38" i="87" s="1"/>
  <c r="D40" i="87" s="1"/>
  <c r="C17" i="87"/>
  <c r="C38" i="87" s="1"/>
  <c r="C40" i="87" s="1"/>
  <c r="AA17" i="88"/>
  <c r="AA38" i="88" s="1"/>
  <c r="AA40" i="88" s="1"/>
  <c r="Y17" i="88"/>
  <c r="Y38" i="88" s="1"/>
  <c r="Y40" i="88" s="1"/>
  <c r="X17" i="88"/>
  <c r="W17" i="88"/>
  <c r="V17" i="88"/>
  <c r="V38" i="88" s="1"/>
  <c r="U17" i="88"/>
  <c r="U38" i="88" s="1"/>
  <c r="T17" i="88"/>
  <c r="T38" i="88" s="1"/>
  <c r="S17" i="88"/>
  <c r="S38" i="88" s="1"/>
  <c r="R17" i="88"/>
  <c r="R38" i="88" s="1"/>
  <c r="Q17" i="88"/>
  <c r="Q38" i="88" s="1"/>
  <c r="P17" i="88"/>
  <c r="P38" i="88" s="1"/>
  <c r="O17" i="88"/>
  <c r="N17" i="88"/>
  <c r="N38" i="88" s="1"/>
  <c r="M17" i="88"/>
  <c r="M38" i="88" s="1"/>
  <c r="L17" i="88"/>
  <c r="L38" i="88" s="1"/>
  <c r="K17" i="88"/>
  <c r="K38" i="88" s="1"/>
  <c r="J17" i="88"/>
  <c r="J38" i="88" s="1"/>
  <c r="I17" i="88"/>
  <c r="I38" i="88" s="1"/>
  <c r="H17" i="88"/>
  <c r="H38" i="88" s="1"/>
  <c r="G17" i="88"/>
  <c r="F17" i="88"/>
  <c r="F38" i="88" s="1"/>
  <c r="F40" i="88" s="1"/>
  <c r="E17" i="88"/>
  <c r="E38" i="88" s="1"/>
  <c r="E40" i="88" s="1"/>
  <c r="D17" i="88"/>
  <c r="D38" i="88" s="1"/>
  <c r="D40" i="88" s="1"/>
  <c r="C17" i="88"/>
  <c r="C38" i="88" s="1"/>
  <c r="C40" i="88" s="1"/>
  <c r="AA17" i="89"/>
  <c r="AA38" i="89" s="1"/>
  <c r="AA40" i="89" s="1"/>
  <c r="Y17" i="89"/>
  <c r="Y38" i="89" s="1"/>
  <c r="Y40" i="89" s="1"/>
  <c r="X17" i="89"/>
  <c r="W17" i="89"/>
  <c r="V17" i="89"/>
  <c r="U17" i="89"/>
  <c r="U38" i="89" s="1"/>
  <c r="T17" i="89"/>
  <c r="T38" i="89" s="1"/>
  <c r="S17" i="89"/>
  <c r="S38" i="89" s="1"/>
  <c r="R17" i="89"/>
  <c r="R38" i="89" s="1"/>
  <c r="Q17" i="89"/>
  <c r="Q38" i="89" s="1"/>
  <c r="P17" i="89"/>
  <c r="O17" i="89"/>
  <c r="N17" i="89"/>
  <c r="M17" i="89"/>
  <c r="M38" i="89" s="1"/>
  <c r="L17" i="89"/>
  <c r="L38" i="89" s="1"/>
  <c r="K17" i="89"/>
  <c r="K38" i="89" s="1"/>
  <c r="J17" i="89"/>
  <c r="J38" i="89" s="1"/>
  <c r="I17" i="89"/>
  <c r="I38" i="89" s="1"/>
  <c r="H17" i="89"/>
  <c r="G17" i="89"/>
  <c r="F17" i="89"/>
  <c r="E17" i="89"/>
  <c r="E38" i="89" s="1"/>
  <c r="E40" i="89" s="1"/>
  <c r="D17" i="89"/>
  <c r="D38" i="89" s="1"/>
  <c r="D40" i="89" s="1"/>
  <c r="C17" i="89"/>
  <c r="C38" i="89" s="1"/>
  <c r="C40" i="89" s="1"/>
  <c r="AA17" i="90"/>
  <c r="AA38" i="90" s="1"/>
  <c r="AA40" i="90" s="1"/>
  <c r="Y17" i="90"/>
  <c r="Y38" i="90" s="1"/>
  <c r="Y40" i="90" s="1"/>
  <c r="X17" i="90"/>
  <c r="W17" i="90"/>
  <c r="V17" i="90"/>
  <c r="U17" i="90"/>
  <c r="U38" i="90" s="1"/>
  <c r="T17" i="90"/>
  <c r="T38" i="90" s="1"/>
  <c r="S17" i="90"/>
  <c r="S38" i="90" s="1"/>
  <c r="R17" i="90"/>
  <c r="R38" i="90" s="1"/>
  <c r="Q17" i="90"/>
  <c r="Q38" i="90" s="1"/>
  <c r="P17" i="90"/>
  <c r="O17" i="90"/>
  <c r="N17" i="90"/>
  <c r="M17" i="90"/>
  <c r="M38" i="90" s="1"/>
  <c r="L17" i="90"/>
  <c r="L38" i="90" s="1"/>
  <c r="K17" i="90"/>
  <c r="K38" i="90" s="1"/>
  <c r="J17" i="90"/>
  <c r="J38" i="90" s="1"/>
  <c r="I17" i="90"/>
  <c r="I38" i="90" s="1"/>
  <c r="H17" i="90"/>
  <c r="G17" i="90"/>
  <c r="F17" i="90"/>
  <c r="E17" i="90"/>
  <c r="E38" i="90" s="1"/>
  <c r="E40" i="90" s="1"/>
  <c r="D17" i="90"/>
  <c r="D38" i="90" s="1"/>
  <c r="D40" i="90" s="1"/>
  <c r="C17" i="90"/>
  <c r="C38" i="90" s="1"/>
  <c r="C40" i="90" s="1"/>
  <c r="AA17" i="91"/>
  <c r="AA38" i="91" s="1"/>
  <c r="AA40" i="91" s="1"/>
  <c r="Y17" i="91"/>
  <c r="Y38" i="91" s="1"/>
  <c r="Y40" i="91" s="1"/>
  <c r="X17" i="91"/>
  <c r="W17" i="91"/>
  <c r="V17" i="91"/>
  <c r="V38" i="91" s="1"/>
  <c r="U17" i="91"/>
  <c r="U38" i="91" s="1"/>
  <c r="T17" i="91"/>
  <c r="T38" i="91" s="1"/>
  <c r="S17" i="91"/>
  <c r="S38" i="91" s="1"/>
  <c r="R17" i="91"/>
  <c r="R38" i="91" s="1"/>
  <c r="Q17" i="91"/>
  <c r="Q38" i="91" s="1"/>
  <c r="P17" i="91"/>
  <c r="O17" i="91"/>
  <c r="N17" i="91"/>
  <c r="N38" i="91" s="1"/>
  <c r="M17" i="91"/>
  <c r="M38" i="91" s="1"/>
  <c r="L17" i="91"/>
  <c r="L38" i="91" s="1"/>
  <c r="K17" i="91"/>
  <c r="K38" i="91" s="1"/>
  <c r="J17" i="91"/>
  <c r="J38" i="91" s="1"/>
  <c r="I17" i="91"/>
  <c r="I38" i="91" s="1"/>
  <c r="H17" i="91"/>
  <c r="G17" i="91"/>
  <c r="F17" i="91"/>
  <c r="F38" i="91" s="1"/>
  <c r="F40" i="91" s="1"/>
  <c r="E17" i="91"/>
  <c r="E38" i="91" s="1"/>
  <c r="E40" i="91" s="1"/>
  <c r="D17" i="91"/>
  <c r="D38" i="91" s="1"/>
  <c r="D40" i="91" s="1"/>
  <c r="C17" i="91"/>
  <c r="C38" i="91" s="1"/>
  <c r="C40" i="91" s="1"/>
  <c r="AA17" i="92"/>
  <c r="AA38" i="92" s="1"/>
  <c r="AA40" i="92" s="1"/>
  <c r="Y17" i="92"/>
  <c r="Y38" i="92" s="1"/>
  <c r="Y40" i="92" s="1"/>
  <c r="X17" i="92"/>
  <c r="W17" i="92"/>
  <c r="V17" i="92"/>
  <c r="V38" i="92" s="1"/>
  <c r="U17" i="92"/>
  <c r="U38" i="92" s="1"/>
  <c r="T17" i="92"/>
  <c r="T38" i="92" s="1"/>
  <c r="S17" i="92"/>
  <c r="S38" i="92" s="1"/>
  <c r="R17" i="92"/>
  <c r="R38" i="92" s="1"/>
  <c r="Q17" i="92"/>
  <c r="Q38" i="92" s="1"/>
  <c r="P17" i="92"/>
  <c r="O17" i="92"/>
  <c r="N17" i="92"/>
  <c r="N38" i="92" s="1"/>
  <c r="M17" i="92"/>
  <c r="M38" i="92" s="1"/>
  <c r="L17" i="92"/>
  <c r="L38" i="92" s="1"/>
  <c r="K17" i="92"/>
  <c r="K38" i="92" s="1"/>
  <c r="J17" i="92"/>
  <c r="J38" i="92" s="1"/>
  <c r="I17" i="92"/>
  <c r="I38" i="92" s="1"/>
  <c r="H17" i="92"/>
  <c r="G17" i="92"/>
  <c r="F17" i="92"/>
  <c r="F38" i="92" s="1"/>
  <c r="F40" i="92" s="1"/>
  <c r="E17" i="92"/>
  <c r="E38" i="92" s="1"/>
  <c r="E40" i="92" s="1"/>
  <c r="D17" i="92"/>
  <c r="D38" i="92" s="1"/>
  <c r="D40" i="92" s="1"/>
  <c r="C17" i="92"/>
  <c r="C38" i="92" s="1"/>
  <c r="C40" i="92" s="1"/>
  <c r="AA17" i="93"/>
  <c r="AA38" i="93" s="1"/>
  <c r="AA40" i="93" s="1"/>
  <c r="Y17" i="93"/>
  <c r="Y38" i="93" s="1"/>
  <c r="Y40" i="93" s="1"/>
  <c r="X17" i="93"/>
  <c r="W17" i="93"/>
  <c r="V17" i="93"/>
  <c r="V38" i="93" s="1"/>
  <c r="U17" i="93"/>
  <c r="U38" i="93" s="1"/>
  <c r="T17" i="93"/>
  <c r="T38" i="93" s="1"/>
  <c r="S17" i="93"/>
  <c r="S38" i="93" s="1"/>
  <c r="R17" i="93"/>
  <c r="R38" i="93" s="1"/>
  <c r="Q17" i="93"/>
  <c r="Q38" i="93" s="1"/>
  <c r="P17" i="93"/>
  <c r="O17" i="93"/>
  <c r="N17" i="93"/>
  <c r="N38" i="93" s="1"/>
  <c r="M17" i="93"/>
  <c r="M38" i="93" s="1"/>
  <c r="L17" i="93"/>
  <c r="L38" i="93" s="1"/>
  <c r="K17" i="93"/>
  <c r="K38" i="93" s="1"/>
  <c r="J17" i="93"/>
  <c r="J38" i="93" s="1"/>
  <c r="I17" i="93"/>
  <c r="I38" i="93" s="1"/>
  <c r="H17" i="93"/>
  <c r="G17" i="93"/>
  <c r="F17" i="93"/>
  <c r="F38" i="93" s="1"/>
  <c r="F40" i="93" s="1"/>
  <c r="E17" i="93"/>
  <c r="E38" i="93" s="1"/>
  <c r="E40" i="93" s="1"/>
  <c r="D17" i="93"/>
  <c r="D38" i="93" s="1"/>
  <c r="D40" i="93" s="1"/>
  <c r="C17" i="93"/>
  <c r="C38" i="93" s="1"/>
  <c r="C40" i="93" s="1"/>
  <c r="AA17" i="94"/>
  <c r="AA38" i="94" s="1"/>
  <c r="AA40" i="94" s="1"/>
  <c r="Y17" i="94"/>
  <c r="X17" i="94"/>
  <c r="W17" i="94"/>
  <c r="V17" i="94"/>
  <c r="V38" i="94" s="1"/>
  <c r="U17" i="94"/>
  <c r="U38" i="94" s="1"/>
  <c r="T17" i="94"/>
  <c r="T38" i="94" s="1"/>
  <c r="S17" i="94"/>
  <c r="S38" i="94" s="1"/>
  <c r="R17" i="94"/>
  <c r="R38" i="94" s="1"/>
  <c r="Q17" i="94"/>
  <c r="Q38" i="94" s="1"/>
  <c r="P17" i="94"/>
  <c r="O17" i="94"/>
  <c r="N17" i="94"/>
  <c r="N38" i="94" s="1"/>
  <c r="M17" i="94"/>
  <c r="M38" i="94" s="1"/>
  <c r="L17" i="94"/>
  <c r="L38" i="94" s="1"/>
  <c r="K17" i="94"/>
  <c r="K38" i="94" s="1"/>
  <c r="J17" i="94"/>
  <c r="J38" i="94" s="1"/>
  <c r="I17" i="94"/>
  <c r="I38" i="94" s="1"/>
  <c r="H17" i="94"/>
  <c r="G17" i="94"/>
  <c r="F17" i="94"/>
  <c r="F38" i="94" s="1"/>
  <c r="F40" i="94" s="1"/>
  <c r="E17" i="94"/>
  <c r="E38" i="94" s="1"/>
  <c r="E40" i="94" s="1"/>
  <c r="D17" i="94"/>
  <c r="D38" i="94" s="1"/>
  <c r="D40" i="94" s="1"/>
  <c r="C17" i="94"/>
  <c r="C38" i="94" s="1"/>
  <c r="C40" i="94" s="1"/>
  <c r="AA17" i="95"/>
  <c r="AA38" i="95" s="1"/>
  <c r="AA40" i="95" s="1"/>
  <c r="Y17" i="95"/>
  <c r="X17" i="95"/>
  <c r="W17" i="95"/>
  <c r="W38" i="95" s="1"/>
  <c r="V17" i="95"/>
  <c r="V38" i="95" s="1"/>
  <c r="U17" i="95"/>
  <c r="U38" i="95" s="1"/>
  <c r="T17" i="95"/>
  <c r="T38" i="95" s="1"/>
  <c r="S17" i="95"/>
  <c r="S38" i="95" s="1"/>
  <c r="R17" i="95"/>
  <c r="R38" i="95" s="1"/>
  <c r="Q17" i="95"/>
  <c r="P17" i="95"/>
  <c r="P38" i="95" s="1"/>
  <c r="O17" i="95"/>
  <c r="O38" i="95" s="1"/>
  <c r="N17" i="95"/>
  <c r="N38" i="95" s="1"/>
  <c r="M17" i="95"/>
  <c r="M38" i="95" s="1"/>
  <c r="L17" i="95"/>
  <c r="L38" i="95" s="1"/>
  <c r="K17" i="95"/>
  <c r="K38" i="95" s="1"/>
  <c r="J17" i="95"/>
  <c r="J38" i="95" s="1"/>
  <c r="I17" i="95"/>
  <c r="H17" i="95"/>
  <c r="H38" i="95" s="1"/>
  <c r="G17" i="95"/>
  <c r="G38" i="95" s="1"/>
  <c r="G40" i="95" s="1"/>
  <c r="H39" i="95" s="1"/>
  <c r="F17" i="95"/>
  <c r="F38" i="95" s="1"/>
  <c r="F40" i="95" s="1"/>
  <c r="E17" i="95"/>
  <c r="E38" i="95" s="1"/>
  <c r="E40" i="95" s="1"/>
  <c r="D17" i="95"/>
  <c r="D38" i="95" s="1"/>
  <c r="D40" i="95" s="1"/>
  <c r="C17" i="95"/>
  <c r="C38" i="95" s="1"/>
  <c r="C40" i="95" s="1"/>
  <c r="AA17" i="96"/>
  <c r="AA38" i="96" s="1"/>
  <c r="AA40" i="96" s="1"/>
  <c r="Y17" i="96"/>
  <c r="X17" i="96"/>
  <c r="W17" i="96"/>
  <c r="W38" i="96" s="1"/>
  <c r="V17" i="96"/>
  <c r="V38" i="96" s="1"/>
  <c r="U17" i="96"/>
  <c r="U38" i="96" s="1"/>
  <c r="T17" i="96"/>
  <c r="T38" i="96" s="1"/>
  <c r="S17" i="96"/>
  <c r="S38" i="96" s="1"/>
  <c r="R17" i="96"/>
  <c r="Q17" i="96"/>
  <c r="P17" i="96"/>
  <c r="P38" i="96" s="1"/>
  <c r="O17" i="96"/>
  <c r="O38" i="96" s="1"/>
  <c r="N17" i="96"/>
  <c r="N38" i="96" s="1"/>
  <c r="M17" i="96"/>
  <c r="M38" i="96" s="1"/>
  <c r="L17" i="96"/>
  <c r="L38" i="96" s="1"/>
  <c r="K17" i="96"/>
  <c r="K38" i="96" s="1"/>
  <c r="J17" i="96"/>
  <c r="I17" i="96"/>
  <c r="H17" i="96"/>
  <c r="H38" i="96" s="1"/>
  <c r="G17" i="96"/>
  <c r="G38" i="96" s="1"/>
  <c r="G40" i="96" s="1"/>
  <c r="H39" i="96" s="1"/>
  <c r="F17" i="96"/>
  <c r="F38" i="96" s="1"/>
  <c r="F40" i="96" s="1"/>
  <c r="E17" i="96"/>
  <c r="E38" i="96" s="1"/>
  <c r="E40" i="96" s="1"/>
  <c r="D17" i="96"/>
  <c r="D38" i="96" s="1"/>
  <c r="D40" i="96" s="1"/>
  <c r="C17" i="96"/>
  <c r="C38" i="96" s="1"/>
  <c r="C40" i="96" s="1"/>
  <c r="AA17" i="97"/>
  <c r="Y17" i="97"/>
  <c r="X17" i="97"/>
  <c r="W17" i="97"/>
  <c r="W38" i="97" s="1"/>
  <c r="V17" i="97"/>
  <c r="V38" i="97" s="1"/>
  <c r="U17" i="97"/>
  <c r="U38" i="97" s="1"/>
  <c r="T17" i="97"/>
  <c r="T38" i="97" s="1"/>
  <c r="S17" i="97"/>
  <c r="S38" i="97" s="1"/>
  <c r="R17" i="97"/>
  <c r="Q17" i="97"/>
  <c r="P17" i="97"/>
  <c r="P38" i="97" s="1"/>
  <c r="O17" i="97"/>
  <c r="O38" i="97" s="1"/>
  <c r="N17" i="97"/>
  <c r="N38" i="97" s="1"/>
  <c r="M17" i="97"/>
  <c r="M38" i="97" s="1"/>
  <c r="L17" i="97"/>
  <c r="L38" i="97" s="1"/>
  <c r="K17" i="97"/>
  <c r="K38" i="97" s="1"/>
  <c r="J17" i="97"/>
  <c r="I17" i="97"/>
  <c r="H17" i="97"/>
  <c r="H38" i="97" s="1"/>
  <c r="G17" i="97"/>
  <c r="G38" i="97" s="1"/>
  <c r="G40" i="97" s="1"/>
  <c r="H39" i="97" s="1"/>
  <c r="F17" i="97"/>
  <c r="F38" i="97" s="1"/>
  <c r="F40" i="97" s="1"/>
  <c r="E17" i="97"/>
  <c r="E38" i="97" s="1"/>
  <c r="E40" i="97" s="1"/>
  <c r="D17" i="97"/>
  <c r="D38" i="97" s="1"/>
  <c r="D40" i="97" s="1"/>
  <c r="C17" i="97"/>
  <c r="C38" i="97" s="1"/>
  <c r="C40" i="97" s="1"/>
  <c r="AA17" i="98"/>
  <c r="Y17" i="98"/>
  <c r="X17" i="98"/>
  <c r="W17" i="98"/>
  <c r="W38" i="98" s="1"/>
  <c r="V17" i="98"/>
  <c r="V38" i="98" s="1"/>
  <c r="U17" i="98"/>
  <c r="U38" i="98" s="1"/>
  <c r="T17" i="98"/>
  <c r="T38" i="98" s="1"/>
  <c r="S17" i="98"/>
  <c r="R17" i="98"/>
  <c r="Q17" i="98"/>
  <c r="P17" i="98"/>
  <c r="P38" i="98" s="1"/>
  <c r="O17" i="98"/>
  <c r="O38" i="98" s="1"/>
  <c r="N17" i="98"/>
  <c r="N38" i="98" s="1"/>
  <c r="M17" i="98"/>
  <c r="M38" i="98" s="1"/>
  <c r="L17" i="98"/>
  <c r="L38" i="98" s="1"/>
  <c r="K17" i="98"/>
  <c r="J17" i="98"/>
  <c r="I17" i="98"/>
  <c r="H17" i="98"/>
  <c r="H38" i="98" s="1"/>
  <c r="G17" i="98"/>
  <c r="G38" i="98" s="1"/>
  <c r="G40" i="98" s="1"/>
  <c r="H39" i="98" s="1"/>
  <c r="F17" i="98"/>
  <c r="F38" i="98" s="1"/>
  <c r="F40" i="98" s="1"/>
  <c r="E17" i="98"/>
  <c r="E38" i="98" s="1"/>
  <c r="E40" i="98" s="1"/>
  <c r="D17" i="98"/>
  <c r="D38" i="98" s="1"/>
  <c r="D40" i="98" s="1"/>
  <c r="C17" i="98"/>
  <c r="AA17" i="99"/>
  <c r="Y17" i="99"/>
  <c r="Y38" i="99" s="1"/>
  <c r="Y40" i="99" s="1"/>
  <c r="X17" i="99"/>
  <c r="X38" i="99" s="1"/>
  <c r="W17" i="99"/>
  <c r="W38" i="99" s="1"/>
  <c r="V17" i="99"/>
  <c r="V38" i="99" s="1"/>
  <c r="U17" i="99"/>
  <c r="U38" i="99" s="1"/>
  <c r="T17" i="99"/>
  <c r="S17" i="99"/>
  <c r="R17" i="99"/>
  <c r="Q17" i="99"/>
  <c r="Q38" i="99" s="1"/>
  <c r="P17" i="99"/>
  <c r="P38" i="99" s="1"/>
  <c r="O17" i="99"/>
  <c r="O38" i="99" s="1"/>
  <c r="N17" i="99"/>
  <c r="N38" i="99" s="1"/>
  <c r="M17" i="99"/>
  <c r="M38" i="99" s="1"/>
  <c r="L17" i="99"/>
  <c r="K17" i="99"/>
  <c r="J17" i="99"/>
  <c r="I17" i="99"/>
  <c r="I38" i="99" s="1"/>
  <c r="H17" i="99"/>
  <c r="H38" i="99" s="1"/>
  <c r="G17" i="99"/>
  <c r="G38" i="99" s="1"/>
  <c r="G40" i="99" s="1"/>
  <c r="H39" i="99" s="1"/>
  <c r="H40" i="99" s="1"/>
  <c r="I39" i="99" s="1"/>
  <c r="I40" i="99" s="1"/>
  <c r="F17" i="99"/>
  <c r="F38" i="99" s="1"/>
  <c r="F40" i="99" s="1"/>
  <c r="E17" i="99"/>
  <c r="E38" i="99" s="1"/>
  <c r="E40" i="99" s="1"/>
  <c r="D17" i="99"/>
  <c r="C17" i="99"/>
  <c r="AA17" i="100"/>
  <c r="Y17" i="100"/>
  <c r="Y38" i="100" s="1"/>
  <c r="Y40" i="100" s="1"/>
  <c r="X17" i="100"/>
  <c r="W17" i="100"/>
  <c r="W38" i="100" s="1"/>
  <c r="V17" i="100"/>
  <c r="V38" i="100" s="1"/>
  <c r="U17" i="100"/>
  <c r="U38" i="100" s="1"/>
  <c r="T17" i="100"/>
  <c r="S17" i="100"/>
  <c r="R17" i="100"/>
  <c r="Q17" i="100"/>
  <c r="Q38" i="100" s="1"/>
  <c r="P17" i="100"/>
  <c r="P38" i="100" s="1"/>
  <c r="O17" i="100"/>
  <c r="O38" i="100" s="1"/>
  <c r="N17" i="100"/>
  <c r="N38" i="100" s="1"/>
  <c r="M17" i="100"/>
  <c r="M38" i="100" s="1"/>
  <c r="L17" i="100"/>
  <c r="K17" i="100"/>
  <c r="J17" i="100"/>
  <c r="I17" i="100"/>
  <c r="I38" i="100" s="1"/>
  <c r="H17" i="100"/>
  <c r="H38" i="100" s="1"/>
  <c r="G17" i="100"/>
  <c r="G38" i="100" s="1"/>
  <c r="G40" i="100" s="1"/>
  <c r="H39" i="100" s="1"/>
  <c r="H40" i="100" s="1"/>
  <c r="I39" i="100" s="1"/>
  <c r="I40" i="100" s="1"/>
  <c r="J40" i="100" s="1"/>
  <c r="F17" i="100"/>
  <c r="F38" i="100" s="1"/>
  <c r="F40" i="100" s="1"/>
  <c r="E17" i="100"/>
  <c r="E38" i="100" s="1"/>
  <c r="E40" i="100" s="1"/>
  <c r="D17" i="100"/>
  <c r="C17" i="100"/>
  <c r="AA17" i="101"/>
  <c r="Y17" i="101"/>
  <c r="Y38" i="101" s="1"/>
  <c r="Y40" i="101" s="1"/>
  <c r="X17" i="101"/>
  <c r="W17" i="101"/>
  <c r="W38" i="101" s="1"/>
  <c r="V17" i="101"/>
  <c r="V38" i="101" s="1"/>
  <c r="U17" i="101"/>
  <c r="U38" i="101" s="1"/>
  <c r="T17" i="101"/>
  <c r="S17" i="101"/>
  <c r="R17" i="101"/>
  <c r="Q17" i="101"/>
  <c r="Q38" i="101" s="1"/>
  <c r="P17" i="101"/>
  <c r="P38" i="101" s="1"/>
  <c r="O17" i="101"/>
  <c r="O38" i="101" s="1"/>
  <c r="N17" i="101"/>
  <c r="N38" i="101" s="1"/>
  <c r="M17" i="101"/>
  <c r="M38" i="101" s="1"/>
  <c r="L17" i="101"/>
  <c r="K17" i="101"/>
  <c r="J17" i="101"/>
  <c r="I17" i="101"/>
  <c r="I38" i="101" s="1"/>
  <c r="H17" i="101"/>
  <c r="H38" i="101" s="1"/>
  <c r="G17" i="101"/>
  <c r="G38" i="101" s="1"/>
  <c r="G40" i="101" s="1"/>
  <c r="H39" i="101" s="1"/>
  <c r="H40" i="101" s="1"/>
  <c r="I39" i="101" s="1"/>
  <c r="I40" i="101" s="1"/>
  <c r="F17" i="101"/>
  <c r="F38" i="101" s="1"/>
  <c r="F40" i="101" s="1"/>
  <c r="E17" i="101"/>
  <c r="E38" i="101" s="1"/>
  <c r="E40" i="101" s="1"/>
  <c r="D17" i="101"/>
  <c r="C17" i="101"/>
  <c r="AA17" i="102"/>
  <c r="Y17" i="102"/>
  <c r="X17" i="102"/>
  <c r="X38" i="102" s="1"/>
  <c r="W17" i="102"/>
  <c r="W38" i="102" s="1"/>
  <c r="V17" i="102"/>
  <c r="V38" i="102" s="1"/>
  <c r="U17" i="102"/>
  <c r="U38" i="102" s="1"/>
  <c r="T17" i="102"/>
  <c r="S17" i="102"/>
  <c r="R17" i="102"/>
  <c r="R38" i="102" s="1"/>
  <c r="Q17" i="102"/>
  <c r="Q38" i="102" s="1"/>
  <c r="P17" i="102"/>
  <c r="P38" i="102" s="1"/>
  <c r="O17" i="102"/>
  <c r="O38" i="102" s="1"/>
  <c r="N17" i="102"/>
  <c r="N38" i="102" s="1"/>
  <c r="M17" i="102"/>
  <c r="M38" i="102" s="1"/>
  <c r="L17" i="102"/>
  <c r="K17" i="102"/>
  <c r="J17" i="102"/>
  <c r="J38" i="102" s="1"/>
  <c r="I17" i="102"/>
  <c r="I38" i="102" s="1"/>
  <c r="H17" i="102"/>
  <c r="H38" i="102" s="1"/>
  <c r="G17" i="102"/>
  <c r="G38" i="102" s="1"/>
  <c r="G40" i="102" s="1"/>
  <c r="H39" i="102" s="1"/>
  <c r="H40" i="102" s="1"/>
  <c r="I39" i="102" s="1"/>
  <c r="I40" i="102" s="1"/>
  <c r="F17" i="102"/>
  <c r="F38" i="102" s="1"/>
  <c r="F40" i="102" s="1"/>
  <c r="E17" i="102"/>
  <c r="E38" i="102" s="1"/>
  <c r="E40" i="102" s="1"/>
  <c r="D17" i="102"/>
  <c r="C17" i="102"/>
  <c r="AA17" i="103"/>
  <c r="AA38" i="103" s="1"/>
  <c r="AA40" i="103" s="1"/>
  <c r="Y17" i="103"/>
  <c r="Y38" i="103" s="1"/>
  <c r="Y40" i="103" s="1"/>
  <c r="X17" i="103"/>
  <c r="X38" i="103" s="1"/>
  <c r="W17" i="103"/>
  <c r="W38" i="103" s="1"/>
  <c r="V17" i="103"/>
  <c r="V38" i="103" s="1"/>
  <c r="U17" i="103"/>
  <c r="T17" i="103"/>
  <c r="S17" i="103"/>
  <c r="S38" i="103" s="1"/>
  <c r="R17" i="103"/>
  <c r="R38" i="103" s="1"/>
  <c r="Q17" i="103"/>
  <c r="Q38" i="103" s="1"/>
  <c r="P17" i="103"/>
  <c r="P38" i="103" s="1"/>
  <c r="O17" i="103"/>
  <c r="O38" i="103" s="1"/>
  <c r="N17" i="103"/>
  <c r="N38" i="103" s="1"/>
  <c r="M17" i="103"/>
  <c r="L17" i="103"/>
  <c r="K17" i="103"/>
  <c r="K38" i="103" s="1"/>
  <c r="J17" i="103"/>
  <c r="J38" i="103" s="1"/>
  <c r="I17" i="103"/>
  <c r="I38" i="103" s="1"/>
  <c r="H17" i="103"/>
  <c r="H38" i="103" s="1"/>
  <c r="G17" i="103"/>
  <c r="G38" i="103" s="1"/>
  <c r="G40" i="103" s="1"/>
  <c r="H39" i="103" s="1"/>
  <c r="F17" i="103"/>
  <c r="F38" i="103" s="1"/>
  <c r="F40" i="103" s="1"/>
  <c r="E17" i="103"/>
  <c r="D17" i="103"/>
  <c r="C17" i="103"/>
  <c r="C38" i="103" s="1"/>
  <c r="C40" i="103" s="1"/>
  <c r="AA17" i="104"/>
  <c r="AA38" i="104" s="1"/>
  <c r="AA40" i="104" s="1"/>
  <c r="Y17" i="104"/>
  <c r="Y38" i="104" s="1"/>
  <c r="Y40" i="104" s="1"/>
  <c r="X17" i="104"/>
  <c r="W17" i="104"/>
  <c r="W38" i="104" s="1"/>
  <c r="V17" i="104"/>
  <c r="U17" i="104"/>
  <c r="T17" i="104"/>
  <c r="T38" i="104" s="1"/>
  <c r="S17" i="104"/>
  <c r="S38" i="104" s="1"/>
  <c r="R17" i="104"/>
  <c r="R38" i="104" s="1"/>
  <c r="Q17" i="104"/>
  <c r="Q38" i="104" s="1"/>
  <c r="P17" i="104"/>
  <c r="P38" i="104" s="1"/>
  <c r="O17" i="104"/>
  <c r="O38" i="104" s="1"/>
  <c r="N17" i="104"/>
  <c r="M17" i="104"/>
  <c r="L17" i="104"/>
  <c r="L38" i="104" s="1"/>
  <c r="K17" i="104"/>
  <c r="K38" i="104" s="1"/>
  <c r="J17" i="104"/>
  <c r="J38" i="104" s="1"/>
  <c r="I17" i="104"/>
  <c r="I38" i="104" s="1"/>
  <c r="H17" i="104"/>
  <c r="H38" i="104" s="1"/>
  <c r="G17" i="104"/>
  <c r="G38" i="104" s="1"/>
  <c r="G40" i="104" s="1"/>
  <c r="H39" i="104" s="1"/>
  <c r="F17" i="104"/>
  <c r="E17" i="104"/>
  <c r="D17" i="104"/>
  <c r="D38" i="104" s="1"/>
  <c r="D40" i="104" s="1"/>
  <c r="C17" i="104"/>
  <c r="C38" i="104" s="1"/>
  <c r="C40" i="104" s="1"/>
  <c r="AA17" i="105"/>
  <c r="AA38" i="105" s="1"/>
  <c r="AA40" i="105" s="1"/>
  <c r="Y17" i="105"/>
  <c r="Y38" i="105" s="1"/>
  <c r="Y40" i="105" s="1"/>
  <c r="X17" i="105"/>
  <c r="X38" i="105" s="1"/>
  <c r="W17" i="105"/>
  <c r="W38" i="105" s="1"/>
  <c r="V17" i="105"/>
  <c r="U17" i="105"/>
  <c r="T17" i="105"/>
  <c r="T38" i="105" s="1"/>
  <c r="S17" i="105"/>
  <c r="S38" i="105" s="1"/>
  <c r="R17" i="105"/>
  <c r="R38" i="105" s="1"/>
  <c r="Q17" i="105"/>
  <c r="Q38" i="105" s="1"/>
  <c r="P17" i="105"/>
  <c r="P38" i="105" s="1"/>
  <c r="O17" i="105"/>
  <c r="O38" i="105" s="1"/>
  <c r="N17" i="105"/>
  <c r="M17" i="105"/>
  <c r="L17" i="105"/>
  <c r="L38" i="105" s="1"/>
  <c r="K17" i="105"/>
  <c r="K38" i="105" s="1"/>
  <c r="J17" i="105"/>
  <c r="J38" i="105" s="1"/>
  <c r="I17" i="105"/>
  <c r="I38" i="105" s="1"/>
  <c r="H17" i="105"/>
  <c r="H38" i="105" s="1"/>
  <c r="G17" i="105"/>
  <c r="G38" i="105" s="1"/>
  <c r="G40" i="105" s="1"/>
  <c r="H39" i="105" s="1"/>
  <c r="H40" i="105" s="1"/>
  <c r="I39" i="105" s="1"/>
  <c r="F17" i="105"/>
  <c r="E17" i="105"/>
  <c r="D17" i="105"/>
  <c r="D38" i="105" s="1"/>
  <c r="D40" i="105" s="1"/>
  <c r="C17" i="105"/>
  <c r="C38" i="105" s="1"/>
  <c r="C40" i="105" s="1"/>
  <c r="AA17" i="106"/>
  <c r="AA38" i="106" s="1"/>
  <c r="AA40" i="106" s="1"/>
  <c r="Z17" i="106"/>
  <c r="Y17" i="106"/>
  <c r="Y38" i="106" s="1"/>
  <c r="Y40" i="106" s="1"/>
  <c r="X17" i="106"/>
  <c r="X38" i="106" s="1"/>
  <c r="W17" i="106"/>
  <c r="W38" i="106" s="1"/>
  <c r="V17" i="106"/>
  <c r="U17" i="106"/>
  <c r="U38" i="106" s="1"/>
  <c r="T17" i="106"/>
  <c r="T38" i="106" s="1"/>
  <c r="S17" i="106"/>
  <c r="S38" i="106" s="1"/>
  <c r="R17" i="106"/>
  <c r="R38" i="106" s="1"/>
  <c r="Q17" i="106"/>
  <c r="Q38" i="106" s="1"/>
  <c r="P17" i="106"/>
  <c r="P38" i="106" s="1"/>
  <c r="O17" i="106"/>
  <c r="O38" i="106" s="1"/>
  <c r="N17" i="106"/>
  <c r="M17" i="106"/>
  <c r="M38" i="106" s="1"/>
  <c r="L17" i="106"/>
  <c r="L38" i="106" s="1"/>
  <c r="K17" i="106"/>
  <c r="K38" i="106" s="1"/>
  <c r="J17" i="106"/>
  <c r="J38" i="106" s="1"/>
  <c r="I17" i="106"/>
  <c r="I38" i="106" s="1"/>
  <c r="H17" i="106"/>
  <c r="H38" i="106" s="1"/>
  <c r="G17" i="106"/>
  <c r="G38" i="106" s="1"/>
  <c r="G40" i="106" s="1"/>
  <c r="H39" i="106" s="1"/>
  <c r="H40" i="106" s="1"/>
  <c r="I39" i="106" s="1"/>
  <c r="I40" i="106" s="1"/>
  <c r="F17" i="106"/>
  <c r="E17" i="106"/>
  <c r="E38" i="106" s="1"/>
  <c r="E40" i="106" s="1"/>
  <c r="D17" i="106"/>
  <c r="D38" i="106" s="1"/>
  <c r="D40" i="106" s="1"/>
  <c r="C17" i="106"/>
  <c r="C38" i="106" s="1"/>
  <c r="C40" i="106" s="1"/>
  <c r="AA17" i="107"/>
  <c r="AA38" i="107" s="1"/>
  <c r="AA40" i="107" s="1"/>
  <c r="Y17" i="107"/>
  <c r="Y38" i="107" s="1"/>
  <c r="Y40" i="107" s="1"/>
  <c r="X17" i="107"/>
  <c r="W17" i="107"/>
  <c r="V17" i="107"/>
  <c r="U17" i="107"/>
  <c r="U38" i="107" s="1"/>
  <c r="T17" i="107"/>
  <c r="T38" i="107" s="1"/>
  <c r="S17" i="107"/>
  <c r="S38" i="107" s="1"/>
  <c r="R17" i="107"/>
  <c r="R38" i="107" s="1"/>
  <c r="Q17" i="107"/>
  <c r="Q38" i="107" s="1"/>
  <c r="P17" i="107"/>
  <c r="P38" i="107" s="1"/>
  <c r="O17" i="107"/>
  <c r="N17" i="107"/>
  <c r="M17" i="107"/>
  <c r="M38" i="107" s="1"/>
  <c r="L17" i="107"/>
  <c r="L38" i="107" s="1"/>
  <c r="K17" i="107"/>
  <c r="K38" i="107" s="1"/>
  <c r="J17" i="107"/>
  <c r="J38" i="107" s="1"/>
  <c r="I17" i="107"/>
  <c r="I38" i="107" s="1"/>
  <c r="H17" i="107"/>
  <c r="H38" i="107" s="1"/>
  <c r="G17" i="107"/>
  <c r="F17" i="107"/>
  <c r="E17" i="107"/>
  <c r="E38" i="107" s="1"/>
  <c r="E40" i="107" s="1"/>
  <c r="D17" i="107"/>
  <c r="D38" i="107" s="1"/>
  <c r="D40" i="107" s="1"/>
  <c r="C17" i="107"/>
  <c r="C38" i="107" s="1"/>
  <c r="C40" i="107" s="1"/>
  <c r="AA17" i="108"/>
  <c r="AA38" i="108" s="1"/>
  <c r="AA40" i="108" s="1"/>
  <c r="Y17" i="108"/>
  <c r="Y38" i="108" s="1"/>
  <c r="Y40" i="108" s="1"/>
  <c r="X17" i="108"/>
  <c r="W17" i="108"/>
  <c r="V17" i="108"/>
  <c r="U17" i="108"/>
  <c r="U38" i="108" s="1"/>
  <c r="T17" i="108"/>
  <c r="T38" i="108" s="1"/>
  <c r="S17" i="108"/>
  <c r="S38" i="108" s="1"/>
  <c r="R17" i="108"/>
  <c r="R38" i="108" s="1"/>
  <c r="Q17" i="108"/>
  <c r="Q38" i="108" s="1"/>
  <c r="P17" i="108"/>
  <c r="P38" i="108" s="1"/>
  <c r="O17" i="108"/>
  <c r="N17" i="108"/>
  <c r="M17" i="108"/>
  <c r="M38" i="108" s="1"/>
  <c r="L17" i="108"/>
  <c r="L38" i="108" s="1"/>
  <c r="K17" i="108"/>
  <c r="K38" i="108" s="1"/>
  <c r="J17" i="108"/>
  <c r="J38" i="108" s="1"/>
  <c r="I17" i="108"/>
  <c r="I38" i="108" s="1"/>
  <c r="H17" i="108"/>
  <c r="H38" i="108" s="1"/>
  <c r="G17" i="108"/>
  <c r="F17" i="108"/>
  <c r="E17" i="108"/>
  <c r="E38" i="108" s="1"/>
  <c r="E40" i="108" s="1"/>
  <c r="D17" i="108"/>
  <c r="D38" i="108" s="1"/>
  <c r="D40" i="108" s="1"/>
  <c r="C17" i="108"/>
  <c r="C38" i="108" s="1"/>
  <c r="C40" i="108" s="1"/>
  <c r="AA17" i="109"/>
  <c r="AA38" i="109" s="1"/>
  <c r="AA40" i="109" s="1"/>
  <c r="Y17" i="109"/>
  <c r="Y38" i="109" s="1"/>
  <c r="Y40" i="109" s="1"/>
  <c r="X17" i="109"/>
  <c r="W17" i="109"/>
  <c r="V17" i="109"/>
  <c r="U17" i="109"/>
  <c r="U38" i="109" s="1"/>
  <c r="T17" i="109"/>
  <c r="T38" i="109" s="1"/>
  <c r="S17" i="109"/>
  <c r="S38" i="109" s="1"/>
  <c r="R17" i="109"/>
  <c r="R38" i="109" s="1"/>
  <c r="Q17" i="109"/>
  <c r="Q38" i="109" s="1"/>
  <c r="P17" i="109"/>
  <c r="P38" i="109" s="1"/>
  <c r="O17" i="109"/>
  <c r="N17" i="109"/>
  <c r="M17" i="109"/>
  <c r="M38" i="109" s="1"/>
  <c r="L17" i="109"/>
  <c r="L38" i="109" s="1"/>
  <c r="K17" i="109"/>
  <c r="K38" i="109" s="1"/>
  <c r="J17" i="109"/>
  <c r="J38" i="109" s="1"/>
  <c r="I17" i="109"/>
  <c r="I38" i="109" s="1"/>
  <c r="H17" i="109"/>
  <c r="H38" i="109" s="1"/>
  <c r="G17" i="109"/>
  <c r="F17" i="109"/>
  <c r="E17" i="109"/>
  <c r="E38" i="109" s="1"/>
  <c r="E40" i="109" s="1"/>
  <c r="D17" i="109"/>
  <c r="D38" i="109" s="1"/>
  <c r="D40" i="109" s="1"/>
  <c r="C17" i="109"/>
  <c r="C38" i="109" s="1"/>
  <c r="C40" i="109" s="1"/>
  <c r="AA17" i="110"/>
  <c r="AA38" i="110" s="1"/>
  <c r="AA40" i="110" s="1"/>
  <c r="Y17" i="110"/>
  <c r="Y38" i="110" s="1"/>
  <c r="Y40" i="110" s="1"/>
  <c r="X17" i="110"/>
  <c r="X38" i="110" s="1"/>
  <c r="W17" i="110"/>
  <c r="V17" i="110"/>
  <c r="V38" i="110" s="1"/>
  <c r="U17" i="110"/>
  <c r="U38" i="110" s="1"/>
  <c r="T17" i="110"/>
  <c r="T38" i="110" s="1"/>
  <c r="S17" i="110"/>
  <c r="S38" i="110" s="1"/>
  <c r="R17" i="110"/>
  <c r="R38" i="110" s="1"/>
  <c r="Q17" i="110"/>
  <c r="Q38" i="110" s="1"/>
  <c r="P17" i="110"/>
  <c r="P38" i="110" s="1"/>
  <c r="O17" i="110"/>
  <c r="N17" i="110"/>
  <c r="N38" i="110" s="1"/>
  <c r="M17" i="110"/>
  <c r="M38" i="110" s="1"/>
  <c r="L17" i="110"/>
  <c r="L38" i="110" s="1"/>
  <c r="K17" i="110"/>
  <c r="K38" i="110" s="1"/>
  <c r="J17" i="110"/>
  <c r="J38" i="110" s="1"/>
  <c r="I17" i="110"/>
  <c r="I38" i="110" s="1"/>
  <c r="H17" i="110"/>
  <c r="H38" i="110" s="1"/>
  <c r="G17" i="110"/>
  <c r="F17" i="110"/>
  <c r="F38" i="110" s="1"/>
  <c r="F40" i="110" s="1"/>
  <c r="E17" i="110"/>
  <c r="E38" i="110" s="1"/>
  <c r="E40" i="110" s="1"/>
  <c r="D17" i="110"/>
  <c r="D38" i="110" s="1"/>
  <c r="D40" i="110" s="1"/>
  <c r="C17" i="110"/>
  <c r="C38" i="110" s="1"/>
  <c r="C40" i="110" s="1"/>
  <c r="AA17" i="111"/>
  <c r="Y17" i="111"/>
  <c r="Y38" i="111" s="1"/>
  <c r="Y40" i="111" s="1"/>
  <c r="X17" i="111"/>
  <c r="W17" i="111"/>
  <c r="W38" i="111" s="1"/>
  <c r="V17" i="111"/>
  <c r="V38" i="111" s="1"/>
  <c r="U17" i="111"/>
  <c r="U38" i="111" s="1"/>
  <c r="T17" i="111"/>
  <c r="T38" i="111" s="1"/>
  <c r="S17" i="111"/>
  <c r="S38" i="111" s="1"/>
  <c r="R17" i="111"/>
  <c r="R38" i="111" s="1"/>
  <c r="Q17" i="111"/>
  <c r="Q38" i="111" s="1"/>
  <c r="P17" i="111"/>
  <c r="O17" i="111"/>
  <c r="O38" i="111" s="1"/>
  <c r="N17" i="111"/>
  <c r="N38" i="111" s="1"/>
  <c r="M17" i="111"/>
  <c r="M38" i="111" s="1"/>
  <c r="L17" i="111"/>
  <c r="L38" i="111" s="1"/>
  <c r="K17" i="111"/>
  <c r="K38" i="111" s="1"/>
  <c r="J17" i="111"/>
  <c r="J38" i="111" s="1"/>
  <c r="I17" i="111"/>
  <c r="I38" i="111" s="1"/>
  <c r="H17" i="111"/>
  <c r="G17" i="111"/>
  <c r="G38" i="111" s="1"/>
  <c r="G40" i="111" s="1"/>
  <c r="H39" i="111" s="1"/>
  <c r="F17" i="111"/>
  <c r="F38" i="111" s="1"/>
  <c r="F40" i="111" s="1"/>
  <c r="E17" i="111"/>
  <c r="E38" i="111" s="1"/>
  <c r="E40" i="111" s="1"/>
  <c r="D17" i="111"/>
  <c r="D38" i="111" s="1"/>
  <c r="D40" i="111" s="1"/>
  <c r="C17" i="111"/>
  <c r="C38" i="111" s="1"/>
  <c r="C40" i="111" s="1"/>
  <c r="AA17" i="112"/>
  <c r="AA38" i="112" s="1"/>
  <c r="AA40" i="112" s="1"/>
  <c r="Y17" i="112"/>
  <c r="X17" i="112"/>
  <c r="W17" i="112"/>
  <c r="W38" i="112" s="1"/>
  <c r="V17" i="112"/>
  <c r="V38" i="112" s="1"/>
  <c r="U17" i="112"/>
  <c r="U38" i="112" s="1"/>
  <c r="T17" i="112"/>
  <c r="T38" i="112" s="1"/>
  <c r="S17" i="112"/>
  <c r="S38" i="112" s="1"/>
  <c r="R17" i="112"/>
  <c r="R38" i="112" s="1"/>
  <c r="Q17" i="112"/>
  <c r="P17" i="112"/>
  <c r="O17" i="112"/>
  <c r="O38" i="112" s="1"/>
  <c r="N17" i="112"/>
  <c r="N38" i="112" s="1"/>
  <c r="M17" i="112"/>
  <c r="M38" i="112" s="1"/>
  <c r="L17" i="112"/>
  <c r="L38" i="112" s="1"/>
  <c r="K17" i="112"/>
  <c r="K38" i="112" s="1"/>
  <c r="J17" i="112"/>
  <c r="J38" i="112" s="1"/>
  <c r="I17" i="112"/>
  <c r="H17" i="112"/>
  <c r="G17" i="112"/>
  <c r="G38" i="112" s="1"/>
  <c r="G40" i="112" s="1"/>
  <c r="H39" i="112" s="1"/>
  <c r="F17" i="112"/>
  <c r="F38" i="112" s="1"/>
  <c r="F40" i="112" s="1"/>
  <c r="E17" i="112"/>
  <c r="E38" i="112" s="1"/>
  <c r="E40" i="112" s="1"/>
  <c r="D17" i="112"/>
  <c r="D38" i="112" s="1"/>
  <c r="D40" i="112" s="1"/>
  <c r="C17" i="112"/>
  <c r="C38" i="112" s="1"/>
  <c r="C40" i="112" s="1"/>
  <c r="AA17" i="113"/>
  <c r="AA38" i="113" s="1"/>
  <c r="AA40" i="113" s="1"/>
  <c r="Y17" i="113"/>
  <c r="X17" i="113"/>
  <c r="W17" i="113"/>
  <c r="W38" i="113" s="1"/>
  <c r="V17" i="113"/>
  <c r="V38" i="113" s="1"/>
  <c r="U17" i="113"/>
  <c r="U38" i="113" s="1"/>
  <c r="T17" i="113"/>
  <c r="T38" i="113" s="1"/>
  <c r="S17" i="113"/>
  <c r="S38" i="113" s="1"/>
  <c r="R17" i="113"/>
  <c r="R38" i="113" s="1"/>
  <c r="Q17" i="113"/>
  <c r="Q38" i="113" s="1"/>
  <c r="P17" i="113"/>
  <c r="O17" i="113"/>
  <c r="O38" i="113" s="1"/>
  <c r="N17" i="113"/>
  <c r="N38" i="113" s="1"/>
  <c r="M17" i="113"/>
  <c r="M38" i="113" s="1"/>
  <c r="L17" i="113"/>
  <c r="L38" i="113" s="1"/>
  <c r="K17" i="113"/>
  <c r="K38" i="113" s="1"/>
  <c r="J17" i="113"/>
  <c r="J38" i="113" s="1"/>
  <c r="I17" i="113"/>
  <c r="H17" i="113"/>
  <c r="G17" i="113"/>
  <c r="G38" i="113" s="1"/>
  <c r="G40" i="113" s="1"/>
  <c r="H39" i="113" s="1"/>
  <c r="F17" i="113"/>
  <c r="F38" i="113" s="1"/>
  <c r="F40" i="113" s="1"/>
  <c r="E17" i="113"/>
  <c r="E38" i="113" s="1"/>
  <c r="E40" i="113" s="1"/>
  <c r="D17" i="113"/>
  <c r="D38" i="113" s="1"/>
  <c r="D40" i="113" s="1"/>
  <c r="C17" i="113"/>
  <c r="C38" i="113" s="1"/>
  <c r="C40" i="113" s="1"/>
  <c r="AA17" i="114"/>
  <c r="AA38" i="114" s="1"/>
  <c r="AA40" i="114" s="1"/>
  <c r="Y17" i="114"/>
  <c r="X17" i="114"/>
  <c r="W17" i="114"/>
  <c r="W38" i="114" s="1"/>
  <c r="V17" i="114"/>
  <c r="V38" i="114" s="1"/>
  <c r="U17" i="114"/>
  <c r="U38" i="114" s="1"/>
  <c r="T17" i="114"/>
  <c r="T38" i="114" s="1"/>
  <c r="S17" i="114"/>
  <c r="S38" i="114" s="1"/>
  <c r="R17" i="114"/>
  <c r="R38" i="114" s="1"/>
  <c r="Q17" i="114"/>
  <c r="P17" i="114"/>
  <c r="O17" i="114"/>
  <c r="O38" i="114" s="1"/>
  <c r="N17" i="114"/>
  <c r="N38" i="114" s="1"/>
  <c r="M17" i="114"/>
  <c r="M38" i="114" s="1"/>
  <c r="L17" i="114"/>
  <c r="L38" i="114" s="1"/>
  <c r="K17" i="114"/>
  <c r="K38" i="114" s="1"/>
  <c r="J17" i="114"/>
  <c r="J38" i="114" s="1"/>
  <c r="I17" i="114"/>
  <c r="H17" i="114"/>
  <c r="G17" i="114"/>
  <c r="G38" i="114" s="1"/>
  <c r="G40" i="114" s="1"/>
  <c r="H39" i="114" s="1"/>
  <c r="F17" i="114"/>
  <c r="F38" i="114" s="1"/>
  <c r="F40" i="114" s="1"/>
  <c r="E17" i="114"/>
  <c r="E38" i="114" s="1"/>
  <c r="E40" i="114" s="1"/>
  <c r="D17" i="114"/>
  <c r="D38" i="114" s="1"/>
  <c r="D40" i="114" s="1"/>
  <c r="C17" i="114"/>
  <c r="C38" i="114" s="1"/>
  <c r="C40" i="114" s="1"/>
  <c r="AA17" i="115"/>
  <c r="AA38" i="115" s="1"/>
  <c r="AA40" i="115" s="1"/>
  <c r="Y17" i="115"/>
  <c r="X17" i="115"/>
  <c r="W17" i="115"/>
  <c r="W38" i="115" s="1"/>
  <c r="V17" i="115"/>
  <c r="V38" i="115" s="1"/>
  <c r="U17" i="115"/>
  <c r="U38" i="115" s="1"/>
  <c r="T17" i="115"/>
  <c r="T38" i="115" s="1"/>
  <c r="S17" i="115"/>
  <c r="S38" i="115" s="1"/>
  <c r="R17" i="115"/>
  <c r="R38" i="115" s="1"/>
  <c r="Q17" i="115"/>
  <c r="P17" i="115"/>
  <c r="P38" i="115" s="1"/>
  <c r="O17" i="115"/>
  <c r="O38" i="115" s="1"/>
  <c r="N17" i="115"/>
  <c r="N38" i="115" s="1"/>
  <c r="M17" i="115"/>
  <c r="M38" i="115" s="1"/>
  <c r="L17" i="115"/>
  <c r="L38" i="115" s="1"/>
  <c r="K17" i="115"/>
  <c r="K38" i="115" s="1"/>
  <c r="J17" i="115"/>
  <c r="J38" i="115" s="1"/>
  <c r="I17" i="115"/>
  <c r="H17" i="115"/>
  <c r="H38" i="115" s="1"/>
  <c r="G17" i="115"/>
  <c r="G38" i="115" s="1"/>
  <c r="G40" i="115" s="1"/>
  <c r="H39" i="115" s="1"/>
  <c r="F17" i="115"/>
  <c r="F38" i="115" s="1"/>
  <c r="F40" i="115" s="1"/>
  <c r="E17" i="115"/>
  <c r="E38" i="115" s="1"/>
  <c r="E40" i="115" s="1"/>
  <c r="D17" i="115"/>
  <c r="D38" i="115" s="1"/>
  <c r="D40" i="115" s="1"/>
  <c r="C17" i="115"/>
  <c r="C38" i="115" s="1"/>
  <c r="C40" i="115" s="1"/>
  <c r="AA17" i="116"/>
  <c r="AA38" i="116" s="1"/>
  <c r="AA40" i="116" s="1"/>
  <c r="Y17" i="116"/>
  <c r="X17" i="116"/>
  <c r="W17" i="116"/>
  <c r="W38" i="116" s="1"/>
  <c r="V17" i="116"/>
  <c r="V38" i="116" s="1"/>
  <c r="U17" i="116"/>
  <c r="U38" i="116" s="1"/>
  <c r="T17" i="116"/>
  <c r="T38" i="116" s="1"/>
  <c r="S17" i="116"/>
  <c r="S38" i="116" s="1"/>
  <c r="R17" i="116"/>
  <c r="R38" i="116" s="1"/>
  <c r="Q17" i="116"/>
  <c r="P17" i="116"/>
  <c r="P38" i="116" s="1"/>
  <c r="O17" i="116"/>
  <c r="O38" i="116" s="1"/>
  <c r="N17" i="116"/>
  <c r="N38" i="116" s="1"/>
  <c r="M17" i="116"/>
  <c r="M38" i="116" s="1"/>
  <c r="L17" i="116"/>
  <c r="L38" i="116" s="1"/>
  <c r="K17" i="116"/>
  <c r="K38" i="116" s="1"/>
  <c r="J17" i="116"/>
  <c r="J38" i="116" s="1"/>
  <c r="I17" i="116"/>
  <c r="H17" i="116"/>
  <c r="H38" i="116" s="1"/>
  <c r="G17" i="116"/>
  <c r="G38" i="116" s="1"/>
  <c r="G40" i="116" s="1"/>
  <c r="H39" i="116" s="1"/>
  <c r="F17" i="116"/>
  <c r="F38" i="116" s="1"/>
  <c r="F40" i="116" s="1"/>
  <c r="E17" i="116"/>
  <c r="E38" i="116" s="1"/>
  <c r="E40" i="116" s="1"/>
  <c r="D17" i="116"/>
  <c r="D38" i="116" s="1"/>
  <c r="D40" i="116" s="1"/>
  <c r="C17" i="116"/>
  <c r="C38" i="116" s="1"/>
  <c r="C40" i="116" s="1"/>
  <c r="AA17" i="117"/>
  <c r="AA38" i="117" s="1"/>
  <c r="AA40" i="117" s="1"/>
  <c r="Y17" i="117"/>
  <c r="X17" i="117"/>
  <c r="W17" i="117"/>
  <c r="W38" i="117" s="1"/>
  <c r="V17" i="117"/>
  <c r="V38" i="117" s="1"/>
  <c r="U17" i="117"/>
  <c r="U38" i="117" s="1"/>
  <c r="T17" i="117"/>
  <c r="T38" i="117" s="1"/>
  <c r="S17" i="117"/>
  <c r="S38" i="117" s="1"/>
  <c r="R17" i="117"/>
  <c r="R38" i="117" s="1"/>
  <c r="Q17" i="117"/>
  <c r="P17" i="117"/>
  <c r="P38" i="117" s="1"/>
  <c r="O17" i="117"/>
  <c r="O38" i="117" s="1"/>
  <c r="N17" i="117"/>
  <c r="N38" i="117" s="1"/>
  <c r="M17" i="117"/>
  <c r="M38" i="117" s="1"/>
  <c r="L17" i="117"/>
  <c r="L38" i="117" s="1"/>
  <c r="K17" i="117"/>
  <c r="K38" i="117" s="1"/>
  <c r="J17" i="117"/>
  <c r="J38" i="117" s="1"/>
  <c r="I17" i="117"/>
  <c r="H17" i="117"/>
  <c r="H38" i="117" s="1"/>
  <c r="G17" i="117"/>
  <c r="G38" i="117" s="1"/>
  <c r="G40" i="117" s="1"/>
  <c r="H39" i="117" s="1"/>
  <c r="F17" i="117"/>
  <c r="F38" i="117" s="1"/>
  <c r="F40" i="117" s="1"/>
  <c r="E17" i="117"/>
  <c r="E38" i="117" s="1"/>
  <c r="E40" i="117" s="1"/>
  <c r="D17" i="117"/>
  <c r="D38" i="117" s="1"/>
  <c r="D40" i="117" s="1"/>
  <c r="C17" i="117"/>
  <c r="C38" i="117" s="1"/>
  <c r="C40" i="117" s="1"/>
  <c r="AA17" i="118"/>
  <c r="AA38" i="118" s="1"/>
  <c r="AA40" i="118" s="1"/>
  <c r="Y17" i="118"/>
  <c r="X17" i="118"/>
  <c r="X38" i="118" s="1"/>
  <c r="W17" i="118"/>
  <c r="W38" i="118" s="1"/>
  <c r="V17" i="118"/>
  <c r="V38" i="118" s="1"/>
  <c r="U17" i="118"/>
  <c r="U38" i="118" s="1"/>
  <c r="T17" i="118"/>
  <c r="T38" i="118" s="1"/>
  <c r="S17" i="118"/>
  <c r="S38" i="118" s="1"/>
  <c r="R17" i="118"/>
  <c r="R38" i="118" s="1"/>
  <c r="Q17" i="118"/>
  <c r="P17" i="118"/>
  <c r="P38" i="118" s="1"/>
  <c r="O17" i="118"/>
  <c r="O38" i="118" s="1"/>
  <c r="N17" i="118"/>
  <c r="N38" i="118" s="1"/>
  <c r="M17" i="118"/>
  <c r="M38" i="118" s="1"/>
  <c r="L17" i="118"/>
  <c r="L38" i="118" s="1"/>
  <c r="K17" i="118"/>
  <c r="K38" i="118" s="1"/>
  <c r="J17" i="118"/>
  <c r="J38" i="118" s="1"/>
  <c r="I17" i="118"/>
  <c r="H17" i="118"/>
  <c r="H38" i="118" s="1"/>
  <c r="G17" i="118"/>
  <c r="G38" i="118" s="1"/>
  <c r="G40" i="118" s="1"/>
  <c r="H39" i="118" s="1"/>
  <c r="F17" i="118"/>
  <c r="F38" i="118" s="1"/>
  <c r="F40" i="118" s="1"/>
  <c r="E17" i="118"/>
  <c r="E38" i="118" s="1"/>
  <c r="E40" i="118" s="1"/>
  <c r="D17" i="118"/>
  <c r="D38" i="118" s="1"/>
  <c r="D40" i="118" s="1"/>
  <c r="C17" i="118"/>
  <c r="C38" i="118" s="1"/>
  <c r="C40" i="118" s="1"/>
  <c r="AA17" i="119"/>
  <c r="AA38" i="119" s="1"/>
  <c r="AA40" i="119" s="1"/>
  <c r="Y17" i="119"/>
  <c r="Y38" i="119" s="1"/>
  <c r="Y40" i="119" s="1"/>
  <c r="X17" i="119"/>
  <c r="X38" i="119" s="1"/>
  <c r="W17" i="119"/>
  <c r="W38" i="119" s="1"/>
  <c r="V17" i="119"/>
  <c r="V38" i="119" s="1"/>
  <c r="U17" i="119"/>
  <c r="U38" i="119" s="1"/>
  <c r="T17" i="119"/>
  <c r="T38" i="119" s="1"/>
  <c r="S17" i="119"/>
  <c r="S38" i="119" s="1"/>
  <c r="R17" i="119"/>
  <c r="Q17" i="119"/>
  <c r="Q38" i="119" s="1"/>
  <c r="P17" i="119"/>
  <c r="P38" i="119" s="1"/>
  <c r="O17" i="119"/>
  <c r="O38" i="119" s="1"/>
  <c r="N17" i="119"/>
  <c r="N38" i="119" s="1"/>
  <c r="M17" i="119"/>
  <c r="M38" i="119" s="1"/>
  <c r="L17" i="119"/>
  <c r="L38" i="119" s="1"/>
  <c r="K17" i="119"/>
  <c r="K38" i="119" s="1"/>
  <c r="J17" i="119"/>
  <c r="I17" i="119"/>
  <c r="I38" i="119" s="1"/>
  <c r="H17" i="119"/>
  <c r="H38" i="119" s="1"/>
  <c r="G17" i="119"/>
  <c r="G38" i="119" s="1"/>
  <c r="G40" i="119" s="1"/>
  <c r="H39" i="119" s="1"/>
  <c r="H40" i="119" s="1"/>
  <c r="I39" i="119" s="1"/>
  <c r="F17" i="119"/>
  <c r="F38" i="119" s="1"/>
  <c r="F40" i="119" s="1"/>
  <c r="E17" i="119"/>
  <c r="E38" i="119" s="1"/>
  <c r="E40" i="119" s="1"/>
  <c r="D17" i="119"/>
  <c r="D38" i="119" s="1"/>
  <c r="D40" i="119" s="1"/>
  <c r="C17" i="119"/>
  <c r="C38" i="119" s="1"/>
  <c r="C40" i="119" s="1"/>
  <c r="AA17" i="120"/>
  <c r="Y17" i="120"/>
  <c r="Y38" i="120" s="1"/>
  <c r="Y40" i="120" s="1"/>
  <c r="X17" i="120"/>
  <c r="W17" i="120"/>
  <c r="W38" i="120" s="1"/>
  <c r="V17" i="120"/>
  <c r="V38" i="120" s="1"/>
  <c r="U17" i="120"/>
  <c r="U38" i="120" s="1"/>
  <c r="T17" i="120"/>
  <c r="T38" i="120" s="1"/>
  <c r="S17" i="120"/>
  <c r="S38" i="120" s="1"/>
  <c r="R17" i="120"/>
  <c r="Q17" i="120"/>
  <c r="Q38" i="120" s="1"/>
  <c r="P17" i="120"/>
  <c r="P38" i="120" s="1"/>
  <c r="O17" i="120"/>
  <c r="O38" i="120" s="1"/>
  <c r="N17" i="120"/>
  <c r="N38" i="120" s="1"/>
  <c r="M17" i="120"/>
  <c r="M38" i="120" s="1"/>
  <c r="L17" i="120"/>
  <c r="L38" i="120" s="1"/>
  <c r="K17" i="120"/>
  <c r="K38" i="120" s="1"/>
  <c r="J17" i="120"/>
  <c r="I17" i="120"/>
  <c r="I38" i="120" s="1"/>
  <c r="H17" i="120"/>
  <c r="H38" i="120" s="1"/>
  <c r="G17" i="120"/>
  <c r="G38" i="120" s="1"/>
  <c r="G40" i="120" s="1"/>
  <c r="H39" i="120" s="1"/>
  <c r="H40" i="120" s="1"/>
  <c r="I39" i="120" s="1"/>
  <c r="F17" i="120"/>
  <c r="F38" i="120" s="1"/>
  <c r="F40" i="120" s="1"/>
  <c r="E17" i="120"/>
  <c r="E38" i="120" s="1"/>
  <c r="E40" i="120" s="1"/>
  <c r="D17" i="120"/>
  <c r="D38" i="120" s="1"/>
  <c r="D40" i="120" s="1"/>
  <c r="C17" i="120"/>
  <c r="C38" i="120" s="1"/>
  <c r="C40" i="120" s="1"/>
  <c r="AA17" i="121"/>
  <c r="Y17" i="121"/>
  <c r="Y38" i="121" s="1"/>
  <c r="Y40" i="121" s="1"/>
  <c r="X17" i="121"/>
  <c r="W17" i="121"/>
  <c r="W38" i="121" s="1"/>
  <c r="V17" i="121"/>
  <c r="V38" i="121" s="1"/>
  <c r="U17" i="121"/>
  <c r="U38" i="121" s="1"/>
  <c r="T17" i="121"/>
  <c r="T38" i="121" s="1"/>
  <c r="S17" i="121"/>
  <c r="S38" i="121" s="1"/>
  <c r="R17" i="121"/>
  <c r="Q17" i="121"/>
  <c r="Q38" i="121" s="1"/>
  <c r="P17" i="121"/>
  <c r="P38" i="121" s="1"/>
  <c r="O17" i="121"/>
  <c r="O38" i="121" s="1"/>
  <c r="N17" i="121"/>
  <c r="N38" i="121" s="1"/>
  <c r="M17" i="121"/>
  <c r="M38" i="121" s="1"/>
  <c r="L17" i="121"/>
  <c r="L38" i="121" s="1"/>
  <c r="K17" i="121"/>
  <c r="K38" i="121" s="1"/>
  <c r="J17" i="121"/>
  <c r="I17" i="121"/>
  <c r="I38" i="121" s="1"/>
  <c r="H17" i="121"/>
  <c r="H38" i="121" s="1"/>
  <c r="G17" i="121"/>
  <c r="G38" i="121" s="1"/>
  <c r="G40" i="121" s="1"/>
  <c r="H39" i="121" s="1"/>
  <c r="H40" i="121" s="1"/>
  <c r="I39" i="121" s="1"/>
  <c r="F17" i="121"/>
  <c r="F38" i="121" s="1"/>
  <c r="F40" i="121" s="1"/>
  <c r="E17" i="121"/>
  <c r="E38" i="121" s="1"/>
  <c r="E40" i="121" s="1"/>
  <c r="D17" i="121"/>
  <c r="D38" i="121" s="1"/>
  <c r="D40" i="121" s="1"/>
  <c r="C17" i="121"/>
  <c r="C38" i="121" s="1"/>
  <c r="C40" i="121" s="1"/>
  <c r="AA17" i="122"/>
  <c r="Z17" i="122"/>
  <c r="Y17" i="122"/>
  <c r="X17" i="122"/>
  <c r="X38" i="122" s="1"/>
  <c r="W17" i="122"/>
  <c r="W38" i="122" s="1"/>
  <c r="V17" i="122"/>
  <c r="V38" i="122" s="1"/>
  <c r="U17" i="122"/>
  <c r="U38" i="122" s="1"/>
  <c r="T17" i="122"/>
  <c r="T38" i="122" s="1"/>
  <c r="S17" i="122"/>
  <c r="R17" i="122"/>
  <c r="R38" i="122" s="1"/>
  <c r="Q17" i="122"/>
  <c r="P17" i="122"/>
  <c r="P38" i="122" s="1"/>
  <c r="O17" i="122"/>
  <c r="O38" i="122" s="1"/>
  <c r="N17" i="122"/>
  <c r="N38" i="122" s="1"/>
  <c r="M17" i="122"/>
  <c r="M38" i="122" s="1"/>
  <c r="L17" i="122"/>
  <c r="L38" i="122" s="1"/>
  <c r="K17" i="122"/>
  <c r="J17" i="122"/>
  <c r="J38" i="122" s="1"/>
  <c r="I17" i="122"/>
  <c r="H17" i="122"/>
  <c r="H38" i="122" s="1"/>
  <c r="G17" i="122"/>
  <c r="G38" i="122" s="1"/>
  <c r="G40" i="122" s="1"/>
  <c r="H39" i="122" s="1"/>
  <c r="H40" i="122" s="1"/>
  <c r="I39" i="122" s="1"/>
  <c r="F17" i="122"/>
  <c r="F38" i="122" s="1"/>
  <c r="F40" i="122" s="1"/>
  <c r="E17" i="122"/>
  <c r="E38" i="122" s="1"/>
  <c r="E40" i="122" s="1"/>
  <c r="D17" i="122"/>
  <c r="D38" i="122" s="1"/>
  <c r="D40" i="122" s="1"/>
  <c r="C17" i="122"/>
  <c r="AA17" i="123"/>
  <c r="AA38" i="123" s="1"/>
  <c r="AA40" i="123" s="1"/>
  <c r="Y17" i="123"/>
  <c r="Y38" i="123" s="1"/>
  <c r="Y40" i="123" s="1"/>
  <c r="X17" i="123"/>
  <c r="W17" i="123"/>
  <c r="W38" i="123" s="1"/>
  <c r="V17" i="123"/>
  <c r="V38" i="123" s="1"/>
  <c r="U17" i="123"/>
  <c r="U38" i="123" s="1"/>
  <c r="T17" i="123"/>
  <c r="T38" i="123" s="1"/>
  <c r="S17" i="123"/>
  <c r="S38" i="123" s="1"/>
  <c r="R17" i="123"/>
  <c r="R38" i="123" s="1"/>
  <c r="Q17" i="123"/>
  <c r="Q38" i="123" s="1"/>
  <c r="P17" i="123"/>
  <c r="P38" i="123" s="1"/>
  <c r="O17" i="123"/>
  <c r="O38" i="123" s="1"/>
  <c r="N17" i="123"/>
  <c r="N38" i="123" s="1"/>
  <c r="M17" i="123"/>
  <c r="M38" i="123" s="1"/>
  <c r="L17" i="123"/>
  <c r="L38" i="123" s="1"/>
  <c r="K17" i="123"/>
  <c r="K38" i="123" s="1"/>
  <c r="J17" i="123"/>
  <c r="J38" i="123" s="1"/>
  <c r="I17" i="123"/>
  <c r="I38" i="123" s="1"/>
  <c r="H17" i="123"/>
  <c r="H38" i="123" s="1"/>
  <c r="G17" i="123"/>
  <c r="G38" i="123" s="1"/>
  <c r="G40" i="123" s="1"/>
  <c r="H39" i="123" s="1"/>
  <c r="F17" i="123"/>
  <c r="F38" i="123" s="1"/>
  <c r="F40" i="123" s="1"/>
  <c r="E17" i="123"/>
  <c r="E38" i="123" s="1"/>
  <c r="E40" i="123" s="1"/>
  <c r="D17" i="123"/>
  <c r="D38" i="123" s="1"/>
  <c r="D40" i="123" s="1"/>
  <c r="C17" i="123"/>
  <c r="C38" i="123" s="1"/>
  <c r="C40" i="123" s="1"/>
  <c r="AA17" i="124"/>
  <c r="AA38" i="124" s="1"/>
  <c r="AA40" i="124" s="1"/>
  <c r="Y17" i="124"/>
  <c r="Y38" i="124" s="1"/>
  <c r="Y40" i="124" s="1"/>
  <c r="X17" i="124"/>
  <c r="W17" i="124"/>
  <c r="W38" i="124" s="1"/>
  <c r="V17" i="124"/>
  <c r="V38" i="124" s="1"/>
  <c r="U17" i="124"/>
  <c r="U38" i="124" s="1"/>
  <c r="T17" i="124"/>
  <c r="T38" i="124" s="1"/>
  <c r="S17" i="124"/>
  <c r="S38" i="124" s="1"/>
  <c r="R17" i="124"/>
  <c r="R38" i="124" s="1"/>
  <c r="Q17" i="124"/>
  <c r="Q38" i="124" s="1"/>
  <c r="P17" i="124"/>
  <c r="P38" i="124" s="1"/>
  <c r="O17" i="124"/>
  <c r="O38" i="124" s="1"/>
  <c r="N17" i="124"/>
  <c r="N38" i="124" s="1"/>
  <c r="M17" i="124"/>
  <c r="M38" i="124" s="1"/>
  <c r="L17" i="124"/>
  <c r="L38" i="124" s="1"/>
  <c r="K17" i="124"/>
  <c r="K38" i="124" s="1"/>
  <c r="J17" i="124"/>
  <c r="J38" i="124" s="1"/>
  <c r="I17" i="124"/>
  <c r="I38" i="124" s="1"/>
  <c r="H17" i="124"/>
  <c r="H38" i="124" s="1"/>
  <c r="G17" i="124"/>
  <c r="G38" i="124" s="1"/>
  <c r="G40" i="124" s="1"/>
  <c r="H39" i="124" s="1"/>
  <c r="F17" i="124"/>
  <c r="F38" i="124" s="1"/>
  <c r="F40" i="124" s="1"/>
  <c r="E17" i="124"/>
  <c r="E38" i="124" s="1"/>
  <c r="E40" i="124" s="1"/>
  <c r="D17" i="124"/>
  <c r="D38" i="124" s="1"/>
  <c r="D40" i="124" s="1"/>
  <c r="C17" i="124"/>
  <c r="C38" i="124" s="1"/>
  <c r="C40" i="124" s="1"/>
  <c r="AA17" i="125"/>
  <c r="AA38" i="125" s="1"/>
  <c r="AA40" i="125" s="1"/>
  <c r="Y17" i="125"/>
  <c r="Y38" i="125" s="1"/>
  <c r="Y40" i="125" s="1"/>
  <c r="X17" i="125"/>
  <c r="W17" i="125"/>
  <c r="W38" i="125" s="1"/>
  <c r="V17" i="125"/>
  <c r="V38" i="125" s="1"/>
  <c r="U17" i="125"/>
  <c r="U38" i="125" s="1"/>
  <c r="T17" i="125"/>
  <c r="T38" i="125" s="1"/>
  <c r="S17" i="125"/>
  <c r="S38" i="125" s="1"/>
  <c r="R17" i="125"/>
  <c r="R38" i="125" s="1"/>
  <c r="Q17" i="125"/>
  <c r="Q38" i="125" s="1"/>
  <c r="P17" i="125"/>
  <c r="P38" i="125" s="1"/>
  <c r="O17" i="125"/>
  <c r="O38" i="125" s="1"/>
  <c r="N17" i="125"/>
  <c r="N38" i="125" s="1"/>
  <c r="M17" i="125"/>
  <c r="M38" i="125" s="1"/>
  <c r="L17" i="125"/>
  <c r="L38" i="125" s="1"/>
  <c r="K17" i="125"/>
  <c r="K38" i="125" s="1"/>
  <c r="J17" i="125"/>
  <c r="J38" i="125" s="1"/>
  <c r="I17" i="125"/>
  <c r="I38" i="125" s="1"/>
  <c r="H17" i="125"/>
  <c r="H38" i="125" s="1"/>
  <c r="G17" i="125"/>
  <c r="G38" i="125" s="1"/>
  <c r="G40" i="125" s="1"/>
  <c r="H39" i="125" s="1"/>
  <c r="F17" i="125"/>
  <c r="F38" i="125" s="1"/>
  <c r="F40" i="125" s="1"/>
  <c r="E17" i="125"/>
  <c r="E38" i="125" s="1"/>
  <c r="E40" i="125" s="1"/>
  <c r="D17" i="125"/>
  <c r="D38" i="125" s="1"/>
  <c r="D40" i="125" s="1"/>
  <c r="C17" i="125"/>
  <c r="C38" i="125" s="1"/>
  <c r="C40" i="125" s="1"/>
  <c r="AA17" i="126"/>
  <c r="AA38" i="126" s="1"/>
  <c r="AA40" i="126" s="1"/>
  <c r="Z17" i="126"/>
  <c r="Y17" i="126"/>
  <c r="Y38" i="126" s="1"/>
  <c r="Y40" i="126" s="1"/>
  <c r="X17" i="126"/>
  <c r="X38" i="126" s="1"/>
  <c r="W17" i="126"/>
  <c r="W38" i="126" s="1"/>
  <c r="V17" i="126"/>
  <c r="V38" i="126" s="1"/>
  <c r="U17" i="126"/>
  <c r="U38" i="126" s="1"/>
  <c r="T17" i="126"/>
  <c r="T38" i="126" s="1"/>
  <c r="S17" i="126"/>
  <c r="S38" i="126" s="1"/>
  <c r="R17" i="126"/>
  <c r="R38" i="126" s="1"/>
  <c r="Q17" i="126"/>
  <c r="Q38" i="126" s="1"/>
  <c r="P17" i="126"/>
  <c r="P38" i="126" s="1"/>
  <c r="O17" i="126"/>
  <c r="O38" i="126" s="1"/>
  <c r="N17" i="126"/>
  <c r="N38" i="126" s="1"/>
  <c r="M17" i="126"/>
  <c r="M38" i="126" s="1"/>
  <c r="L17" i="126"/>
  <c r="L38" i="126" s="1"/>
  <c r="K17" i="126"/>
  <c r="K38" i="126" s="1"/>
  <c r="J17" i="126"/>
  <c r="J38" i="126" s="1"/>
  <c r="I17" i="126"/>
  <c r="I38" i="126" s="1"/>
  <c r="H17" i="126"/>
  <c r="H38" i="126" s="1"/>
  <c r="G17" i="126"/>
  <c r="G38" i="126" s="1"/>
  <c r="G40" i="126" s="1"/>
  <c r="H39" i="126" s="1"/>
  <c r="H40" i="126" s="1"/>
  <c r="I39" i="126" s="1"/>
  <c r="I40" i="126" s="1"/>
  <c r="F17" i="126"/>
  <c r="F38" i="126" s="1"/>
  <c r="F40" i="126" s="1"/>
  <c r="E17" i="126"/>
  <c r="E38" i="126" s="1"/>
  <c r="E40" i="126" s="1"/>
  <c r="D17" i="126"/>
  <c r="D38" i="126" s="1"/>
  <c r="D40" i="126" s="1"/>
  <c r="C17" i="126"/>
  <c r="C38" i="126" s="1"/>
  <c r="C40" i="126" s="1"/>
  <c r="AA17" i="127"/>
  <c r="AA38" i="127" s="1"/>
  <c r="AA40" i="127" s="1"/>
  <c r="Y17" i="127"/>
  <c r="Y38" i="127" s="1"/>
  <c r="Y40" i="127" s="1"/>
  <c r="X17" i="127"/>
  <c r="X38" i="127" s="1"/>
  <c r="W17" i="127"/>
  <c r="W38" i="127" s="1"/>
  <c r="V17" i="127"/>
  <c r="V38" i="127" s="1"/>
  <c r="U17" i="127"/>
  <c r="U38" i="127" s="1"/>
  <c r="T17" i="127"/>
  <c r="T38" i="127" s="1"/>
  <c r="S17" i="127"/>
  <c r="S38" i="127" s="1"/>
  <c r="R17" i="127"/>
  <c r="R38" i="127" s="1"/>
  <c r="Q17" i="127"/>
  <c r="Q38" i="127" s="1"/>
  <c r="P17" i="127"/>
  <c r="P38" i="127" s="1"/>
  <c r="O17" i="127"/>
  <c r="O38" i="127" s="1"/>
  <c r="N17" i="127"/>
  <c r="N38" i="127" s="1"/>
  <c r="M17" i="127"/>
  <c r="M38" i="127" s="1"/>
  <c r="L17" i="127"/>
  <c r="L38" i="127" s="1"/>
  <c r="K17" i="127"/>
  <c r="K38" i="127" s="1"/>
  <c r="J17" i="127"/>
  <c r="J38" i="127" s="1"/>
  <c r="I17" i="127"/>
  <c r="I38" i="127" s="1"/>
  <c r="H17" i="127"/>
  <c r="H38" i="127" s="1"/>
  <c r="G17" i="127"/>
  <c r="G38" i="127" s="1"/>
  <c r="G40" i="127" s="1"/>
  <c r="H39" i="127" s="1"/>
  <c r="F17" i="127"/>
  <c r="F38" i="127" s="1"/>
  <c r="F40" i="127" s="1"/>
  <c r="E17" i="127"/>
  <c r="E38" i="127" s="1"/>
  <c r="E40" i="127" s="1"/>
  <c r="D17" i="127"/>
  <c r="D38" i="127" s="1"/>
  <c r="D40" i="127" s="1"/>
  <c r="C17" i="127"/>
  <c r="C38" i="127" s="1"/>
  <c r="C40" i="127" s="1"/>
  <c r="AA17" i="128"/>
  <c r="AA38" i="128" s="1"/>
  <c r="AA40" i="128" s="1"/>
  <c r="Y17" i="128"/>
  <c r="Y38" i="128" s="1"/>
  <c r="Y40" i="128" s="1"/>
  <c r="X17" i="128"/>
  <c r="W17" i="128"/>
  <c r="W38" i="128" s="1"/>
  <c r="V17" i="128"/>
  <c r="V38" i="128" s="1"/>
  <c r="U17" i="128"/>
  <c r="U38" i="128" s="1"/>
  <c r="T17" i="128"/>
  <c r="T38" i="128" s="1"/>
  <c r="S17" i="128"/>
  <c r="S38" i="128" s="1"/>
  <c r="R17" i="128"/>
  <c r="R38" i="128" s="1"/>
  <c r="Q17" i="128"/>
  <c r="Q38" i="128" s="1"/>
  <c r="P17" i="128"/>
  <c r="P38" i="128" s="1"/>
  <c r="O17" i="128"/>
  <c r="O38" i="128" s="1"/>
  <c r="N17" i="128"/>
  <c r="N38" i="128" s="1"/>
  <c r="M17" i="128"/>
  <c r="M38" i="128" s="1"/>
  <c r="L17" i="128"/>
  <c r="L38" i="128" s="1"/>
  <c r="K17" i="128"/>
  <c r="K38" i="128" s="1"/>
  <c r="J17" i="128"/>
  <c r="J38" i="128" s="1"/>
  <c r="I17" i="128"/>
  <c r="I38" i="128" s="1"/>
  <c r="H17" i="128"/>
  <c r="H38" i="128" s="1"/>
  <c r="G17" i="128"/>
  <c r="G38" i="128" s="1"/>
  <c r="G40" i="128" s="1"/>
  <c r="H39" i="128" s="1"/>
  <c r="F17" i="128"/>
  <c r="F38" i="128" s="1"/>
  <c r="F40" i="128" s="1"/>
  <c r="E17" i="128"/>
  <c r="E38" i="128" s="1"/>
  <c r="E40" i="128" s="1"/>
  <c r="D17" i="128"/>
  <c r="D38" i="128" s="1"/>
  <c r="D40" i="128" s="1"/>
  <c r="C17" i="128"/>
  <c r="C38" i="128" s="1"/>
  <c r="C40" i="128" s="1"/>
  <c r="AA17" i="129"/>
  <c r="AA38" i="129" s="1"/>
  <c r="AA40" i="129" s="1"/>
  <c r="Y17" i="129"/>
  <c r="Y38" i="129" s="1"/>
  <c r="Y40" i="129" s="1"/>
  <c r="X17" i="129"/>
  <c r="W17" i="129"/>
  <c r="W38" i="129" s="1"/>
  <c r="V17" i="129"/>
  <c r="V38" i="129" s="1"/>
  <c r="U17" i="129"/>
  <c r="U38" i="129" s="1"/>
  <c r="T17" i="129"/>
  <c r="T38" i="129" s="1"/>
  <c r="S17" i="129"/>
  <c r="S38" i="129" s="1"/>
  <c r="R17" i="129"/>
  <c r="R38" i="129" s="1"/>
  <c r="Q17" i="129"/>
  <c r="Q38" i="129" s="1"/>
  <c r="P17" i="129"/>
  <c r="P38" i="129" s="1"/>
  <c r="O17" i="129"/>
  <c r="O38" i="129" s="1"/>
  <c r="N17" i="129"/>
  <c r="N38" i="129" s="1"/>
  <c r="M17" i="129"/>
  <c r="M38" i="129" s="1"/>
  <c r="L17" i="129"/>
  <c r="L38" i="129" s="1"/>
  <c r="K17" i="129"/>
  <c r="K38" i="129" s="1"/>
  <c r="J17" i="129"/>
  <c r="J38" i="129" s="1"/>
  <c r="I17" i="129"/>
  <c r="I38" i="129" s="1"/>
  <c r="H17" i="129"/>
  <c r="H38" i="129" s="1"/>
  <c r="G17" i="129"/>
  <c r="G38" i="129" s="1"/>
  <c r="G40" i="129" s="1"/>
  <c r="H39" i="129" s="1"/>
  <c r="F17" i="129"/>
  <c r="F38" i="129" s="1"/>
  <c r="F40" i="129" s="1"/>
  <c r="E17" i="129"/>
  <c r="E38" i="129" s="1"/>
  <c r="E40" i="129" s="1"/>
  <c r="D17" i="129"/>
  <c r="D38" i="129" s="1"/>
  <c r="D40" i="129" s="1"/>
  <c r="C17" i="129"/>
  <c r="C38" i="129" s="1"/>
  <c r="C40" i="129" s="1"/>
  <c r="AA17" i="130"/>
  <c r="AA38" i="130" s="1"/>
  <c r="AA40" i="130" s="1"/>
  <c r="Y17" i="130"/>
  <c r="Y38" i="130" s="1"/>
  <c r="Y40" i="130" s="1"/>
  <c r="X17" i="130"/>
  <c r="W17" i="130"/>
  <c r="W38" i="130" s="1"/>
  <c r="V17" i="130"/>
  <c r="V38" i="130" s="1"/>
  <c r="U17" i="130"/>
  <c r="U38" i="130" s="1"/>
  <c r="T17" i="130"/>
  <c r="T38" i="130" s="1"/>
  <c r="S17" i="130"/>
  <c r="S38" i="130" s="1"/>
  <c r="R17" i="130"/>
  <c r="R38" i="130" s="1"/>
  <c r="Q17" i="130"/>
  <c r="Q38" i="130" s="1"/>
  <c r="P17" i="130"/>
  <c r="P38" i="130" s="1"/>
  <c r="O17" i="130"/>
  <c r="O38" i="130" s="1"/>
  <c r="N17" i="130"/>
  <c r="N38" i="130" s="1"/>
  <c r="M17" i="130"/>
  <c r="M38" i="130" s="1"/>
  <c r="L17" i="130"/>
  <c r="L38" i="130" s="1"/>
  <c r="K17" i="130"/>
  <c r="K38" i="130" s="1"/>
  <c r="J17" i="130"/>
  <c r="J38" i="130" s="1"/>
  <c r="I17" i="130"/>
  <c r="I38" i="130" s="1"/>
  <c r="H17" i="130"/>
  <c r="H38" i="130" s="1"/>
  <c r="G17" i="130"/>
  <c r="G38" i="130" s="1"/>
  <c r="G40" i="130" s="1"/>
  <c r="H39" i="130" s="1"/>
  <c r="F17" i="130"/>
  <c r="F38" i="130" s="1"/>
  <c r="F40" i="130" s="1"/>
  <c r="E17" i="130"/>
  <c r="E38" i="130" s="1"/>
  <c r="E40" i="130" s="1"/>
  <c r="D17" i="130"/>
  <c r="D38" i="130" s="1"/>
  <c r="D40" i="130" s="1"/>
  <c r="C17" i="130"/>
  <c r="C38" i="130" s="1"/>
  <c r="C40" i="130" s="1"/>
  <c r="AA17" i="131"/>
  <c r="AA38" i="131" s="1"/>
  <c r="AA40" i="131" s="1"/>
  <c r="Y17" i="131"/>
  <c r="Y38" i="131" s="1"/>
  <c r="Y40" i="131" s="1"/>
  <c r="X17" i="131"/>
  <c r="W17" i="131"/>
  <c r="W38" i="131" s="1"/>
  <c r="V17" i="131"/>
  <c r="V38" i="131" s="1"/>
  <c r="U17" i="131"/>
  <c r="U38" i="131" s="1"/>
  <c r="T17" i="131"/>
  <c r="T38" i="131" s="1"/>
  <c r="S17" i="131"/>
  <c r="S38" i="131" s="1"/>
  <c r="R17" i="131"/>
  <c r="R38" i="131" s="1"/>
  <c r="Q17" i="131"/>
  <c r="Q38" i="131" s="1"/>
  <c r="P17" i="131"/>
  <c r="P38" i="131" s="1"/>
  <c r="O17" i="131"/>
  <c r="O38" i="131" s="1"/>
  <c r="N17" i="131"/>
  <c r="N38" i="131" s="1"/>
  <c r="M17" i="131"/>
  <c r="M38" i="131" s="1"/>
  <c r="L17" i="131"/>
  <c r="L38" i="131" s="1"/>
  <c r="K17" i="131"/>
  <c r="K38" i="131" s="1"/>
  <c r="J17" i="131"/>
  <c r="J38" i="131" s="1"/>
  <c r="I17" i="131"/>
  <c r="I38" i="131" s="1"/>
  <c r="H17" i="131"/>
  <c r="H38" i="131" s="1"/>
  <c r="G17" i="131"/>
  <c r="G38" i="131" s="1"/>
  <c r="G40" i="131" s="1"/>
  <c r="H39" i="131" s="1"/>
  <c r="F17" i="131"/>
  <c r="F38" i="131" s="1"/>
  <c r="F40" i="131" s="1"/>
  <c r="E17" i="131"/>
  <c r="E38" i="131" s="1"/>
  <c r="E40" i="131" s="1"/>
  <c r="D17" i="131"/>
  <c r="D38" i="131" s="1"/>
  <c r="D40" i="131" s="1"/>
  <c r="C17" i="131"/>
  <c r="C38" i="131" s="1"/>
  <c r="C40" i="131" s="1"/>
  <c r="AA17" i="132"/>
  <c r="AA38" i="132" s="1"/>
  <c r="AA40" i="132" s="1"/>
  <c r="Y17" i="132"/>
  <c r="Y38" i="132" s="1"/>
  <c r="Y40" i="132" s="1"/>
  <c r="X17" i="132"/>
  <c r="W17" i="132"/>
  <c r="V17" i="132"/>
  <c r="V38" i="132" s="1"/>
  <c r="U17" i="132"/>
  <c r="U38" i="132" s="1"/>
  <c r="T17" i="132"/>
  <c r="T38" i="132" s="1"/>
  <c r="S17" i="132"/>
  <c r="S38" i="132" s="1"/>
  <c r="R17" i="132"/>
  <c r="R38" i="132" s="1"/>
  <c r="Q17" i="132"/>
  <c r="Q38" i="132" s="1"/>
  <c r="P17" i="132"/>
  <c r="P38" i="132" s="1"/>
  <c r="O17" i="132"/>
  <c r="N17" i="132"/>
  <c r="N38" i="132" s="1"/>
  <c r="M17" i="132"/>
  <c r="M38" i="132" s="1"/>
  <c r="L17" i="132"/>
  <c r="L38" i="132" s="1"/>
  <c r="K17" i="132"/>
  <c r="K38" i="132" s="1"/>
  <c r="J17" i="132"/>
  <c r="J38" i="132" s="1"/>
  <c r="I17" i="132"/>
  <c r="I38" i="132" s="1"/>
  <c r="H17" i="132"/>
  <c r="H38" i="132" s="1"/>
  <c r="G17" i="132"/>
  <c r="F17" i="132"/>
  <c r="F38" i="132" s="1"/>
  <c r="F40" i="132" s="1"/>
  <c r="E17" i="132"/>
  <c r="E38" i="132" s="1"/>
  <c r="E40" i="132" s="1"/>
  <c r="D17" i="132"/>
  <c r="D38" i="132" s="1"/>
  <c r="D40" i="132" s="1"/>
  <c r="C17" i="132"/>
  <c r="C38" i="132" s="1"/>
  <c r="C40" i="132" s="1"/>
  <c r="AA17" i="133"/>
  <c r="AA38" i="133" s="1"/>
  <c r="AA40" i="133" s="1"/>
  <c r="Y17" i="133"/>
  <c r="Y38" i="133" s="1"/>
  <c r="X17" i="133"/>
  <c r="W17" i="133"/>
  <c r="V17" i="133"/>
  <c r="V38" i="133" s="1"/>
  <c r="U17" i="133"/>
  <c r="U38" i="133" s="1"/>
  <c r="T17" i="133"/>
  <c r="T38" i="133" s="1"/>
  <c r="S17" i="133"/>
  <c r="S38" i="133" s="1"/>
  <c r="R17" i="133"/>
  <c r="R38" i="133" s="1"/>
  <c r="Q17" i="133"/>
  <c r="Q38" i="133" s="1"/>
  <c r="P17" i="133"/>
  <c r="P38" i="133" s="1"/>
  <c r="O17" i="133"/>
  <c r="N17" i="133"/>
  <c r="N38" i="133" s="1"/>
  <c r="M17" i="133"/>
  <c r="M38" i="133" s="1"/>
  <c r="L17" i="133"/>
  <c r="L38" i="133" s="1"/>
  <c r="K17" i="133"/>
  <c r="K38" i="133" s="1"/>
  <c r="J17" i="133"/>
  <c r="J38" i="133" s="1"/>
  <c r="I17" i="133"/>
  <c r="I38" i="133" s="1"/>
  <c r="H17" i="133"/>
  <c r="H38" i="133" s="1"/>
  <c r="G17" i="133"/>
  <c r="F17" i="133"/>
  <c r="F38" i="133" s="1"/>
  <c r="F40" i="133" s="1"/>
  <c r="E17" i="133"/>
  <c r="E38" i="133" s="1"/>
  <c r="E40" i="133" s="1"/>
  <c r="D17" i="133"/>
  <c r="D38" i="133" s="1"/>
  <c r="D40" i="133" s="1"/>
  <c r="C17" i="133"/>
  <c r="C38" i="133" s="1"/>
  <c r="C40" i="133" s="1"/>
  <c r="AA17" i="134"/>
  <c r="AA38" i="134" s="1"/>
  <c r="AA40" i="134" s="1"/>
  <c r="Y17" i="134"/>
  <c r="X17" i="134"/>
  <c r="X38" i="134" s="1"/>
  <c r="W17" i="134"/>
  <c r="V17" i="134"/>
  <c r="V38" i="134" s="1"/>
  <c r="U17" i="134"/>
  <c r="U38" i="134" s="1"/>
  <c r="T17" i="134"/>
  <c r="T38" i="134" s="1"/>
  <c r="S17" i="134"/>
  <c r="S38" i="134" s="1"/>
  <c r="R17" i="134"/>
  <c r="R38" i="134" s="1"/>
  <c r="Q17" i="134"/>
  <c r="Q38" i="134" s="1"/>
  <c r="P17" i="134"/>
  <c r="P38" i="134" s="1"/>
  <c r="O17" i="134"/>
  <c r="N17" i="134"/>
  <c r="N38" i="134" s="1"/>
  <c r="M17" i="134"/>
  <c r="M38" i="134" s="1"/>
  <c r="L17" i="134"/>
  <c r="L38" i="134" s="1"/>
  <c r="K17" i="134"/>
  <c r="K38" i="134" s="1"/>
  <c r="J17" i="134"/>
  <c r="J38" i="134" s="1"/>
  <c r="I17" i="134"/>
  <c r="I38" i="134" s="1"/>
  <c r="H17" i="134"/>
  <c r="H38" i="134" s="1"/>
  <c r="G17" i="134"/>
  <c r="F17" i="134"/>
  <c r="F38" i="134" s="1"/>
  <c r="F40" i="134" s="1"/>
  <c r="E17" i="134"/>
  <c r="E38" i="134" s="1"/>
  <c r="E40" i="134" s="1"/>
  <c r="D17" i="134"/>
  <c r="D38" i="134" s="1"/>
  <c r="D40" i="134" s="1"/>
  <c r="C17" i="134"/>
  <c r="C38" i="134" s="1"/>
  <c r="C40" i="134" s="1"/>
  <c r="AA17" i="135"/>
  <c r="AA38" i="135" s="1"/>
  <c r="AA40" i="135" s="1"/>
  <c r="Z17" i="135"/>
  <c r="Y17" i="135"/>
  <c r="Y38" i="135" s="1"/>
  <c r="Y40" i="135" s="1"/>
  <c r="X17" i="135"/>
  <c r="X38" i="135" s="1"/>
  <c r="W17" i="135"/>
  <c r="V17" i="135"/>
  <c r="V38" i="135" s="1"/>
  <c r="U17" i="135"/>
  <c r="U38" i="135" s="1"/>
  <c r="T17" i="135"/>
  <c r="T38" i="135" s="1"/>
  <c r="S17" i="135"/>
  <c r="S38" i="135" s="1"/>
  <c r="R17" i="135"/>
  <c r="R38" i="135" s="1"/>
  <c r="Q17" i="135"/>
  <c r="Q38" i="135" s="1"/>
  <c r="P17" i="135"/>
  <c r="P38" i="135" s="1"/>
  <c r="O17" i="135"/>
  <c r="N17" i="135"/>
  <c r="N38" i="135" s="1"/>
  <c r="M17" i="135"/>
  <c r="M38" i="135" s="1"/>
  <c r="L17" i="135"/>
  <c r="L38" i="135" s="1"/>
  <c r="K17" i="135"/>
  <c r="K38" i="135" s="1"/>
  <c r="J17" i="135"/>
  <c r="J38" i="135" s="1"/>
  <c r="I17" i="135"/>
  <c r="I38" i="135" s="1"/>
  <c r="H17" i="135"/>
  <c r="H38" i="135" s="1"/>
  <c r="G17" i="135"/>
  <c r="F17" i="135"/>
  <c r="F38" i="135" s="1"/>
  <c r="F40" i="135" s="1"/>
  <c r="E17" i="135"/>
  <c r="E38" i="135" s="1"/>
  <c r="E40" i="135" s="1"/>
  <c r="D17" i="135"/>
  <c r="D38" i="135" s="1"/>
  <c r="D40" i="135" s="1"/>
  <c r="C17" i="135"/>
  <c r="C38" i="135" s="1"/>
  <c r="C40" i="135" s="1"/>
  <c r="AA17" i="136"/>
  <c r="AA38" i="136" s="1"/>
  <c r="AA40" i="136" s="1"/>
  <c r="Y17" i="136"/>
  <c r="Y38" i="136" s="1"/>
  <c r="Y40" i="136" s="1"/>
  <c r="X17" i="136"/>
  <c r="W17" i="136"/>
  <c r="V17" i="136"/>
  <c r="V38" i="136" s="1"/>
  <c r="U17" i="136"/>
  <c r="U38" i="136" s="1"/>
  <c r="T17" i="136"/>
  <c r="T38" i="136" s="1"/>
  <c r="S17" i="136"/>
  <c r="S38" i="136" s="1"/>
  <c r="R17" i="136"/>
  <c r="R38" i="136" s="1"/>
  <c r="Q17" i="136"/>
  <c r="Q38" i="136" s="1"/>
  <c r="P17" i="136"/>
  <c r="P38" i="136" s="1"/>
  <c r="O17" i="136"/>
  <c r="N17" i="136"/>
  <c r="N38" i="136" s="1"/>
  <c r="M17" i="136"/>
  <c r="M38" i="136" s="1"/>
  <c r="L17" i="136"/>
  <c r="L38" i="136" s="1"/>
  <c r="K17" i="136"/>
  <c r="K38" i="136" s="1"/>
  <c r="J17" i="136"/>
  <c r="J38" i="136" s="1"/>
  <c r="I17" i="136"/>
  <c r="I38" i="136" s="1"/>
  <c r="H17" i="136"/>
  <c r="H38" i="136" s="1"/>
  <c r="G17" i="136"/>
  <c r="F17" i="136"/>
  <c r="F38" i="136" s="1"/>
  <c r="F40" i="136" s="1"/>
  <c r="E17" i="136"/>
  <c r="E38" i="136" s="1"/>
  <c r="E40" i="136" s="1"/>
  <c r="D17" i="136"/>
  <c r="D38" i="136" s="1"/>
  <c r="D40" i="136" s="1"/>
  <c r="C17" i="136"/>
  <c r="C38" i="136" s="1"/>
  <c r="C40" i="136" s="1"/>
  <c r="AA17" i="137"/>
  <c r="AA38" i="137" s="1"/>
  <c r="AA40" i="137" s="1"/>
  <c r="Y17" i="137"/>
  <c r="Y38" i="137" s="1"/>
  <c r="Y40" i="137" s="1"/>
  <c r="X17" i="137"/>
  <c r="W17" i="137"/>
  <c r="V17" i="137"/>
  <c r="V38" i="137" s="1"/>
  <c r="U17" i="137"/>
  <c r="U38" i="137" s="1"/>
  <c r="T17" i="137"/>
  <c r="T38" i="137" s="1"/>
  <c r="S17" i="137"/>
  <c r="S38" i="137" s="1"/>
  <c r="R17" i="137"/>
  <c r="R38" i="137" s="1"/>
  <c r="Q17" i="137"/>
  <c r="Q38" i="137" s="1"/>
  <c r="P17" i="137"/>
  <c r="P38" i="137" s="1"/>
  <c r="O17" i="137"/>
  <c r="N17" i="137"/>
  <c r="N38" i="137" s="1"/>
  <c r="M17" i="137"/>
  <c r="M38" i="137" s="1"/>
  <c r="L17" i="137"/>
  <c r="L38" i="137" s="1"/>
  <c r="K17" i="137"/>
  <c r="K38" i="137" s="1"/>
  <c r="J17" i="137"/>
  <c r="J38" i="137" s="1"/>
  <c r="I17" i="137"/>
  <c r="I38" i="137" s="1"/>
  <c r="H17" i="137"/>
  <c r="H38" i="137" s="1"/>
  <c r="G17" i="137"/>
  <c r="F17" i="137"/>
  <c r="F38" i="137" s="1"/>
  <c r="F40" i="137" s="1"/>
  <c r="E17" i="137"/>
  <c r="E38" i="137" s="1"/>
  <c r="E40" i="137" s="1"/>
  <c r="D17" i="137"/>
  <c r="D38" i="137" s="1"/>
  <c r="D40" i="137" s="1"/>
  <c r="C17" i="137"/>
  <c r="C38" i="137" s="1"/>
  <c r="C40" i="137" s="1"/>
  <c r="AA17" i="138"/>
  <c r="AA38" i="138" s="1"/>
  <c r="AA40" i="138" s="1"/>
  <c r="Y17" i="138"/>
  <c r="Y38" i="138" s="1"/>
  <c r="Y40" i="138" s="1"/>
  <c r="X17" i="138"/>
  <c r="W17" i="138"/>
  <c r="V17" i="138"/>
  <c r="V38" i="138" s="1"/>
  <c r="U17" i="138"/>
  <c r="U38" i="138" s="1"/>
  <c r="T17" i="138"/>
  <c r="T38" i="138" s="1"/>
  <c r="S17" i="138"/>
  <c r="S38" i="138" s="1"/>
  <c r="R17" i="138"/>
  <c r="R38" i="138" s="1"/>
  <c r="Q17" i="138"/>
  <c r="Q38" i="138" s="1"/>
  <c r="P17" i="138"/>
  <c r="O17" i="138"/>
  <c r="N17" i="138"/>
  <c r="N38" i="138" s="1"/>
  <c r="M17" i="138"/>
  <c r="M38" i="138" s="1"/>
  <c r="L17" i="138"/>
  <c r="L38" i="138" s="1"/>
  <c r="K17" i="138"/>
  <c r="K38" i="138" s="1"/>
  <c r="J17" i="138"/>
  <c r="J38" i="138" s="1"/>
  <c r="I17" i="138"/>
  <c r="I38" i="138" s="1"/>
  <c r="H17" i="138"/>
  <c r="G17" i="138"/>
  <c r="F17" i="138"/>
  <c r="F38" i="138" s="1"/>
  <c r="F40" i="138" s="1"/>
  <c r="E17" i="138"/>
  <c r="E38" i="138" s="1"/>
  <c r="E40" i="138" s="1"/>
  <c r="D17" i="138"/>
  <c r="D38" i="138" s="1"/>
  <c r="D40" i="138" s="1"/>
  <c r="C17" i="138"/>
  <c r="C38" i="138" s="1"/>
  <c r="C40" i="138" s="1"/>
  <c r="AA17" i="139"/>
  <c r="AA38" i="139" s="1"/>
  <c r="AA40" i="139" s="1"/>
  <c r="Y17" i="139"/>
  <c r="Y38" i="139" s="1"/>
  <c r="Y40" i="139" s="1"/>
  <c r="X17" i="139"/>
  <c r="W17" i="139"/>
  <c r="V17" i="139"/>
  <c r="V38" i="139" s="1"/>
  <c r="U17" i="139"/>
  <c r="U38" i="139" s="1"/>
  <c r="T17" i="139"/>
  <c r="T38" i="139" s="1"/>
  <c r="S17" i="139"/>
  <c r="S38" i="139" s="1"/>
  <c r="R17" i="139"/>
  <c r="R38" i="139" s="1"/>
  <c r="Q17" i="139"/>
  <c r="Q38" i="139" s="1"/>
  <c r="P17" i="139"/>
  <c r="O17" i="139"/>
  <c r="N17" i="139"/>
  <c r="N38" i="139" s="1"/>
  <c r="M17" i="139"/>
  <c r="M38" i="139" s="1"/>
  <c r="L17" i="139"/>
  <c r="L38" i="139" s="1"/>
  <c r="K17" i="139"/>
  <c r="K38" i="139" s="1"/>
  <c r="J17" i="139"/>
  <c r="J38" i="139" s="1"/>
  <c r="I17" i="139"/>
  <c r="I38" i="139" s="1"/>
  <c r="H17" i="139"/>
  <c r="G17" i="139"/>
  <c r="F17" i="139"/>
  <c r="F38" i="139" s="1"/>
  <c r="F40" i="139" s="1"/>
  <c r="E17" i="139"/>
  <c r="E38" i="139" s="1"/>
  <c r="E40" i="139" s="1"/>
  <c r="D17" i="139"/>
  <c r="D38" i="139" s="1"/>
  <c r="D40" i="139" s="1"/>
  <c r="C17" i="139"/>
  <c r="C38" i="139" s="1"/>
  <c r="C40" i="139" s="1"/>
  <c r="AA17" i="140"/>
  <c r="AA38" i="140" s="1"/>
  <c r="AA40" i="140" s="1"/>
  <c r="Y17" i="140"/>
  <c r="Y38" i="140" s="1"/>
  <c r="Y40" i="140" s="1"/>
  <c r="X17" i="140"/>
  <c r="W17" i="140"/>
  <c r="V17" i="140"/>
  <c r="V38" i="140" s="1"/>
  <c r="U17" i="140"/>
  <c r="U38" i="140" s="1"/>
  <c r="T17" i="140"/>
  <c r="T38" i="140" s="1"/>
  <c r="S17" i="140"/>
  <c r="S38" i="140" s="1"/>
  <c r="R17" i="140"/>
  <c r="R38" i="140" s="1"/>
  <c r="Q17" i="140"/>
  <c r="Q38" i="140" s="1"/>
  <c r="P17" i="140"/>
  <c r="O17" i="140"/>
  <c r="N17" i="140"/>
  <c r="N38" i="140" s="1"/>
  <c r="M17" i="140"/>
  <c r="M38" i="140" s="1"/>
  <c r="L17" i="140"/>
  <c r="L38" i="140" s="1"/>
  <c r="K17" i="140"/>
  <c r="K38" i="140" s="1"/>
  <c r="J17" i="140"/>
  <c r="J38" i="140" s="1"/>
  <c r="I17" i="140"/>
  <c r="I38" i="140" s="1"/>
  <c r="H17" i="140"/>
  <c r="G17" i="140"/>
  <c r="F17" i="140"/>
  <c r="F38" i="140" s="1"/>
  <c r="F40" i="140" s="1"/>
  <c r="E17" i="140"/>
  <c r="E38" i="140" s="1"/>
  <c r="E40" i="140" s="1"/>
  <c r="D17" i="140"/>
  <c r="D38" i="140" s="1"/>
  <c r="D40" i="140" s="1"/>
  <c r="C17" i="140"/>
  <c r="C38" i="140" s="1"/>
  <c r="C40" i="140" s="1"/>
  <c r="AA17" i="141"/>
  <c r="AA38" i="141" s="1"/>
  <c r="AA40" i="141" s="1"/>
  <c r="Y17" i="141"/>
  <c r="Y38" i="141" s="1"/>
  <c r="Y40" i="141" s="1"/>
  <c r="X17" i="141"/>
  <c r="W17" i="141"/>
  <c r="V17" i="141"/>
  <c r="V38" i="141" s="1"/>
  <c r="U17" i="141"/>
  <c r="U38" i="141" s="1"/>
  <c r="T17" i="141"/>
  <c r="T38" i="141" s="1"/>
  <c r="S17" i="141"/>
  <c r="S38" i="141" s="1"/>
  <c r="R17" i="141"/>
  <c r="R38" i="141" s="1"/>
  <c r="Q17" i="141"/>
  <c r="Q38" i="141" s="1"/>
  <c r="P17" i="141"/>
  <c r="O17" i="141"/>
  <c r="N17" i="141"/>
  <c r="N38" i="141" s="1"/>
  <c r="M17" i="141"/>
  <c r="M38" i="141" s="1"/>
  <c r="L17" i="141"/>
  <c r="L38" i="141" s="1"/>
  <c r="K17" i="141"/>
  <c r="K38" i="141" s="1"/>
  <c r="J17" i="141"/>
  <c r="J38" i="141" s="1"/>
  <c r="I17" i="141"/>
  <c r="I38" i="141" s="1"/>
  <c r="H17" i="141"/>
  <c r="G17" i="141"/>
  <c r="F17" i="141"/>
  <c r="F38" i="141" s="1"/>
  <c r="F40" i="141" s="1"/>
  <c r="E17" i="141"/>
  <c r="E38" i="141" s="1"/>
  <c r="E40" i="141" s="1"/>
  <c r="D17" i="141"/>
  <c r="D38" i="141" s="1"/>
  <c r="D40" i="141" s="1"/>
  <c r="C17" i="141"/>
  <c r="C38" i="141" s="1"/>
  <c r="C40" i="141" s="1"/>
  <c r="AA17" i="142"/>
  <c r="AA38" i="142" s="1"/>
  <c r="AA40" i="142" s="1"/>
  <c r="Z17" i="142"/>
  <c r="Y17" i="142"/>
  <c r="X17" i="142"/>
  <c r="X38" i="142" s="1"/>
  <c r="W17" i="142"/>
  <c r="V17" i="142"/>
  <c r="V38" i="142" s="1"/>
  <c r="U17" i="142"/>
  <c r="U38" i="142" s="1"/>
  <c r="T17" i="142"/>
  <c r="T38" i="142" s="1"/>
  <c r="S17" i="142"/>
  <c r="S38" i="142" s="1"/>
  <c r="R17" i="142"/>
  <c r="R38" i="142" s="1"/>
  <c r="Q17" i="142"/>
  <c r="P17" i="142"/>
  <c r="P38" i="142" s="1"/>
  <c r="O17" i="142"/>
  <c r="N17" i="142"/>
  <c r="N38" i="142" s="1"/>
  <c r="M17" i="142"/>
  <c r="M38" i="142" s="1"/>
  <c r="L17" i="142"/>
  <c r="L38" i="142" s="1"/>
  <c r="K17" i="142"/>
  <c r="K38" i="142" s="1"/>
  <c r="J17" i="142"/>
  <c r="J38" i="142" s="1"/>
  <c r="I17" i="142"/>
  <c r="H17" i="142"/>
  <c r="H38" i="142" s="1"/>
  <c r="G17" i="142"/>
  <c r="F17" i="142"/>
  <c r="F38" i="142" s="1"/>
  <c r="F40" i="142" s="1"/>
  <c r="E17" i="142"/>
  <c r="E38" i="142" s="1"/>
  <c r="E40" i="142" s="1"/>
  <c r="D17" i="142"/>
  <c r="D38" i="142" s="1"/>
  <c r="D40" i="142" s="1"/>
  <c r="C17" i="142"/>
  <c r="C38" i="142" s="1"/>
  <c r="C40" i="142" s="1"/>
  <c r="AA17" i="143"/>
  <c r="AA38" i="143" s="1"/>
  <c r="AA40" i="143" s="1"/>
  <c r="Y17" i="143"/>
  <c r="Y38" i="143" s="1"/>
  <c r="Y40" i="143" s="1"/>
  <c r="X17" i="143"/>
  <c r="X38" i="143" s="1"/>
  <c r="W17" i="143"/>
  <c r="W38" i="143" s="1"/>
  <c r="V17" i="143"/>
  <c r="V38" i="143" s="1"/>
  <c r="U17" i="143"/>
  <c r="U38" i="143" s="1"/>
  <c r="T17" i="143"/>
  <c r="T38" i="143" s="1"/>
  <c r="S17" i="143"/>
  <c r="S38" i="143" s="1"/>
  <c r="R17" i="143"/>
  <c r="Q17" i="143"/>
  <c r="Q38" i="143" s="1"/>
  <c r="P17" i="143"/>
  <c r="P38" i="143" s="1"/>
  <c r="O17" i="143"/>
  <c r="O38" i="143" s="1"/>
  <c r="N17" i="143"/>
  <c r="N38" i="143" s="1"/>
  <c r="M17" i="143"/>
  <c r="M38" i="143" s="1"/>
  <c r="L17" i="143"/>
  <c r="L38" i="143" s="1"/>
  <c r="K17" i="143"/>
  <c r="K38" i="143" s="1"/>
  <c r="J17" i="143"/>
  <c r="I17" i="143"/>
  <c r="I38" i="143" s="1"/>
  <c r="H17" i="143"/>
  <c r="H38" i="143" s="1"/>
  <c r="G17" i="143"/>
  <c r="G38" i="143" s="1"/>
  <c r="G40" i="143" s="1"/>
  <c r="H39" i="143" s="1"/>
  <c r="F17" i="143"/>
  <c r="F38" i="143" s="1"/>
  <c r="F40" i="143" s="1"/>
  <c r="E17" i="143"/>
  <c r="E38" i="143" s="1"/>
  <c r="E40" i="143" s="1"/>
  <c r="D17" i="143"/>
  <c r="D38" i="143" s="1"/>
  <c r="D40" i="143" s="1"/>
  <c r="C17" i="143"/>
  <c r="C38" i="143" s="1"/>
  <c r="C40" i="143" s="1"/>
  <c r="AA17" i="144"/>
  <c r="Y17" i="144"/>
  <c r="Y38" i="144" s="1"/>
  <c r="Y40" i="144" s="1"/>
  <c r="X17" i="144"/>
  <c r="W17" i="144"/>
  <c r="W38" i="144" s="1"/>
  <c r="V17" i="144"/>
  <c r="V38" i="144" s="1"/>
  <c r="U17" i="144"/>
  <c r="U38" i="144" s="1"/>
  <c r="T17" i="144"/>
  <c r="T38" i="144" s="1"/>
  <c r="S17" i="144"/>
  <c r="S38" i="144" s="1"/>
  <c r="R17" i="144"/>
  <c r="Q17" i="144"/>
  <c r="Q38" i="144" s="1"/>
  <c r="P17" i="144"/>
  <c r="P38" i="144" s="1"/>
  <c r="O17" i="144"/>
  <c r="O38" i="144" s="1"/>
  <c r="N17" i="144"/>
  <c r="N38" i="144" s="1"/>
  <c r="M17" i="144"/>
  <c r="M38" i="144" s="1"/>
  <c r="L17" i="144"/>
  <c r="L38" i="144" s="1"/>
  <c r="K17" i="144"/>
  <c r="K38" i="144" s="1"/>
  <c r="J17" i="144"/>
  <c r="I17" i="144"/>
  <c r="I38" i="144" s="1"/>
  <c r="H17" i="144"/>
  <c r="H38" i="144" s="1"/>
  <c r="G17" i="144"/>
  <c r="G38" i="144" s="1"/>
  <c r="G40" i="144" s="1"/>
  <c r="H39" i="144" s="1"/>
  <c r="F17" i="144"/>
  <c r="F38" i="144" s="1"/>
  <c r="F40" i="144" s="1"/>
  <c r="E17" i="144"/>
  <c r="E38" i="144" s="1"/>
  <c r="E40" i="144" s="1"/>
  <c r="D17" i="144"/>
  <c r="D38" i="144" s="1"/>
  <c r="D40" i="144" s="1"/>
  <c r="C17" i="144"/>
  <c r="C38" i="144" s="1"/>
  <c r="C40" i="144" s="1"/>
  <c r="AA17" i="145"/>
  <c r="Y17" i="145"/>
  <c r="Y38" i="145" s="1"/>
  <c r="Y40" i="145" s="1"/>
  <c r="X17" i="145"/>
  <c r="W17" i="145"/>
  <c r="W38" i="145" s="1"/>
  <c r="V17" i="145"/>
  <c r="V38" i="145" s="1"/>
  <c r="U17" i="145"/>
  <c r="U38" i="145" s="1"/>
  <c r="T17" i="145"/>
  <c r="T38" i="145" s="1"/>
  <c r="S17" i="145"/>
  <c r="S38" i="145" s="1"/>
  <c r="R17" i="145"/>
  <c r="R38" i="145" s="1"/>
  <c r="Q17" i="145"/>
  <c r="Q38" i="145" s="1"/>
  <c r="P17" i="145"/>
  <c r="P38" i="145" s="1"/>
  <c r="O17" i="145"/>
  <c r="O38" i="145" s="1"/>
  <c r="N17" i="145"/>
  <c r="N38" i="145" s="1"/>
  <c r="M17" i="145"/>
  <c r="M38" i="145" s="1"/>
  <c r="L17" i="145"/>
  <c r="L38" i="145" s="1"/>
  <c r="K17" i="145"/>
  <c r="K38" i="145" s="1"/>
  <c r="J17" i="145"/>
  <c r="J38" i="145" s="1"/>
  <c r="I17" i="145"/>
  <c r="I38" i="145" s="1"/>
  <c r="H17" i="145"/>
  <c r="H38" i="145" s="1"/>
  <c r="G17" i="145"/>
  <c r="G38" i="145" s="1"/>
  <c r="G40" i="145" s="1"/>
  <c r="H39" i="145" s="1"/>
  <c r="F17" i="145"/>
  <c r="F38" i="145" s="1"/>
  <c r="F40" i="145" s="1"/>
  <c r="E17" i="145"/>
  <c r="E38" i="145" s="1"/>
  <c r="E40" i="145" s="1"/>
  <c r="D17" i="145"/>
  <c r="D38" i="145" s="1"/>
  <c r="D40" i="145" s="1"/>
  <c r="C17" i="145"/>
  <c r="C38" i="145" s="1"/>
  <c r="C40" i="145" s="1"/>
  <c r="AA17" i="146"/>
  <c r="AA38" i="146" s="1"/>
  <c r="AA40" i="146" s="1"/>
  <c r="Y17" i="146"/>
  <c r="Y38" i="146" s="1"/>
  <c r="Y40" i="146" s="1"/>
  <c r="X17" i="146"/>
  <c r="X38" i="146" s="1"/>
  <c r="W17" i="146"/>
  <c r="W38" i="146" s="1"/>
  <c r="V17" i="146"/>
  <c r="V38" i="146" s="1"/>
  <c r="U17" i="146"/>
  <c r="U38" i="146" s="1"/>
  <c r="T17" i="146"/>
  <c r="T38" i="146" s="1"/>
  <c r="S17" i="146"/>
  <c r="R17" i="146"/>
  <c r="R38" i="146" s="1"/>
  <c r="Q17" i="146"/>
  <c r="Q38" i="146" s="1"/>
  <c r="P17" i="146"/>
  <c r="P38" i="146" s="1"/>
  <c r="O17" i="146"/>
  <c r="O38" i="146" s="1"/>
  <c r="N17" i="146"/>
  <c r="N38" i="146" s="1"/>
  <c r="M17" i="146"/>
  <c r="M38" i="146" s="1"/>
  <c r="L17" i="146"/>
  <c r="L38" i="146" s="1"/>
  <c r="K17" i="146"/>
  <c r="J17" i="146"/>
  <c r="J38" i="146" s="1"/>
  <c r="I17" i="146"/>
  <c r="I38" i="146" s="1"/>
  <c r="H17" i="146"/>
  <c r="H38" i="146" s="1"/>
  <c r="G17" i="146"/>
  <c r="G38" i="146" s="1"/>
  <c r="G40" i="146" s="1"/>
  <c r="H39" i="146" s="1"/>
  <c r="H40" i="146" s="1"/>
  <c r="I39" i="146" s="1"/>
  <c r="F17" i="146"/>
  <c r="F38" i="146" s="1"/>
  <c r="F40" i="146" s="1"/>
  <c r="E17" i="146"/>
  <c r="E38" i="146" s="1"/>
  <c r="E40" i="146" s="1"/>
  <c r="D17" i="146"/>
  <c r="D38" i="146" s="1"/>
  <c r="D40" i="146" s="1"/>
  <c r="C17" i="146"/>
  <c r="AA17" i="147"/>
  <c r="AA38" i="147" s="1"/>
  <c r="AA40" i="147" s="1"/>
  <c r="Y17" i="147"/>
  <c r="Y38" i="147" s="1"/>
  <c r="Y40" i="147" s="1"/>
  <c r="X17" i="147"/>
  <c r="W17" i="147"/>
  <c r="W38" i="147" s="1"/>
  <c r="V17" i="147"/>
  <c r="V38" i="147" s="1"/>
  <c r="U17" i="147"/>
  <c r="U38" i="147" s="1"/>
  <c r="T17" i="147"/>
  <c r="T38" i="147" s="1"/>
  <c r="S17" i="147"/>
  <c r="S38" i="147" s="1"/>
  <c r="R17" i="147"/>
  <c r="R38" i="147" s="1"/>
  <c r="Q17" i="147"/>
  <c r="Q38" i="147" s="1"/>
  <c r="P17" i="147"/>
  <c r="P38" i="147" s="1"/>
  <c r="O17" i="147"/>
  <c r="O38" i="147" s="1"/>
  <c r="N17" i="147"/>
  <c r="N38" i="147" s="1"/>
  <c r="M17" i="147"/>
  <c r="M38" i="147" s="1"/>
  <c r="L17" i="147"/>
  <c r="L38" i="147" s="1"/>
  <c r="K17" i="147"/>
  <c r="K38" i="147" s="1"/>
  <c r="J17" i="147"/>
  <c r="J38" i="147" s="1"/>
  <c r="I17" i="147"/>
  <c r="I38" i="147" s="1"/>
  <c r="H17" i="147"/>
  <c r="H38" i="147" s="1"/>
  <c r="G17" i="147"/>
  <c r="G38" i="147" s="1"/>
  <c r="G40" i="147" s="1"/>
  <c r="H39" i="147" s="1"/>
  <c r="H40" i="147" s="1"/>
  <c r="I39" i="147" s="1"/>
  <c r="F17" i="147"/>
  <c r="F38" i="147" s="1"/>
  <c r="F40" i="147" s="1"/>
  <c r="E17" i="147"/>
  <c r="E38" i="147" s="1"/>
  <c r="E40" i="147" s="1"/>
  <c r="D17" i="147"/>
  <c r="D38" i="147" s="1"/>
  <c r="D40" i="147" s="1"/>
  <c r="C17" i="147"/>
  <c r="C38" i="147" s="1"/>
  <c r="C40" i="147" s="1"/>
  <c r="AA17" i="148"/>
  <c r="AA38" i="148" s="1"/>
  <c r="AA40" i="148" s="1"/>
  <c r="Y17" i="148"/>
  <c r="Y38" i="148" s="1"/>
  <c r="Y40" i="148" s="1"/>
  <c r="X17" i="148"/>
  <c r="W17" i="148"/>
  <c r="W38" i="148" s="1"/>
  <c r="V17" i="148"/>
  <c r="V38" i="148" s="1"/>
  <c r="U17" i="148"/>
  <c r="U38" i="148" s="1"/>
  <c r="T17" i="148"/>
  <c r="T38" i="148" s="1"/>
  <c r="S17" i="148"/>
  <c r="S38" i="148" s="1"/>
  <c r="R17" i="148"/>
  <c r="R38" i="148" s="1"/>
  <c r="Q17" i="148"/>
  <c r="Q38" i="148" s="1"/>
  <c r="P17" i="148"/>
  <c r="P38" i="148" s="1"/>
  <c r="O17" i="148"/>
  <c r="O38" i="148" s="1"/>
  <c r="N17" i="148"/>
  <c r="N38" i="148" s="1"/>
  <c r="M17" i="148"/>
  <c r="M38" i="148" s="1"/>
  <c r="L17" i="148"/>
  <c r="L38" i="148" s="1"/>
  <c r="K17" i="148"/>
  <c r="K38" i="148" s="1"/>
  <c r="J17" i="148"/>
  <c r="J38" i="148" s="1"/>
  <c r="I17" i="148"/>
  <c r="I38" i="148" s="1"/>
  <c r="H17" i="148"/>
  <c r="H38" i="148" s="1"/>
  <c r="G17" i="148"/>
  <c r="G38" i="148" s="1"/>
  <c r="G40" i="148" s="1"/>
  <c r="H39" i="148" s="1"/>
  <c r="H40" i="148" s="1"/>
  <c r="I39" i="148" s="1"/>
  <c r="F17" i="148"/>
  <c r="F38" i="148" s="1"/>
  <c r="F40" i="148" s="1"/>
  <c r="E17" i="148"/>
  <c r="E38" i="148" s="1"/>
  <c r="E40" i="148" s="1"/>
  <c r="D17" i="148"/>
  <c r="D38" i="148" s="1"/>
  <c r="D40" i="148" s="1"/>
  <c r="C17" i="148"/>
  <c r="C38" i="148" s="1"/>
  <c r="C40" i="148" s="1"/>
  <c r="AA17" i="149"/>
  <c r="AA38" i="149" s="1"/>
  <c r="AA40" i="149" s="1"/>
  <c r="Y17" i="149"/>
  <c r="Y38" i="149" s="1"/>
  <c r="Y40" i="149" s="1"/>
  <c r="X17" i="149"/>
  <c r="W17" i="149"/>
  <c r="W38" i="149" s="1"/>
  <c r="V17" i="149"/>
  <c r="V38" i="149" s="1"/>
  <c r="U17" i="149"/>
  <c r="U38" i="149" s="1"/>
  <c r="T17" i="149"/>
  <c r="T38" i="149" s="1"/>
  <c r="S17" i="149"/>
  <c r="S38" i="149" s="1"/>
  <c r="R17" i="149"/>
  <c r="R38" i="149" s="1"/>
  <c r="Q17" i="149"/>
  <c r="Q38" i="149" s="1"/>
  <c r="P17" i="149"/>
  <c r="P38" i="149" s="1"/>
  <c r="O17" i="149"/>
  <c r="O38" i="149" s="1"/>
  <c r="N17" i="149"/>
  <c r="N38" i="149" s="1"/>
  <c r="M17" i="149"/>
  <c r="M38" i="149" s="1"/>
  <c r="L17" i="149"/>
  <c r="L38" i="149" s="1"/>
  <c r="K17" i="149"/>
  <c r="K38" i="149" s="1"/>
  <c r="J17" i="149"/>
  <c r="J38" i="149" s="1"/>
  <c r="I17" i="149"/>
  <c r="I38" i="149" s="1"/>
  <c r="H17" i="149"/>
  <c r="H38" i="149" s="1"/>
  <c r="G17" i="149"/>
  <c r="G38" i="149" s="1"/>
  <c r="G40" i="149" s="1"/>
  <c r="H39" i="149" s="1"/>
  <c r="H40" i="149" s="1"/>
  <c r="I39" i="149" s="1"/>
  <c r="F17" i="149"/>
  <c r="F38" i="149" s="1"/>
  <c r="F40" i="149" s="1"/>
  <c r="E17" i="149"/>
  <c r="E38" i="149" s="1"/>
  <c r="E40" i="149" s="1"/>
  <c r="D17" i="149"/>
  <c r="D38" i="149" s="1"/>
  <c r="D40" i="149" s="1"/>
  <c r="C17" i="149"/>
  <c r="C38" i="149" s="1"/>
  <c r="C40" i="149" s="1"/>
  <c r="AA17" i="150"/>
  <c r="AA38" i="150" s="1"/>
  <c r="AA40" i="150" s="1"/>
  <c r="Y17" i="150"/>
  <c r="X17" i="150"/>
  <c r="X38" i="150" s="1"/>
  <c r="W17" i="150"/>
  <c r="W38" i="150" s="1"/>
  <c r="V17" i="150"/>
  <c r="V38" i="150" s="1"/>
  <c r="U17" i="150"/>
  <c r="U38" i="150" s="1"/>
  <c r="T17" i="150"/>
  <c r="T38" i="150" s="1"/>
  <c r="S17" i="150"/>
  <c r="S38" i="150" s="1"/>
  <c r="R17" i="150"/>
  <c r="R38" i="150" s="1"/>
  <c r="Q17" i="150"/>
  <c r="Q38" i="150" s="1"/>
  <c r="P17" i="150"/>
  <c r="P38" i="150" s="1"/>
  <c r="O17" i="150"/>
  <c r="O38" i="150" s="1"/>
  <c r="N17" i="150"/>
  <c r="N38" i="150" s="1"/>
  <c r="M17" i="150"/>
  <c r="M38" i="150" s="1"/>
  <c r="L17" i="150"/>
  <c r="L38" i="150" s="1"/>
  <c r="K17" i="150"/>
  <c r="K38" i="150" s="1"/>
  <c r="J17" i="150"/>
  <c r="J38" i="150" s="1"/>
  <c r="I17" i="150"/>
  <c r="I38" i="150" s="1"/>
  <c r="H17" i="150"/>
  <c r="H38" i="150" s="1"/>
  <c r="G17" i="150"/>
  <c r="G38" i="150" s="1"/>
  <c r="G40" i="150" s="1"/>
  <c r="H39" i="150" s="1"/>
  <c r="H40" i="150" s="1"/>
  <c r="I39" i="150" s="1"/>
  <c r="F17" i="150"/>
  <c r="F38" i="150" s="1"/>
  <c r="F40" i="150" s="1"/>
  <c r="E17" i="150"/>
  <c r="E38" i="150" s="1"/>
  <c r="E40" i="150" s="1"/>
  <c r="D17" i="150"/>
  <c r="D38" i="150" s="1"/>
  <c r="D40" i="150" s="1"/>
  <c r="C17" i="150"/>
  <c r="C38" i="150" s="1"/>
  <c r="C40" i="150" s="1"/>
  <c r="AA17" i="151"/>
  <c r="AA38" i="151" s="1"/>
  <c r="AA40" i="151" s="1"/>
  <c r="Z17" i="151"/>
  <c r="Y17" i="151"/>
  <c r="Y38" i="151" s="1"/>
  <c r="Y40" i="151" s="1"/>
  <c r="X17" i="151"/>
  <c r="X38" i="151" s="1"/>
  <c r="W17" i="151"/>
  <c r="W38" i="151" s="1"/>
  <c r="V17" i="151"/>
  <c r="V38" i="151" s="1"/>
  <c r="U17" i="151"/>
  <c r="U38" i="151" s="1"/>
  <c r="T17" i="151"/>
  <c r="T38" i="151" s="1"/>
  <c r="S17" i="151"/>
  <c r="S38" i="151" s="1"/>
  <c r="R17" i="151"/>
  <c r="R38" i="151" s="1"/>
  <c r="Q17" i="151"/>
  <c r="Q38" i="151" s="1"/>
  <c r="P17" i="151"/>
  <c r="P38" i="151" s="1"/>
  <c r="O17" i="151"/>
  <c r="O38" i="151" s="1"/>
  <c r="N17" i="151"/>
  <c r="N38" i="151" s="1"/>
  <c r="M17" i="151"/>
  <c r="M38" i="151" s="1"/>
  <c r="L17" i="151"/>
  <c r="L38" i="151" s="1"/>
  <c r="K17" i="151"/>
  <c r="K38" i="151" s="1"/>
  <c r="J17" i="151"/>
  <c r="J38" i="151" s="1"/>
  <c r="I17" i="151"/>
  <c r="I38" i="151" s="1"/>
  <c r="H17" i="151"/>
  <c r="H38" i="151" s="1"/>
  <c r="G17" i="151"/>
  <c r="G38" i="151" s="1"/>
  <c r="G40" i="151" s="1"/>
  <c r="H39" i="151" s="1"/>
  <c r="F17" i="151"/>
  <c r="F38" i="151" s="1"/>
  <c r="F40" i="151" s="1"/>
  <c r="E17" i="151"/>
  <c r="E38" i="151" s="1"/>
  <c r="E40" i="151" s="1"/>
  <c r="D17" i="151"/>
  <c r="D38" i="151" s="1"/>
  <c r="D40" i="151" s="1"/>
  <c r="C17" i="151"/>
  <c r="C38" i="151" s="1"/>
  <c r="C40" i="151" s="1"/>
  <c r="AA17" i="152"/>
  <c r="AA38" i="152" s="1"/>
  <c r="AA40" i="152" s="1"/>
  <c r="Y17" i="152"/>
  <c r="X17" i="152"/>
  <c r="X38" i="152" s="1"/>
  <c r="W17" i="152"/>
  <c r="W38" i="152" s="1"/>
  <c r="V17" i="152"/>
  <c r="V38" i="152" s="1"/>
  <c r="U17" i="152"/>
  <c r="U38" i="152" s="1"/>
  <c r="T17" i="152"/>
  <c r="T38" i="152" s="1"/>
  <c r="S17" i="152"/>
  <c r="S38" i="152" s="1"/>
  <c r="R17" i="152"/>
  <c r="R38" i="152" s="1"/>
  <c r="Q17" i="152"/>
  <c r="Q38" i="152" s="1"/>
  <c r="P17" i="152"/>
  <c r="P38" i="152" s="1"/>
  <c r="O17" i="152"/>
  <c r="O38" i="152" s="1"/>
  <c r="N17" i="152"/>
  <c r="N38" i="152" s="1"/>
  <c r="M17" i="152"/>
  <c r="M38" i="152" s="1"/>
  <c r="L17" i="152"/>
  <c r="L38" i="152" s="1"/>
  <c r="K17" i="152"/>
  <c r="K38" i="152" s="1"/>
  <c r="J17" i="152"/>
  <c r="J38" i="152" s="1"/>
  <c r="I17" i="152"/>
  <c r="I38" i="152" s="1"/>
  <c r="H17" i="152"/>
  <c r="H38" i="152" s="1"/>
  <c r="G17" i="152"/>
  <c r="G38" i="152" s="1"/>
  <c r="G40" i="152" s="1"/>
  <c r="H39" i="152" s="1"/>
  <c r="F17" i="152"/>
  <c r="F38" i="152" s="1"/>
  <c r="F40" i="152" s="1"/>
  <c r="E17" i="152"/>
  <c r="E38" i="152" s="1"/>
  <c r="E40" i="152" s="1"/>
  <c r="D17" i="152"/>
  <c r="D38" i="152" s="1"/>
  <c r="D40" i="152" s="1"/>
  <c r="C17" i="152"/>
  <c r="C38" i="152" s="1"/>
  <c r="C40" i="152" s="1"/>
  <c r="AA17" i="153"/>
  <c r="AA38" i="153" s="1"/>
  <c r="AA40" i="153" s="1"/>
  <c r="Y17" i="153"/>
  <c r="Y38" i="153" s="1"/>
  <c r="Y40" i="153" s="1"/>
  <c r="X17" i="153"/>
  <c r="W17" i="153"/>
  <c r="W38" i="153" s="1"/>
  <c r="V17" i="153"/>
  <c r="V38" i="153" s="1"/>
  <c r="U17" i="153"/>
  <c r="U38" i="153" s="1"/>
  <c r="T17" i="153"/>
  <c r="T38" i="153" s="1"/>
  <c r="S17" i="153"/>
  <c r="S38" i="153" s="1"/>
  <c r="R17" i="153"/>
  <c r="R38" i="153" s="1"/>
  <c r="Q17" i="153"/>
  <c r="Q38" i="153" s="1"/>
  <c r="P17" i="153"/>
  <c r="P38" i="153" s="1"/>
  <c r="O17" i="153"/>
  <c r="O38" i="153" s="1"/>
  <c r="N17" i="153"/>
  <c r="N38" i="153" s="1"/>
  <c r="M17" i="153"/>
  <c r="M38" i="153" s="1"/>
  <c r="L17" i="153"/>
  <c r="L38" i="153" s="1"/>
  <c r="K17" i="153"/>
  <c r="K38" i="153" s="1"/>
  <c r="J17" i="153"/>
  <c r="J38" i="153" s="1"/>
  <c r="I17" i="153"/>
  <c r="I38" i="153" s="1"/>
  <c r="H17" i="153"/>
  <c r="H38" i="153" s="1"/>
  <c r="G17" i="153"/>
  <c r="G38" i="153" s="1"/>
  <c r="G40" i="153" s="1"/>
  <c r="H39" i="153" s="1"/>
  <c r="F17" i="153"/>
  <c r="F38" i="153" s="1"/>
  <c r="F40" i="153" s="1"/>
  <c r="E17" i="153"/>
  <c r="E38" i="153" s="1"/>
  <c r="E40" i="153" s="1"/>
  <c r="D17" i="153"/>
  <c r="D38" i="153" s="1"/>
  <c r="D40" i="153" s="1"/>
  <c r="C17" i="153"/>
  <c r="C38" i="153" s="1"/>
  <c r="C40" i="153" s="1"/>
  <c r="AA17" i="154"/>
  <c r="AA38" i="154" s="1"/>
  <c r="AA40" i="154" s="1"/>
  <c r="Y17" i="154"/>
  <c r="Y38" i="154" s="1"/>
  <c r="Y40" i="154" s="1"/>
  <c r="X17" i="154"/>
  <c r="W17" i="154"/>
  <c r="W38" i="154" s="1"/>
  <c r="V17" i="154"/>
  <c r="V38" i="154" s="1"/>
  <c r="U17" i="154"/>
  <c r="U38" i="154" s="1"/>
  <c r="T17" i="154"/>
  <c r="T38" i="154" s="1"/>
  <c r="S17" i="154"/>
  <c r="S38" i="154" s="1"/>
  <c r="R17" i="154"/>
  <c r="R38" i="154" s="1"/>
  <c r="Q17" i="154"/>
  <c r="Q38" i="154" s="1"/>
  <c r="P17" i="154"/>
  <c r="P38" i="154" s="1"/>
  <c r="O17" i="154"/>
  <c r="O38" i="154" s="1"/>
  <c r="N17" i="154"/>
  <c r="N38" i="154" s="1"/>
  <c r="M17" i="154"/>
  <c r="M38" i="154" s="1"/>
  <c r="L17" i="154"/>
  <c r="L38" i="154" s="1"/>
  <c r="K17" i="154"/>
  <c r="K38" i="154" s="1"/>
  <c r="J17" i="154"/>
  <c r="J38" i="154" s="1"/>
  <c r="I17" i="154"/>
  <c r="I38" i="154" s="1"/>
  <c r="H17" i="154"/>
  <c r="H38" i="154" s="1"/>
  <c r="G17" i="154"/>
  <c r="G38" i="154" s="1"/>
  <c r="G40" i="154" s="1"/>
  <c r="H39" i="154" s="1"/>
  <c r="F17" i="154"/>
  <c r="F38" i="154" s="1"/>
  <c r="F40" i="154" s="1"/>
  <c r="E17" i="154"/>
  <c r="E38" i="154" s="1"/>
  <c r="E40" i="154" s="1"/>
  <c r="D17" i="154"/>
  <c r="D38" i="154" s="1"/>
  <c r="D40" i="154" s="1"/>
  <c r="C17" i="154"/>
  <c r="C38" i="154" s="1"/>
  <c r="C40" i="154" s="1"/>
  <c r="AA17" i="155"/>
  <c r="AA38" i="155" s="1"/>
  <c r="AA40" i="155" s="1"/>
  <c r="Y17" i="155"/>
  <c r="Y38" i="155" s="1"/>
  <c r="Y40" i="155" s="1"/>
  <c r="X17" i="155"/>
  <c r="X38" i="155" s="1"/>
  <c r="W17" i="155"/>
  <c r="W38" i="155" s="1"/>
  <c r="V17" i="155"/>
  <c r="V38" i="155" s="1"/>
  <c r="U17" i="155"/>
  <c r="U38" i="155" s="1"/>
  <c r="T17" i="155"/>
  <c r="T38" i="155" s="1"/>
  <c r="S17" i="155"/>
  <c r="S38" i="155" s="1"/>
  <c r="R17" i="155"/>
  <c r="R38" i="155" s="1"/>
  <c r="Q17" i="155"/>
  <c r="Q38" i="155" s="1"/>
  <c r="P17" i="155"/>
  <c r="P38" i="155" s="1"/>
  <c r="O17" i="155"/>
  <c r="O38" i="155" s="1"/>
  <c r="N17" i="155"/>
  <c r="N38" i="155" s="1"/>
  <c r="M17" i="155"/>
  <c r="M38" i="155" s="1"/>
  <c r="L17" i="155"/>
  <c r="L38" i="155" s="1"/>
  <c r="K17" i="155"/>
  <c r="K38" i="155" s="1"/>
  <c r="J17" i="155"/>
  <c r="J38" i="155" s="1"/>
  <c r="I17" i="155"/>
  <c r="I38" i="155" s="1"/>
  <c r="H17" i="155"/>
  <c r="H38" i="155" s="1"/>
  <c r="G17" i="155"/>
  <c r="G38" i="155" s="1"/>
  <c r="G40" i="155" s="1"/>
  <c r="H39" i="155" s="1"/>
  <c r="H40" i="155" s="1"/>
  <c r="I39" i="155" s="1"/>
  <c r="I40" i="155" s="1"/>
  <c r="F17" i="155"/>
  <c r="F38" i="155" s="1"/>
  <c r="F40" i="155" s="1"/>
  <c r="E17" i="155"/>
  <c r="E38" i="155" s="1"/>
  <c r="E40" i="155" s="1"/>
  <c r="D17" i="155"/>
  <c r="D38" i="155" s="1"/>
  <c r="D40" i="155" s="1"/>
  <c r="C17" i="155"/>
  <c r="C38" i="155" s="1"/>
  <c r="C40" i="155" s="1"/>
  <c r="AA17" i="156"/>
  <c r="AA38" i="156" s="1"/>
  <c r="AA40" i="156" s="1"/>
  <c r="Y17" i="156"/>
  <c r="Y38" i="156" s="1"/>
  <c r="Y40" i="156" s="1"/>
  <c r="X17" i="156"/>
  <c r="W17" i="156"/>
  <c r="W38" i="156" s="1"/>
  <c r="V17" i="156"/>
  <c r="V38" i="156" s="1"/>
  <c r="U17" i="156"/>
  <c r="U38" i="156" s="1"/>
  <c r="T17" i="156"/>
  <c r="T38" i="156" s="1"/>
  <c r="S17" i="156"/>
  <c r="S38" i="156" s="1"/>
  <c r="R17" i="156"/>
  <c r="R38" i="156" s="1"/>
  <c r="Q17" i="156"/>
  <c r="Q38" i="156" s="1"/>
  <c r="P17" i="156"/>
  <c r="P38" i="156" s="1"/>
  <c r="O17" i="156"/>
  <c r="O38" i="156" s="1"/>
  <c r="N17" i="156"/>
  <c r="N38" i="156" s="1"/>
  <c r="M17" i="156"/>
  <c r="M38" i="156" s="1"/>
  <c r="L17" i="156"/>
  <c r="L38" i="156" s="1"/>
  <c r="K17" i="156"/>
  <c r="K38" i="156" s="1"/>
  <c r="J17" i="156"/>
  <c r="J38" i="156" s="1"/>
  <c r="I17" i="156"/>
  <c r="I38" i="156" s="1"/>
  <c r="H17" i="156"/>
  <c r="H38" i="156" s="1"/>
  <c r="G17" i="156"/>
  <c r="G38" i="156" s="1"/>
  <c r="G40" i="156" s="1"/>
  <c r="H39" i="156" s="1"/>
  <c r="H40" i="156" s="1"/>
  <c r="I39" i="156" s="1"/>
  <c r="I40" i="156" s="1"/>
  <c r="J40" i="156" s="1"/>
  <c r="F17" i="156"/>
  <c r="F38" i="156" s="1"/>
  <c r="F40" i="156" s="1"/>
  <c r="E17" i="156"/>
  <c r="E38" i="156" s="1"/>
  <c r="E40" i="156" s="1"/>
  <c r="D17" i="156"/>
  <c r="D38" i="156" s="1"/>
  <c r="D40" i="156" s="1"/>
  <c r="C17" i="156"/>
  <c r="C38" i="156" s="1"/>
  <c r="C40" i="156" s="1"/>
  <c r="AA17" i="157"/>
  <c r="AA38" i="157" s="1"/>
  <c r="AA40" i="157" s="1"/>
  <c r="Y17" i="157"/>
  <c r="Y38" i="157" s="1"/>
  <c r="Y40" i="157" s="1"/>
  <c r="X17" i="157"/>
  <c r="W17" i="157"/>
  <c r="W38" i="157" s="1"/>
  <c r="V17" i="157"/>
  <c r="V38" i="157" s="1"/>
  <c r="U17" i="157"/>
  <c r="U38" i="157" s="1"/>
  <c r="T17" i="157"/>
  <c r="T38" i="157" s="1"/>
  <c r="S17" i="157"/>
  <c r="S38" i="157" s="1"/>
  <c r="R17" i="157"/>
  <c r="R38" i="157" s="1"/>
  <c r="Q17" i="157"/>
  <c r="Q38" i="157" s="1"/>
  <c r="P17" i="157"/>
  <c r="P38" i="157" s="1"/>
  <c r="O17" i="157"/>
  <c r="O38" i="157" s="1"/>
  <c r="N17" i="157"/>
  <c r="N38" i="157" s="1"/>
  <c r="M17" i="157"/>
  <c r="M38" i="157" s="1"/>
  <c r="L17" i="157"/>
  <c r="L38" i="157" s="1"/>
  <c r="K17" i="157"/>
  <c r="K38" i="157" s="1"/>
  <c r="J17" i="157"/>
  <c r="J38" i="157" s="1"/>
  <c r="I17" i="157"/>
  <c r="I38" i="157" s="1"/>
  <c r="H17" i="157"/>
  <c r="H38" i="157" s="1"/>
  <c r="G17" i="157"/>
  <c r="G38" i="157" s="1"/>
  <c r="G40" i="157" s="1"/>
  <c r="H39" i="157" s="1"/>
  <c r="F17" i="157"/>
  <c r="F38" i="157" s="1"/>
  <c r="F40" i="157" s="1"/>
  <c r="E17" i="157"/>
  <c r="E38" i="157" s="1"/>
  <c r="E40" i="157" s="1"/>
  <c r="D17" i="157"/>
  <c r="D38" i="157" s="1"/>
  <c r="D40" i="157" s="1"/>
  <c r="C17" i="157"/>
  <c r="C38" i="157" s="1"/>
  <c r="C40" i="157" s="1"/>
  <c r="AA17" i="158"/>
  <c r="AA38" i="158" s="1"/>
  <c r="AA40" i="158" s="1"/>
  <c r="Y17" i="158"/>
  <c r="X17" i="158"/>
  <c r="X38" i="158" s="1"/>
  <c r="W17" i="158"/>
  <c r="W38" i="158" s="1"/>
  <c r="V17" i="158"/>
  <c r="V38" i="158" s="1"/>
  <c r="U17" i="158"/>
  <c r="U38" i="158" s="1"/>
  <c r="T17" i="158"/>
  <c r="T38" i="158" s="1"/>
  <c r="S17" i="158"/>
  <c r="S38" i="158" s="1"/>
  <c r="R17" i="158"/>
  <c r="R38" i="158" s="1"/>
  <c r="Q17" i="158"/>
  <c r="Q38" i="158" s="1"/>
  <c r="P17" i="158"/>
  <c r="P38" i="158" s="1"/>
  <c r="O17" i="158"/>
  <c r="O38" i="158" s="1"/>
  <c r="N17" i="158"/>
  <c r="N38" i="158" s="1"/>
  <c r="M17" i="158"/>
  <c r="M38" i="158" s="1"/>
  <c r="L17" i="158"/>
  <c r="L38" i="158" s="1"/>
  <c r="K17" i="158"/>
  <c r="K38" i="158" s="1"/>
  <c r="J17" i="158"/>
  <c r="J38" i="158" s="1"/>
  <c r="I17" i="158"/>
  <c r="I38" i="158" s="1"/>
  <c r="H17" i="158"/>
  <c r="H38" i="158" s="1"/>
  <c r="G17" i="158"/>
  <c r="G38" i="158" s="1"/>
  <c r="G40" i="158" s="1"/>
  <c r="H39" i="158" s="1"/>
  <c r="F17" i="158"/>
  <c r="F38" i="158" s="1"/>
  <c r="F40" i="158" s="1"/>
  <c r="E17" i="158"/>
  <c r="E38" i="158" s="1"/>
  <c r="E40" i="158" s="1"/>
  <c r="D17" i="158"/>
  <c r="D38" i="158" s="1"/>
  <c r="D40" i="158" s="1"/>
  <c r="C17" i="158"/>
  <c r="C38" i="158" s="1"/>
  <c r="C40" i="158" s="1"/>
  <c r="AA17" i="159"/>
  <c r="AA38" i="159" s="1"/>
  <c r="AA40" i="159" s="1"/>
  <c r="Y17" i="159"/>
  <c r="Y38" i="159" s="1"/>
  <c r="Y40" i="159" s="1"/>
  <c r="X17" i="159"/>
  <c r="X38" i="159" s="1"/>
  <c r="W17" i="159"/>
  <c r="W38" i="159" s="1"/>
  <c r="V17" i="159"/>
  <c r="V38" i="159" s="1"/>
  <c r="U17" i="159"/>
  <c r="U38" i="159" s="1"/>
  <c r="T17" i="159"/>
  <c r="T38" i="159" s="1"/>
  <c r="S17" i="159"/>
  <c r="S38" i="159" s="1"/>
  <c r="R17" i="159"/>
  <c r="R38" i="159" s="1"/>
  <c r="Q17" i="159"/>
  <c r="Q38" i="159" s="1"/>
  <c r="P17" i="159"/>
  <c r="P38" i="159" s="1"/>
  <c r="O17" i="159"/>
  <c r="O38" i="159" s="1"/>
  <c r="N17" i="159"/>
  <c r="N38" i="159" s="1"/>
  <c r="M17" i="159"/>
  <c r="M38" i="159" s="1"/>
  <c r="L17" i="159"/>
  <c r="L38" i="159" s="1"/>
  <c r="K17" i="159"/>
  <c r="K38" i="159" s="1"/>
  <c r="J17" i="159"/>
  <c r="J38" i="159" s="1"/>
  <c r="I17" i="159"/>
  <c r="I38" i="159" s="1"/>
  <c r="H17" i="159"/>
  <c r="H38" i="159" s="1"/>
  <c r="G17" i="159"/>
  <c r="G38" i="159" s="1"/>
  <c r="G40" i="159" s="1"/>
  <c r="H39" i="159" s="1"/>
  <c r="H40" i="159" s="1"/>
  <c r="I39" i="159" s="1"/>
  <c r="I40" i="159" s="1"/>
  <c r="F17" i="159"/>
  <c r="F38" i="159" s="1"/>
  <c r="F40" i="159" s="1"/>
  <c r="E17" i="159"/>
  <c r="E38" i="159" s="1"/>
  <c r="E40" i="159" s="1"/>
  <c r="D17" i="159"/>
  <c r="D38" i="159" s="1"/>
  <c r="D40" i="159" s="1"/>
  <c r="C17" i="159"/>
  <c r="C38" i="159" s="1"/>
  <c r="C40" i="159" s="1"/>
  <c r="AA17" i="160"/>
  <c r="AA38" i="160" s="1"/>
  <c r="AA40" i="160" s="1"/>
  <c r="Y17" i="160"/>
  <c r="Y38" i="160" s="1"/>
  <c r="Y40" i="160" s="1"/>
  <c r="X17" i="160"/>
  <c r="W17" i="160"/>
  <c r="W38" i="160" s="1"/>
  <c r="V17" i="160"/>
  <c r="V38" i="160" s="1"/>
  <c r="U17" i="160"/>
  <c r="U38" i="160" s="1"/>
  <c r="T17" i="160"/>
  <c r="T38" i="160" s="1"/>
  <c r="S17" i="160"/>
  <c r="S38" i="160" s="1"/>
  <c r="R17" i="160"/>
  <c r="R38" i="160" s="1"/>
  <c r="Q17" i="160"/>
  <c r="Q38" i="160" s="1"/>
  <c r="P17" i="160"/>
  <c r="P38" i="160" s="1"/>
  <c r="O17" i="160"/>
  <c r="O38" i="160" s="1"/>
  <c r="N17" i="160"/>
  <c r="N38" i="160" s="1"/>
  <c r="M17" i="160"/>
  <c r="M38" i="160" s="1"/>
  <c r="L17" i="160"/>
  <c r="L38" i="160" s="1"/>
  <c r="K17" i="160"/>
  <c r="K38" i="160" s="1"/>
  <c r="J17" i="160"/>
  <c r="J38" i="160" s="1"/>
  <c r="I17" i="160"/>
  <c r="I38" i="160" s="1"/>
  <c r="H17" i="160"/>
  <c r="H38" i="160" s="1"/>
  <c r="G17" i="160"/>
  <c r="G38" i="160" s="1"/>
  <c r="G40" i="160" s="1"/>
  <c r="H39" i="160" s="1"/>
  <c r="H40" i="160" s="1"/>
  <c r="I39" i="160" s="1"/>
  <c r="I40" i="160" s="1"/>
  <c r="J40" i="160" s="1"/>
  <c r="F17" i="160"/>
  <c r="F38" i="160" s="1"/>
  <c r="F40" i="160" s="1"/>
  <c r="E17" i="160"/>
  <c r="E38" i="160" s="1"/>
  <c r="E40" i="160" s="1"/>
  <c r="D17" i="160"/>
  <c r="D38" i="160" s="1"/>
  <c r="D40" i="160" s="1"/>
  <c r="C17" i="160"/>
  <c r="C38" i="160" s="1"/>
  <c r="C40" i="160" s="1"/>
  <c r="AA17" i="161"/>
  <c r="AA38" i="161" s="1"/>
  <c r="AA40" i="161" s="1"/>
  <c r="Y17" i="161"/>
  <c r="Y38" i="161" s="1"/>
  <c r="Y40" i="161" s="1"/>
  <c r="X17" i="161"/>
  <c r="X38" i="161" s="1"/>
  <c r="W17" i="161"/>
  <c r="W38" i="161" s="1"/>
  <c r="V17" i="161"/>
  <c r="V38" i="161" s="1"/>
  <c r="U17" i="161"/>
  <c r="U38" i="161" s="1"/>
  <c r="T17" i="161"/>
  <c r="T38" i="161" s="1"/>
  <c r="S17" i="161"/>
  <c r="S38" i="161" s="1"/>
  <c r="R17" i="161"/>
  <c r="R38" i="161" s="1"/>
  <c r="Q17" i="161"/>
  <c r="Q38" i="161" s="1"/>
  <c r="P17" i="161"/>
  <c r="P38" i="161" s="1"/>
  <c r="O17" i="161"/>
  <c r="O38" i="161" s="1"/>
  <c r="N17" i="161"/>
  <c r="N38" i="161" s="1"/>
  <c r="M17" i="161"/>
  <c r="M38" i="161" s="1"/>
  <c r="L17" i="161"/>
  <c r="L38" i="161" s="1"/>
  <c r="K17" i="161"/>
  <c r="K38" i="161" s="1"/>
  <c r="J17" i="161"/>
  <c r="J38" i="161" s="1"/>
  <c r="I17" i="161"/>
  <c r="I38" i="161" s="1"/>
  <c r="H17" i="161"/>
  <c r="H38" i="161" s="1"/>
  <c r="G17" i="161"/>
  <c r="G38" i="161" s="1"/>
  <c r="G40" i="161" s="1"/>
  <c r="H39" i="161" s="1"/>
  <c r="F17" i="161"/>
  <c r="F38" i="161" s="1"/>
  <c r="F40" i="161" s="1"/>
  <c r="E17" i="161"/>
  <c r="E38" i="161" s="1"/>
  <c r="E40" i="161" s="1"/>
  <c r="D17" i="161"/>
  <c r="D38" i="161" s="1"/>
  <c r="D40" i="161" s="1"/>
  <c r="C17" i="161"/>
  <c r="C38" i="161" s="1"/>
  <c r="C40" i="161" s="1"/>
  <c r="AA17" i="162"/>
  <c r="AA38" i="162" s="1"/>
  <c r="AA40" i="162" s="1"/>
  <c r="Y17" i="162"/>
  <c r="Y38" i="162" s="1"/>
  <c r="Y40" i="162" s="1"/>
  <c r="X17" i="162"/>
  <c r="X38" i="162" s="1"/>
  <c r="W17" i="162"/>
  <c r="W38" i="162" s="1"/>
  <c r="V17" i="162"/>
  <c r="V38" i="162" s="1"/>
  <c r="U17" i="162"/>
  <c r="U38" i="162" s="1"/>
  <c r="T17" i="162"/>
  <c r="T38" i="162" s="1"/>
  <c r="S17" i="162"/>
  <c r="S38" i="162" s="1"/>
  <c r="R17" i="162"/>
  <c r="R38" i="162" s="1"/>
  <c r="Q17" i="162"/>
  <c r="Q38" i="162" s="1"/>
  <c r="P17" i="162"/>
  <c r="P38" i="162" s="1"/>
  <c r="O17" i="162"/>
  <c r="O38" i="162" s="1"/>
  <c r="N17" i="162"/>
  <c r="N38" i="162" s="1"/>
  <c r="M17" i="162"/>
  <c r="M38" i="162" s="1"/>
  <c r="L17" i="162"/>
  <c r="L38" i="162" s="1"/>
  <c r="K17" i="162"/>
  <c r="K38" i="162" s="1"/>
  <c r="J17" i="162"/>
  <c r="J38" i="162" s="1"/>
  <c r="I17" i="162"/>
  <c r="I38" i="162" s="1"/>
  <c r="H17" i="162"/>
  <c r="H38" i="162" s="1"/>
  <c r="G17" i="162"/>
  <c r="G38" i="162" s="1"/>
  <c r="G40" i="162" s="1"/>
  <c r="H39" i="162" s="1"/>
  <c r="H40" i="162" s="1"/>
  <c r="I39" i="162" s="1"/>
  <c r="F17" i="162"/>
  <c r="F38" i="162" s="1"/>
  <c r="F40" i="162" s="1"/>
  <c r="E17" i="162"/>
  <c r="E38" i="162" s="1"/>
  <c r="E40" i="162" s="1"/>
  <c r="D17" i="162"/>
  <c r="D38" i="162" s="1"/>
  <c r="D40" i="162" s="1"/>
  <c r="C17" i="162"/>
  <c r="C38" i="162" s="1"/>
  <c r="C40" i="162" s="1"/>
  <c r="AA17" i="163"/>
  <c r="AA38" i="163" s="1"/>
  <c r="AA40" i="163" s="1"/>
  <c r="Z17" i="163"/>
  <c r="Y17" i="163"/>
  <c r="Y38" i="163" s="1"/>
  <c r="Y40" i="163" s="1"/>
  <c r="X17" i="163"/>
  <c r="X38" i="163" s="1"/>
  <c r="W17" i="163"/>
  <c r="W38" i="163" s="1"/>
  <c r="V17" i="163"/>
  <c r="V38" i="163" s="1"/>
  <c r="U17" i="163"/>
  <c r="U38" i="163" s="1"/>
  <c r="T17" i="163"/>
  <c r="T38" i="163" s="1"/>
  <c r="S17" i="163"/>
  <c r="S38" i="163" s="1"/>
  <c r="R17" i="163"/>
  <c r="R38" i="163" s="1"/>
  <c r="Q17" i="163"/>
  <c r="Q38" i="163" s="1"/>
  <c r="P17" i="163"/>
  <c r="P38" i="163" s="1"/>
  <c r="O17" i="163"/>
  <c r="O38" i="163" s="1"/>
  <c r="N17" i="163"/>
  <c r="N38" i="163" s="1"/>
  <c r="M17" i="163"/>
  <c r="M38" i="163" s="1"/>
  <c r="L17" i="163"/>
  <c r="L38" i="163" s="1"/>
  <c r="K17" i="163"/>
  <c r="K38" i="163" s="1"/>
  <c r="J17" i="163"/>
  <c r="J38" i="163" s="1"/>
  <c r="I17" i="163"/>
  <c r="I38" i="163" s="1"/>
  <c r="H17" i="163"/>
  <c r="H38" i="163" s="1"/>
  <c r="G17" i="163"/>
  <c r="G38" i="163" s="1"/>
  <c r="G40" i="163" s="1"/>
  <c r="H39" i="163" s="1"/>
  <c r="H40" i="163" s="1"/>
  <c r="I39" i="163" s="1"/>
  <c r="I40" i="163" s="1"/>
  <c r="J40" i="163" s="1"/>
  <c r="F17" i="163"/>
  <c r="F38" i="163" s="1"/>
  <c r="F40" i="163" s="1"/>
  <c r="E17" i="163"/>
  <c r="E38" i="163" s="1"/>
  <c r="E40" i="163" s="1"/>
  <c r="D17" i="163"/>
  <c r="D38" i="163" s="1"/>
  <c r="D40" i="163" s="1"/>
  <c r="C17" i="163"/>
  <c r="C38" i="163" s="1"/>
  <c r="C40" i="163" s="1"/>
  <c r="AA17" i="164"/>
  <c r="AA38" i="164" s="1"/>
  <c r="AA40" i="164" s="1"/>
  <c r="Y17" i="164"/>
  <c r="Y38" i="164" s="1"/>
  <c r="Y40" i="164" s="1"/>
  <c r="X17" i="164"/>
  <c r="W17" i="164"/>
  <c r="W38" i="164" s="1"/>
  <c r="V17" i="164"/>
  <c r="V38" i="164" s="1"/>
  <c r="U17" i="164"/>
  <c r="U38" i="164" s="1"/>
  <c r="T17" i="164"/>
  <c r="T38" i="164" s="1"/>
  <c r="S17" i="164"/>
  <c r="S38" i="164" s="1"/>
  <c r="R17" i="164"/>
  <c r="R38" i="164" s="1"/>
  <c r="Q17" i="164"/>
  <c r="Q38" i="164" s="1"/>
  <c r="P17" i="164"/>
  <c r="P38" i="164" s="1"/>
  <c r="O17" i="164"/>
  <c r="O38" i="164" s="1"/>
  <c r="N17" i="164"/>
  <c r="N38" i="164" s="1"/>
  <c r="M17" i="164"/>
  <c r="M38" i="164" s="1"/>
  <c r="L17" i="164"/>
  <c r="L38" i="164" s="1"/>
  <c r="K17" i="164"/>
  <c r="K38" i="164" s="1"/>
  <c r="J17" i="164"/>
  <c r="J38" i="164" s="1"/>
  <c r="I17" i="164"/>
  <c r="I38" i="164" s="1"/>
  <c r="H17" i="164"/>
  <c r="H38" i="164" s="1"/>
  <c r="G17" i="164"/>
  <c r="G38" i="164" s="1"/>
  <c r="G40" i="164" s="1"/>
  <c r="H39" i="164" s="1"/>
  <c r="H40" i="164" s="1"/>
  <c r="I39" i="164" s="1"/>
  <c r="I40" i="164" s="1"/>
  <c r="F17" i="164"/>
  <c r="F38" i="164" s="1"/>
  <c r="F40" i="164" s="1"/>
  <c r="E17" i="164"/>
  <c r="E38" i="164" s="1"/>
  <c r="E40" i="164" s="1"/>
  <c r="D17" i="164"/>
  <c r="D38" i="164" s="1"/>
  <c r="D40" i="164" s="1"/>
  <c r="C17" i="164"/>
  <c r="C38" i="164" s="1"/>
  <c r="C40" i="164" s="1"/>
  <c r="AA17" i="165"/>
  <c r="AA38" i="165" s="1"/>
  <c r="AA40" i="165" s="1"/>
  <c r="Y17" i="165"/>
  <c r="Y38" i="165" s="1"/>
  <c r="Y40" i="165" s="1"/>
  <c r="X17" i="165"/>
  <c r="W17" i="165"/>
  <c r="W38" i="165" s="1"/>
  <c r="V17" i="165"/>
  <c r="V38" i="165" s="1"/>
  <c r="U17" i="165"/>
  <c r="U38" i="165" s="1"/>
  <c r="T17" i="165"/>
  <c r="T38" i="165" s="1"/>
  <c r="S17" i="165"/>
  <c r="S38" i="165" s="1"/>
  <c r="R17" i="165"/>
  <c r="R38" i="165" s="1"/>
  <c r="Q17" i="165"/>
  <c r="Q38" i="165" s="1"/>
  <c r="P17" i="165"/>
  <c r="P38" i="165" s="1"/>
  <c r="O17" i="165"/>
  <c r="O38" i="165" s="1"/>
  <c r="N17" i="165"/>
  <c r="N38" i="165" s="1"/>
  <c r="M17" i="165"/>
  <c r="M38" i="165" s="1"/>
  <c r="L17" i="165"/>
  <c r="L38" i="165" s="1"/>
  <c r="K17" i="165"/>
  <c r="K38" i="165" s="1"/>
  <c r="J17" i="165"/>
  <c r="J38" i="165" s="1"/>
  <c r="I17" i="165"/>
  <c r="I38" i="165" s="1"/>
  <c r="H17" i="165"/>
  <c r="H38" i="165" s="1"/>
  <c r="G17" i="165"/>
  <c r="G38" i="165" s="1"/>
  <c r="G40" i="165" s="1"/>
  <c r="H39" i="165" s="1"/>
  <c r="H40" i="165" s="1"/>
  <c r="I39" i="165" s="1"/>
  <c r="I40" i="165" s="1"/>
  <c r="F17" i="165"/>
  <c r="F38" i="165" s="1"/>
  <c r="F40" i="165" s="1"/>
  <c r="E17" i="165"/>
  <c r="E38" i="165" s="1"/>
  <c r="E40" i="165" s="1"/>
  <c r="D17" i="165"/>
  <c r="D38" i="165" s="1"/>
  <c r="D40" i="165" s="1"/>
  <c r="C17" i="165"/>
  <c r="C38" i="165" s="1"/>
  <c r="C40" i="165" s="1"/>
  <c r="AA17" i="166"/>
  <c r="AA38" i="166" s="1"/>
  <c r="AA40" i="166" s="1"/>
  <c r="Y17" i="166"/>
  <c r="X17" i="166"/>
  <c r="X38" i="166" s="1"/>
  <c r="W17" i="166"/>
  <c r="W38" i="166" s="1"/>
  <c r="V17" i="166"/>
  <c r="V38" i="166" s="1"/>
  <c r="U17" i="166"/>
  <c r="U38" i="166" s="1"/>
  <c r="T17" i="166"/>
  <c r="T38" i="166" s="1"/>
  <c r="S17" i="166"/>
  <c r="S38" i="166" s="1"/>
  <c r="R17" i="166"/>
  <c r="R38" i="166" s="1"/>
  <c r="Q17" i="166"/>
  <c r="Q38" i="166" s="1"/>
  <c r="P17" i="166"/>
  <c r="P38" i="166" s="1"/>
  <c r="O17" i="166"/>
  <c r="O38" i="166" s="1"/>
  <c r="N17" i="166"/>
  <c r="N38" i="166" s="1"/>
  <c r="M17" i="166"/>
  <c r="M38" i="166" s="1"/>
  <c r="L17" i="166"/>
  <c r="L38" i="166" s="1"/>
  <c r="K17" i="166"/>
  <c r="K38" i="166" s="1"/>
  <c r="J17" i="166"/>
  <c r="J38" i="166" s="1"/>
  <c r="I17" i="166"/>
  <c r="I38" i="166" s="1"/>
  <c r="H17" i="166"/>
  <c r="H38" i="166" s="1"/>
  <c r="G17" i="166"/>
  <c r="G38" i="166" s="1"/>
  <c r="G40" i="166" s="1"/>
  <c r="H39" i="166" s="1"/>
  <c r="H40" i="166" s="1"/>
  <c r="I39" i="166" s="1"/>
  <c r="I40" i="166" s="1"/>
  <c r="J40" i="166" s="1"/>
  <c r="F17" i="166"/>
  <c r="F38" i="166" s="1"/>
  <c r="F40" i="166" s="1"/>
  <c r="E17" i="166"/>
  <c r="E38" i="166" s="1"/>
  <c r="E40" i="166" s="1"/>
  <c r="D17" i="166"/>
  <c r="D38" i="166" s="1"/>
  <c r="D40" i="166" s="1"/>
  <c r="C17" i="166"/>
  <c r="C38" i="166" s="1"/>
  <c r="C40" i="166" s="1"/>
  <c r="AA17" i="167"/>
  <c r="AA38" i="167" s="1"/>
  <c r="AA40" i="167" s="1"/>
  <c r="Y17" i="167"/>
  <c r="Y38" i="167" s="1"/>
  <c r="Y40" i="167" s="1"/>
  <c r="X17" i="167"/>
  <c r="X38" i="167" s="1"/>
  <c r="W17" i="167"/>
  <c r="W38" i="167" s="1"/>
  <c r="V17" i="167"/>
  <c r="V38" i="167" s="1"/>
  <c r="U17" i="167"/>
  <c r="U38" i="167" s="1"/>
  <c r="T17" i="167"/>
  <c r="T38" i="167" s="1"/>
  <c r="S17" i="167"/>
  <c r="S38" i="167" s="1"/>
  <c r="R17" i="167"/>
  <c r="R38" i="167" s="1"/>
  <c r="Q17" i="167"/>
  <c r="Q38" i="167" s="1"/>
  <c r="P17" i="167"/>
  <c r="P38" i="167" s="1"/>
  <c r="O17" i="167"/>
  <c r="O38" i="167" s="1"/>
  <c r="N17" i="167"/>
  <c r="N38" i="167" s="1"/>
  <c r="M17" i="167"/>
  <c r="M38" i="167" s="1"/>
  <c r="L17" i="167"/>
  <c r="L38" i="167" s="1"/>
  <c r="K17" i="167"/>
  <c r="K38" i="167" s="1"/>
  <c r="J17" i="167"/>
  <c r="J38" i="167" s="1"/>
  <c r="I17" i="167"/>
  <c r="I38" i="167" s="1"/>
  <c r="H17" i="167"/>
  <c r="H38" i="167" s="1"/>
  <c r="G17" i="167"/>
  <c r="G38" i="167" s="1"/>
  <c r="G40" i="167" s="1"/>
  <c r="H39" i="167" s="1"/>
  <c r="F17" i="167"/>
  <c r="F38" i="167" s="1"/>
  <c r="F40" i="167" s="1"/>
  <c r="E17" i="167"/>
  <c r="E38" i="167" s="1"/>
  <c r="E40" i="167" s="1"/>
  <c r="D17" i="167"/>
  <c r="D38" i="167" s="1"/>
  <c r="D40" i="167" s="1"/>
  <c r="C17" i="167"/>
  <c r="C38" i="167" s="1"/>
  <c r="C40" i="167" s="1"/>
  <c r="AA17" i="168"/>
  <c r="AA38" i="168" s="1"/>
  <c r="AA40" i="168" s="1"/>
  <c r="Y17" i="168"/>
  <c r="Y38" i="168" s="1"/>
  <c r="Y40" i="168" s="1"/>
  <c r="X17" i="168"/>
  <c r="W17" i="168"/>
  <c r="W38" i="168" s="1"/>
  <c r="V17" i="168"/>
  <c r="V38" i="168" s="1"/>
  <c r="U17" i="168"/>
  <c r="U38" i="168" s="1"/>
  <c r="T17" i="168"/>
  <c r="T38" i="168" s="1"/>
  <c r="S17" i="168"/>
  <c r="S38" i="168" s="1"/>
  <c r="R17" i="168"/>
  <c r="R38" i="168" s="1"/>
  <c r="Q17" i="168"/>
  <c r="Q38" i="168" s="1"/>
  <c r="P17" i="168"/>
  <c r="P38" i="168" s="1"/>
  <c r="O17" i="168"/>
  <c r="O38" i="168" s="1"/>
  <c r="N17" i="168"/>
  <c r="N38" i="168" s="1"/>
  <c r="M17" i="168"/>
  <c r="M38" i="168" s="1"/>
  <c r="L17" i="168"/>
  <c r="L38" i="168" s="1"/>
  <c r="K17" i="168"/>
  <c r="K38" i="168" s="1"/>
  <c r="J17" i="168"/>
  <c r="J38" i="168" s="1"/>
  <c r="I17" i="168"/>
  <c r="I38" i="168" s="1"/>
  <c r="H17" i="168"/>
  <c r="H38" i="168" s="1"/>
  <c r="G17" i="168"/>
  <c r="G38" i="168" s="1"/>
  <c r="G40" i="168" s="1"/>
  <c r="H39" i="168" s="1"/>
  <c r="F17" i="168"/>
  <c r="F38" i="168" s="1"/>
  <c r="F40" i="168" s="1"/>
  <c r="E17" i="168"/>
  <c r="E38" i="168" s="1"/>
  <c r="E40" i="168" s="1"/>
  <c r="D17" i="168"/>
  <c r="D38" i="168" s="1"/>
  <c r="D40" i="168" s="1"/>
  <c r="C17" i="168"/>
  <c r="C38" i="168" s="1"/>
  <c r="C40" i="168" s="1"/>
  <c r="AA17" i="169"/>
  <c r="AA38" i="169" s="1"/>
  <c r="AA40" i="169" s="1"/>
  <c r="Z17" i="169"/>
  <c r="Y17" i="169"/>
  <c r="Y38" i="169" s="1"/>
  <c r="Y40" i="169" s="1"/>
  <c r="X17" i="169"/>
  <c r="X38" i="169" s="1"/>
  <c r="W17" i="169"/>
  <c r="W38" i="169" s="1"/>
  <c r="V17" i="169"/>
  <c r="V38" i="169" s="1"/>
  <c r="U17" i="169"/>
  <c r="U38" i="169" s="1"/>
  <c r="T17" i="169"/>
  <c r="T38" i="169" s="1"/>
  <c r="S17" i="169"/>
  <c r="S38" i="169" s="1"/>
  <c r="R17" i="169"/>
  <c r="R38" i="169" s="1"/>
  <c r="Q17" i="169"/>
  <c r="Q38" i="169" s="1"/>
  <c r="P17" i="169"/>
  <c r="P38" i="169" s="1"/>
  <c r="O17" i="169"/>
  <c r="O38" i="169" s="1"/>
  <c r="N17" i="169"/>
  <c r="N38" i="169" s="1"/>
  <c r="M17" i="169"/>
  <c r="M38" i="169" s="1"/>
  <c r="L17" i="169"/>
  <c r="L38" i="169" s="1"/>
  <c r="K17" i="169"/>
  <c r="K38" i="169" s="1"/>
  <c r="J17" i="169"/>
  <c r="J38" i="169" s="1"/>
  <c r="I17" i="169"/>
  <c r="I38" i="169" s="1"/>
  <c r="H17" i="169"/>
  <c r="H38" i="169" s="1"/>
  <c r="G17" i="169"/>
  <c r="G38" i="169" s="1"/>
  <c r="G40" i="169" s="1"/>
  <c r="H39" i="169" s="1"/>
  <c r="H40" i="169" s="1"/>
  <c r="I39" i="169" s="1"/>
  <c r="F17" i="169"/>
  <c r="F38" i="169" s="1"/>
  <c r="F40" i="169" s="1"/>
  <c r="E17" i="169"/>
  <c r="E38" i="169" s="1"/>
  <c r="E40" i="169" s="1"/>
  <c r="D17" i="169"/>
  <c r="D38" i="169" s="1"/>
  <c r="D40" i="169" s="1"/>
  <c r="C17" i="169"/>
  <c r="C38" i="169" s="1"/>
  <c r="C40" i="169" s="1"/>
  <c r="AA17" i="170"/>
  <c r="AA38" i="170" s="1"/>
  <c r="AA40" i="170" s="1"/>
  <c r="Y17" i="170"/>
  <c r="Y38" i="170" s="1"/>
  <c r="X17" i="170"/>
  <c r="W17" i="170"/>
  <c r="W38" i="170" s="1"/>
  <c r="V17" i="170"/>
  <c r="V38" i="170" s="1"/>
  <c r="U17" i="170"/>
  <c r="U38" i="170" s="1"/>
  <c r="T17" i="170"/>
  <c r="T38" i="170" s="1"/>
  <c r="S17" i="170"/>
  <c r="S38" i="170" s="1"/>
  <c r="R17" i="170"/>
  <c r="R38" i="170" s="1"/>
  <c r="Q17" i="170"/>
  <c r="Q38" i="170" s="1"/>
  <c r="P17" i="170"/>
  <c r="P38" i="170" s="1"/>
  <c r="O17" i="170"/>
  <c r="O38" i="170" s="1"/>
  <c r="N17" i="170"/>
  <c r="N38" i="170" s="1"/>
  <c r="M17" i="170"/>
  <c r="M38" i="170" s="1"/>
  <c r="L17" i="170"/>
  <c r="L38" i="170" s="1"/>
  <c r="K17" i="170"/>
  <c r="K38" i="170" s="1"/>
  <c r="J17" i="170"/>
  <c r="J38" i="170" s="1"/>
  <c r="I17" i="170"/>
  <c r="I38" i="170" s="1"/>
  <c r="H17" i="170"/>
  <c r="H38" i="170" s="1"/>
  <c r="G17" i="170"/>
  <c r="G38" i="170" s="1"/>
  <c r="G40" i="170" s="1"/>
  <c r="H39" i="170" s="1"/>
  <c r="H40" i="170" s="1"/>
  <c r="I39" i="170" s="1"/>
  <c r="F17" i="170"/>
  <c r="F38" i="170" s="1"/>
  <c r="F40" i="170" s="1"/>
  <c r="E17" i="170"/>
  <c r="E38" i="170" s="1"/>
  <c r="E40" i="170" s="1"/>
  <c r="D17" i="170"/>
  <c r="D38" i="170" s="1"/>
  <c r="D40" i="170" s="1"/>
  <c r="C17" i="170"/>
  <c r="C38" i="170" s="1"/>
  <c r="C40" i="170" s="1"/>
  <c r="AA17" i="171"/>
  <c r="AA38" i="171" s="1"/>
  <c r="AA40" i="171" s="1"/>
  <c r="Y17" i="171"/>
  <c r="Y38" i="171" s="1"/>
  <c r="Y40" i="171" s="1"/>
  <c r="X17" i="171"/>
  <c r="W17" i="171"/>
  <c r="W38" i="171" s="1"/>
  <c r="V17" i="171"/>
  <c r="V38" i="171" s="1"/>
  <c r="U17" i="171"/>
  <c r="U38" i="171" s="1"/>
  <c r="T17" i="171"/>
  <c r="T38" i="171" s="1"/>
  <c r="S17" i="171"/>
  <c r="S38" i="171" s="1"/>
  <c r="R17" i="171"/>
  <c r="R38" i="171" s="1"/>
  <c r="Q17" i="171"/>
  <c r="Q38" i="171" s="1"/>
  <c r="P17" i="171"/>
  <c r="P38" i="171" s="1"/>
  <c r="O17" i="171"/>
  <c r="O38" i="171" s="1"/>
  <c r="N17" i="171"/>
  <c r="N38" i="171" s="1"/>
  <c r="M17" i="171"/>
  <c r="M38" i="171" s="1"/>
  <c r="L17" i="171"/>
  <c r="L38" i="171" s="1"/>
  <c r="K17" i="171"/>
  <c r="K38" i="171" s="1"/>
  <c r="J17" i="171"/>
  <c r="J38" i="171" s="1"/>
  <c r="I17" i="171"/>
  <c r="I38" i="171" s="1"/>
  <c r="H17" i="171"/>
  <c r="H38" i="171" s="1"/>
  <c r="G17" i="171"/>
  <c r="G38" i="171" s="1"/>
  <c r="G40" i="171" s="1"/>
  <c r="H39" i="171" s="1"/>
  <c r="H40" i="171" s="1"/>
  <c r="I39" i="171" s="1"/>
  <c r="F17" i="171"/>
  <c r="F38" i="171" s="1"/>
  <c r="F40" i="171" s="1"/>
  <c r="E17" i="171"/>
  <c r="E38" i="171" s="1"/>
  <c r="E40" i="171" s="1"/>
  <c r="D17" i="171"/>
  <c r="D38" i="171" s="1"/>
  <c r="D40" i="171" s="1"/>
  <c r="C17" i="171"/>
  <c r="C38" i="171" s="1"/>
  <c r="C40" i="171" s="1"/>
  <c r="AA17" i="172"/>
  <c r="AA38" i="172" s="1"/>
  <c r="AA40" i="172" s="1"/>
  <c r="Y17" i="172"/>
  <c r="Y38" i="172" s="1"/>
  <c r="Y40" i="172" s="1"/>
  <c r="X17" i="172"/>
  <c r="W17" i="172"/>
  <c r="W38" i="172" s="1"/>
  <c r="V17" i="172"/>
  <c r="V38" i="172" s="1"/>
  <c r="U17" i="172"/>
  <c r="U38" i="172" s="1"/>
  <c r="T17" i="172"/>
  <c r="T38" i="172" s="1"/>
  <c r="S17" i="172"/>
  <c r="S38" i="172" s="1"/>
  <c r="R17" i="172"/>
  <c r="R38" i="172" s="1"/>
  <c r="Q17" i="172"/>
  <c r="Q38" i="172" s="1"/>
  <c r="P17" i="172"/>
  <c r="P38" i="172" s="1"/>
  <c r="O17" i="172"/>
  <c r="O38" i="172" s="1"/>
  <c r="N17" i="172"/>
  <c r="N38" i="172" s="1"/>
  <c r="M17" i="172"/>
  <c r="M38" i="172" s="1"/>
  <c r="L17" i="172"/>
  <c r="L38" i="172" s="1"/>
  <c r="K17" i="172"/>
  <c r="K38" i="172" s="1"/>
  <c r="J17" i="172"/>
  <c r="J38" i="172" s="1"/>
  <c r="I17" i="172"/>
  <c r="I38" i="172" s="1"/>
  <c r="H17" i="172"/>
  <c r="H38" i="172" s="1"/>
  <c r="G17" i="172"/>
  <c r="G38" i="172" s="1"/>
  <c r="G40" i="172" s="1"/>
  <c r="H39" i="172" s="1"/>
  <c r="H40" i="172" s="1"/>
  <c r="I39" i="172" s="1"/>
  <c r="F17" i="172"/>
  <c r="F38" i="172" s="1"/>
  <c r="F40" i="172" s="1"/>
  <c r="E17" i="172"/>
  <c r="E38" i="172" s="1"/>
  <c r="E40" i="172" s="1"/>
  <c r="D17" i="172"/>
  <c r="D38" i="172" s="1"/>
  <c r="D40" i="172" s="1"/>
  <c r="C17" i="172"/>
  <c r="C38" i="172" s="1"/>
  <c r="C40" i="172" s="1"/>
  <c r="AA17" i="173"/>
  <c r="AA38" i="173" s="1"/>
  <c r="AA40" i="173" s="1"/>
  <c r="Y17" i="173"/>
  <c r="Y38" i="173" s="1"/>
  <c r="Y40" i="173" s="1"/>
  <c r="X17" i="173"/>
  <c r="W17" i="173"/>
  <c r="W38" i="173" s="1"/>
  <c r="V17" i="173"/>
  <c r="V38" i="173" s="1"/>
  <c r="U17" i="173"/>
  <c r="U38" i="173" s="1"/>
  <c r="T17" i="173"/>
  <c r="T38" i="173" s="1"/>
  <c r="S17" i="173"/>
  <c r="S38" i="173" s="1"/>
  <c r="R17" i="173"/>
  <c r="R38" i="173" s="1"/>
  <c r="Q17" i="173"/>
  <c r="Q38" i="173" s="1"/>
  <c r="P17" i="173"/>
  <c r="P38" i="173" s="1"/>
  <c r="O17" i="173"/>
  <c r="O38" i="173" s="1"/>
  <c r="N17" i="173"/>
  <c r="N38" i="173" s="1"/>
  <c r="M17" i="173"/>
  <c r="M38" i="173" s="1"/>
  <c r="L17" i="173"/>
  <c r="L38" i="173" s="1"/>
  <c r="K17" i="173"/>
  <c r="K38" i="173" s="1"/>
  <c r="J17" i="173"/>
  <c r="J38" i="173" s="1"/>
  <c r="I17" i="173"/>
  <c r="I38" i="173" s="1"/>
  <c r="H17" i="173"/>
  <c r="H38" i="173" s="1"/>
  <c r="G17" i="173"/>
  <c r="G38" i="173" s="1"/>
  <c r="G40" i="173" s="1"/>
  <c r="H39" i="173" s="1"/>
  <c r="H40" i="173" s="1"/>
  <c r="I39" i="173" s="1"/>
  <c r="F17" i="173"/>
  <c r="F38" i="173" s="1"/>
  <c r="F40" i="173" s="1"/>
  <c r="E17" i="173"/>
  <c r="E38" i="173" s="1"/>
  <c r="E40" i="173" s="1"/>
  <c r="D17" i="173"/>
  <c r="D38" i="173" s="1"/>
  <c r="D40" i="173" s="1"/>
  <c r="C17" i="173"/>
  <c r="C38" i="173" s="1"/>
  <c r="C40" i="173" s="1"/>
  <c r="AA17" i="174"/>
  <c r="AA38" i="174" s="1"/>
  <c r="AA40" i="174" s="1"/>
  <c r="Z17" i="174"/>
  <c r="Y17" i="174"/>
  <c r="Y38" i="174" s="1"/>
  <c r="Y40" i="174" s="1"/>
  <c r="X17" i="174"/>
  <c r="X38" i="174" s="1"/>
  <c r="W17" i="174"/>
  <c r="W38" i="174" s="1"/>
  <c r="V17" i="174"/>
  <c r="V38" i="174" s="1"/>
  <c r="U17" i="174"/>
  <c r="U38" i="174" s="1"/>
  <c r="T17" i="174"/>
  <c r="T38" i="174" s="1"/>
  <c r="S17" i="174"/>
  <c r="S38" i="174" s="1"/>
  <c r="R17" i="174"/>
  <c r="R38" i="174" s="1"/>
  <c r="Q17" i="174"/>
  <c r="Q38" i="174" s="1"/>
  <c r="P17" i="174"/>
  <c r="P38" i="174" s="1"/>
  <c r="O17" i="174"/>
  <c r="O38" i="174" s="1"/>
  <c r="N17" i="174"/>
  <c r="N38" i="174" s="1"/>
  <c r="M17" i="174"/>
  <c r="M38" i="174" s="1"/>
  <c r="L17" i="174"/>
  <c r="L38" i="174" s="1"/>
  <c r="K17" i="174"/>
  <c r="K38" i="174" s="1"/>
  <c r="J17" i="174"/>
  <c r="J38" i="174" s="1"/>
  <c r="I17" i="174"/>
  <c r="I38" i="174" s="1"/>
  <c r="H17" i="174"/>
  <c r="H38" i="174" s="1"/>
  <c r="G17" i="174"/>
  <c r="G38" i="174" s="1"/>
  <c r="G40" i="174" s="1"/>
  <c r="H39" i="174" s="1"/>
  <c r="H40" i="174" s="1"/>
  <c r="I39" i="174" s="1"/>
  <c r="I40" i="174" s="1"/>
  <c r="F17" i="174"/>
  <c r="F38" i="174" s="1"/>
  <c r="F40" i="174" s="1"/>
  <c r="E17" i="174"/>
  <c r="E38" i="174" s="1"/>
  <c r="E40" i="174" s="1"/>
  <c r="D17" i="174"/>
  <c r="D38" i="174" s="1"/>
  <c r="D40" i="174" s="1"/>
  <c r="C17" i="174"/>
  <c r="C38" i="174" s="1"/>
  <c r="C40" i="174" s="1"/>
  <c r="AA17" i="175"/>
  <c r="AA38" i="175" s="1"/>
  <c r="AA40" i="175" s="1"/>
  <c r="Y17" i="175"/>
  <c r="Y38" i="175" s="1"/>
  <c r="Y40" i="175" s="1"/>
  <c r="X17" i="175"/>
  <c r="X38" i="175" s="1"/>
  <c r="W17" i="175"/>
  <c r="W38" i="175" s="1"/>
  <c r="V17" i="175"/>
  <c r="V38" i="175" s="1"/>
  <c r="U17" i="175"/>
  <c r="U38" i="175" s="1"/>
  <c r="T17" i="175"/>
  <c r="T38" i="175" s="1"/>
  <c r="S17" i="175"/>
  <c r="S38" i="175" s="1"/>
  <c r="R17" i="175"/>
  <c r="R38" i="175" s="1"/>
  <c r="Q17" i="175"/>
  <c r="Q38" i="175" s="1"/>
  <c r="P17" i="175"/>
  <c r="P38" i="175" s="1"/>
  <c r="O17" i="175"/>
  <c r="O38" i="175" s="1"/>
  <c r="N17" i="175"/>
  <c r="N38" i="175" s="1"/>
  <c r="M17" i="175"/>
  <c r="M38" i="175" s="1"/>
  <c r="L17" i="175"/>
  <c r="L38" i="175" s="1"/>
  <c r="K17" i="175"/>
  <c r="K38" i="175" s="1"/>
  <c r="J17" i="175"/>
  <c r="J38" i="175" s="1"/>
  <c r="I17" i="175"/>
  <c r="I38" i="175" s="1"/>
  <c r="H17" i="175"/>
  <c r="H38" i="175" s="1"/>
  <c r="G17" i="175"/>
  <c r="G38" i="175" s="1"/>
  <c r="G40" i="175" s="1"/>
  <c r="H39" i="175" s="1"/>
  <c r="F17" i="175"/>
  <c r="F38" i="175" s="1"/>
  <c r="F40" i="175" s="1"/>
  <c r="E17" i="175"/>
  <c r="E38" i="175" s="1"/>
  <c r="E40" i="175" s="1"/>
  <c r="D17" i="175"/>
  <c r="D38" i="175" s="1"/>
  <c r="D40" i="175" s="1"/>
  <c r="C17" i="175"/>
  <c r="C38" i="175" s="1"/>
  <c r="C40" i="175" s="1"/>
  <c r="AA17" i="176"/>
  <c r="AA38" i="176" s="1"/>
  <c r="AA40" i="176" s="1"/>
  <c r="Y17" i="176"/>
  <c r="Y38" i="176" s="1"/>
  <c r="Y40" i="176" s="1"/>
  <c r="X17" i="176"/>
  <c r="W17" i="176"/>
  <c r="W38" i="176" s="1"/>
  <c r="V17" i="176"/>
  <c r="V38" i="176" s="1"/>
  <c r="U17" i="176"/>
  <c r="U38" i="176" s="1"/>
  <c r="T17" i="176"/>
  <c r="T38" i="176" s="1"/>
  <c r="S17" i="176"/>
  <c r="S38" i="176" s="1"/>
  <c r="R17" i="176"/>
  <c r="R38" i="176" s="1"/>
  <c r="Q17" i="176"/>
  <c r="Q38" i="176" s="1"/>
  <c r="P17" i="176"/>
  <c r="P38" i="176" s="1"/>
  <c r="O17" i="176"/>
  <c r="O38" i="176" s="1"/>
  <c r="N17" i="176"/>
  <c r="N38" i="176" s="1"/>
  <c r="M17" i="176"/>
  <c r="M38" i="176" s="1"/>
  <c r="L17" i="176"/>
  <c r="L38" i="176" s="1"/>
  <c r="K17" i="176"/>
  <c r="K38" i="176" s="1"/>
  <c r="J17" i="176"/>
  <c r="J38" i="176" s="1"/>
  <c r="I17" i="176"/>
  <c r="I38" i="176" s="1"/>
  <c r="H17" i="176"/>
  <c r="H38" i="176" s="1"/>
  <c r="G17" i="176"/>
  <c r="G38" i="176" s="1"/>
  <c r="G40" i="176" s="1"/>
  <c r="H39" i="176" s="1"/>
  <c r="F17" i="176"/>
  <c r="F38" i="176" s="1"/>
  <c r="F40" i="176" s="1"/>
  <c r="E17" i="176"/>
  <c r="E38" i="176" s="1"/>
  <c r="E40" i="176" s="1"/>
  <c r="D17" i="176"/>
  <c r="D38" i="176" s="1"/>
  <c r="D40" i="176" s="1"/>
  <c r="C17" i="176"/>
  <c r="C38" i="176" s="1"/>
  <c r="C40" i="176" s="1"/>
  <c r="AA17" i="177"/>
  <c r="AA38" i="177" s="1"/>
  <c r="AA40" i="177" s="1"/>
  <c r="Y17" i="177"/>
  <c r="Y38" i="177" s="1"/>
  <c r="Y40" i="177" s="1"/>
  <c r="X17" i="177"/>
  <c r="X38" i="177" s="1"/>
  <c r="W17" i="177"/>
  <c r="W38" i="177" s="1"/>
  <c r="V17" i="177"/>
  <c r="U17" i="177"/>
  <c r="U38" i="177" s="1"/>
  <c r="T17" i="177"/>
  <c r="T38" i="177" s="1"/>
  <c r="S17" i="177"/>
  <c r="S38" i="177" s="1"/>
  <c r="R17" i="177"/>
  <c r="R38" i="177" s="1"/>
  <c r="Q17" i="177"/>
  <c r="Q38" i="177" s="1"/>
  <c r="P17" i="177"/>
  <c r="P38" i="177" s="1"/>
  <c r="O17" i="177"/>
  <c r="O38" i="177" s="1"/>
  <c r="N17" i="177"/>
  <c r="M17" i="177"/>
  <c r="M38" i="177" s="1"/>
  <c r="L17" i="177"/>
  <c r="L38" i="177" s="1"/>
  <c r="K17" i="177"/>
  <c r="K38" i="177" s="1"/>
  <c r="J17" i="177"/>
  <c r="J38" i="177" s="1"/>
  <c r="I17" i="177"/>
  <c r="I38" i="177" s="1"/>
  <c r="H17" i="177"/>
  <c r="H38" i="177" s="1"/>
  <c r="G17" i="177"/>
  <c r="G38" i="177" s="1"/>
  <c r="G40" i="177" s="1"/>
  <c r="H39" i="177" s="1"/>
  <c r="H40" i="177" s="1"/>
  <c r="I39" i="177" s="1"/>
  <c r="I40" i="177" s="1"/>
  <c r="J40" i="177" s="1"/>
  <c r="F17" i="177"/>
  <c r="E17" i="177"/>
  <c r="E38" i="177" s="1"/>
  <c r="E40" i="177" s="1"/>
  <c r="D17" i="177"/>
  <c r="D38" i="177" s="1"/>
  <c r="D40" i="177" s="1"/>
  <c r="C17" i="177"/>
  <c r="C38" i="177" s="1"/>
  <c r="C40" i="177" s="1"/>
  <c r="AA17" i="178"/>
  <c r="AA38" i="178" s="1"/>
  <c r="AA40" i="178" s="1"/>
  <c r="Y17" i="178"/>
  <c r="Y38" i="178" s="1"/>
  <c r="Y40" i="178" s="1"/>
  <c r="X17" i="178"/>
  <c r="W17" i="178"/>
  <c r="W38" i="178" s="1"/>
  <c r="V17" i="178"/>
  <c r="U17" i="178"/>
  <c r="U38" i="178" s="1"/>
  <c r="T17" i="178"/>
  <c r="T38" i="178" s="1"/>
  <c r="S17" i="178"/>
  <c r="S38" i="178" s="1"/>
  <c r="R17" i="178"/>
  <c r="R38" i="178" s="1"/>
  <c r="Q17" i="178"/>
  <c r="Q38" i="178" s="1"/>
  <c r="P17" i="178"/>
  <c r="P38" i="178" s="1"/>
  <c r="O17" i="178"/>
  <c r="O38" i="178" s="1"/>
  <c r="N17" i="178"/>
  <c r="M17" i="178"/>
  <c r="M38" i="178" s="1"/>
  <c r="L17" i="178"/>
  <c r="L38" i="178" s="1"/>
  <c r="K17" i="178"/>
  <c r="K38" i="178" s="1"/>
  <c r="J17" i="178"/>
  <c r="J38" i="178" s="1"/>
  <c r="I17" i="178"/>
  <c r="I38" i="178" s="1"/>
  <c r="H17" i="178"/>
  <c r="H38" i="178" s="1"/>
  <c r="G17" i="178"/>
  <c r="G38" i="178" s="1"/>
  <c r="G40" i="178" s="1"/>
  <c r="H39" i="178" s="1"/>
  <c r="H40" i="178" s="1"/>
  <c r="I39" i="178" s="1"/>
  <c r="I40" i="178" s="1"/>
  <c r="J40" i="178" s="1"/>
  <c r="F17" i="178"/>
  <c r="E17" i="178"/>
  <c r="E38" i="178" s="1"/>
  <c r="E40" i="178" s="1"/>
  <c r="D17" i="178"/>
  <c r="D38" i="178" s="1"/>
  <c r="D40" i="178" s="1"/>
  <c r="C17" i="178"/>
  <c r="C38" i="178" s="1"/>
  <c r="C40" i="178" s="1"/>
  <c r="AA17" i="179"/>
  <c r="AA38" i="179" s="1"/>
  <c r="AA40" i="179" s="1"/>
  <c r="Y17" i="179"/>
  <c r="X17" i="179"/>
  <c r="X38" i="179" s="1"/>
  <c r="W17" i="179"/>
  <c r="W38" i="179" s="1"/>
  <c r="V17" i="179"/>
  <c r="V38" i="179" s="1"/>
  <c r="U17" i="179"/>
  <c r="U38" i="179" s="1"/>
  <c r="T17" i="179"/>
  <c r="T38" i="179" s="1"/>
  <c r="S17" i="179"/>
  <c r="S38" i="179" s="1"/>
  <c r="R17" i="179"/>
  <c r="R38" i="179" s="1"/>
  <c r="Q17" i="179"/>
  <c r="Q38" i="179" s="1"/>
  <c r="P17" i="179"/>
  <c r="P38" i="179" s="1"/>
  <c r="O17" i="179"/>
  <c r="O38" i="179" s="1"/>
  <c r="N17" i="179"/>
  <c r="N38" i="179" s="1"/>
  <c r="M17" i="179"/>
  <c r="M38" i="179" s="1"/>
  <c r="L17" i="179"/>
  <c r="L38" i="179" s="1"/>
  <c r="K17" i="179"/>
  <c r="K38" i="179" s="1"/>
  <c r="J17" i="179"/>
  <c r="J38" i="179" s="1"/>
  <c r="I17" i="179"/>
  <c r="I38" i="179" s="1"/>
  <c r="H17" i="179"/>
  <c r="H38" i="179" s="1"/>
  <c r="G17" i="179"/>
  <c r="G38" i="179" s="1"/>
  <c r="G40" i="179" s="1"/>
  <c r="H39" i="179" s="1"/>
  <c r="H40" i="179" s="1"/>
  <c r="I39" i="179" s="1"/>
  <c r="I40" i="179" s="1"/>
  <c r="F17" i="179"/>
  <c r="F38" i="179" s="1"/>
  <c r="F40" i="179" s="1"/>
  <c r="E17" i="179"/>
  <c r="E38" i="179" s="1"/>
  <c r="E40" i="179" s="1"/>
  <c r="D17" i="179"/>
  <c r="D38" i="179" s="1"/>
  <c r="D40" i="179" s="1"/>
  <c r="C17" i="179"/>
  <c r="C38" i="179" s="1"/>
  <c r="C40" i="179" s="1"/>
  <c r="AA17" i="180"/>
  <c r="AA38" i="180" s="1"/>
  <c r="AA40" i="180" s="1"/>
  <c r="Y17" i="180"/>
  <c r="Y38" i="180" s="1"/>
  <c r="Y40" i="180" s="1"/>
  <c r="X17" i="180"/>
  <c r="W17" i="180"/>
  <c r="W38" i="180" s="1"/>
  <c r="V17" i="180"/>
  <c r="V38" i="180" s="1"/>
  <c r="U17" i="180"/>
  <c r="U38" i="180" s="1"/>
  <c r="T17" i="180"/>
  <c r="T38" i="180" s="1"/>
  <c r="S17" i="180"/>
  <c r="S38" i="180" s="1"/>
  <c r="R17" i="180"/>
  <c r="R38" i="180" s="1"/>
  <c r="Q17" i="180"/>
  <c r="Q38" i="180" s="1"/>
  <c r="P17" i="180"/>
  <c r="P38" i="180" s="1"/>
  <c r="O17" i="180"/>
  <c r="O38" i="180" s="1"/>
  <c r="N17" i="180"/>
  <c r="N38" i="180" s="1"/>
  <c r="M17" i="180"/>
  <c r="M38" i="180" s="1"/>
  <c r="L17" i="180"/>
  <c r="L38" i="180" s="1"/>
  <c r="K17" i="180"/>
  <c r="K38" i="180" s="1"/>
  <c r="J17" i="180"/>
  <c r="J38" i="180" s="1"/>
  <c r="I17" i="180"/>
  <c r="I38" i="180" s="1"/>
  <c r="H17" i="180"/>
  <c r="H38" i="180" s="1"/>
  <c r="G17" i="180"/>
  <c r="G38" i="180" s="1"/>
  <c r="G40" i="180" s="1"/>
  <c r="H39" i="180" s="1"/>
  <c r="H40" i="180" s="1"/>
  <c r="I39" i="180" s="1"/>
  <c r="I40" i="180" s="1"/>
  <c r="F17" i="180"/>
  <c r="F38" i="180" s="1"/>
  <c r="F40" i="180" s="1"/>
  <c r="E17" i="180"/>
  <c r="E38" i="180" s="1"/>
  <c r="E40" i="180" s="1"/>
  <c r="D17" i="180"/>
  <c r="D38" i="180" s="1"/>
  <c r="D40" i="180" s="1"/>
  <c r="C17" i="180"/>
  <c r="C38" i="180" s="1"/>
  <c r="C40" i="180" s="1"/>
  <c r="AA17" i="181"/>
  <c r="AA38" i="181" s="1"/>
  <c r="AA40" i="181" s="1"/>
  <c r="Y17" i="181"/>
  <c r="Y38" i="181" s="1"/>
  <c r="Y40" i="181" s="1"/>
  <c r="X17" i="181"/>
  <c r="W17" i="181"/>
  <c r="W38" i="181" s="1"/>
  <c r="V17" i="181"/>
  <c r="V38" i="181" s="1"/>
  <c r="U17" i="181"/>
  <c r="U38" i="181" s="1"/>
  <c r="T17" i="181"/>
  <c r="T38" i="181" s="1"/>
  <c r="S17" i="181"/>
  <c r="S38" i="181" s="1"/>
  <c r="R17" i="181"/>
  <c r="R38" i="181" s="1"/>
  <c r="Q17" i="181"/>
  <c r="Q38" i="181" s="1"/>
  <c r="P17" i="181"/>
  <c r="P38" i="181" s="1"/>
  <c r="O17" i="181"/>
  <c r="O38" i="181" s="1"/>
  <c r="N17" i="181"/>
  <c r="N38" i="181" s="1"/>
  <c r="M17" i="181"/>
  <c r="M38" i="181" s="1"/>
  <c r="L17" i="181"/>
  <c r="L38" i="181" s="1"/>
  <c r="K17" i="181"/>
  <c r="K38" i="181" s="1"/>
  <c r="J17" i="181"/>
  <c r="J38" i="181" s="1"/>
  <c r="I17" i="181"/>
  <c r="I38" i="181" s="1"/>
  <c r="H17" i="181"/>
  <c r="H38" i="181" s="1"/>
  <c r="G17" i="181"/>
  <c r="G38" i="181" s="1"/>
  <c r="G40" i="181" s="1"/>
  <c r="H39" i="181" s="1"/>
  <c r="H40" i="181" s="1"/>
  <c r="I39" i="181" s="1"/>
  <c r="I40" i="181" s="1"/>
  <c r="F17" i="181"/>
  <c r="F38" i="181" s="1"/>
  <c r="F40" i="181" s="1"/>
  <c r="E17" i="181"/>
  <c r="E38" i="181" s="1"/>
  <c r="E40" i="181" s="1"/>
  <c r="D17" i="181"/>
  <c r="D38" i="181" s="1"/>
  <c r="D40" i="181" s="1"/>
  <c r="C17" i="181"/>
  <c r="C38" i="181" s="1"/>
  <c r="C40" i="181" s="1"/>
  <c r="AA17" i="182"/>
  <c r="AA38" i="182" s="1"/>
  <c r="AA40" i="182" s="1"/>
  <c r="Y17" i="182"/>
  <c r="Y38" i="182" s="1"/>
  <c r="Y40" i="182" s="1"/>
  <c r="X17" i="182"/>
  <c r="X38" i="182" s="1"/>
  <c r="W17" i="182"/>
  <c r="V17" i="182"/>
  <c r="V38" i="182" s="1"/>
  <c r="U17" i="182"/>
  <c r="U38" i="182" s="1"/>
  <c r="T17" i="182"/>
  <c r="T38" i="182" s="1"/>
  <c r="S17" i="182"/>
  <c r="S38" i="182" s="1"/>
  <c r="R17" i="182"/>
  <c r="R38" i="182" s="1"/>
  <c r="Q17" i="182"/>
  <c r="Q38" i="182" s="1"/>
  <c r="P17" i="182"/>
  <c r="P38" i="182" s="1"/>
  <c r="O17" i="182"/>
  <c r="N17" i="182"/>
  <c r="N38" i="182" s="1"/>
  <c r="M17" i="182"/>
  <c r="M38" i="182" s="1"/>
  <c r="L17" i="182"/>
  <c r="L38" i="182" s="1"/>
  <c r="K17" i="182"/>
  <c r="K38" i="182" s="1"/>
  <c r="J17" i="182"/>
  <c r="J38" i="182" s="1"/>
  <c r="I17" i="182"/>
  <c r="I38" i="182" s="1"/>
  <c r="H17" i="182"/>
  <c r="H38" i="182" s="1"/>
  <c r="G17" i="182"/>
  <c r="F17" i="182"/>
  <c r="F38" i="182" s="1"/>
  <c r="F40" i="182" s="1"/>
  <c r="E17" i="182"/>
  <c r="E38" i="182" s="1"/>
  <c r="E40" i="182" s="1"/>
  <c r="D17" i="182"/>
  <c r="D38" i="182" s="1"/>
  <c r="D40" i="182" s="1"/>
  <c r="C17" i="182"/>
  <c r="C38" i="182" s="1"/>
  <c r="C40" i="182" s="1"/>
  <c r="AA17" i="183"/>
  <c r="AA38" i="183" s="1"/>
  <c r="AA40" i="183" s="1"/>
  <c r="Y17" i="183"/>
  <c r="Y38" i="183" s="1"/>
  <c r="Y40" i="183" s="1"/>
  <c r="X17" i="183"/>
  <c r="X38" i="183" s="1"/>
  <c r="W17" i="183"/>
  <c r="W38" i="183" s="1"/>
  <c r="V17" i="183"/>
  <c r="V38" i="183" s="1"/>
  <c r="U17" i="183"/>
  <c r="U38" i="183" s="1"/>
  <c r="T17" i="183"/>
  <c r="T38" i="183" s="1"/>
  <c r="S17" i="183"/>
  <c r="S38" i="183" s="1"/>
  <c r="R17" i="183"/>
  <c r="R38" i="183" s="1"/>
  <c r="Q17" i="183"/>
  <c r="Q38" i="183" s="1"/>
  <c r="P17" i="183"/>
  <c r="P38" i="183" s="1"/>
  <c r="O17" i="183"/>
  <c r="O38" i="183" s="1"/>
  <c r="N17" i="183"/>
  <c r="N38" i="183" s="1"/>
  <c r="M17" i="183"/>
  <c r="M38" i="183" s="1"/>
  <c r="L17" i="183"/>
  <c r="L38" i="183" s="1"/>
  <c r="K17" i="183"/>
  <c r="K38" i="183" s="1"/>
  <c r="J17" i="183"/>
  <c r="J38" i="183" s="1"/>
  <c r="I17" i="183"/>
  <c r="I38" i="183" s="1"/>
  <c r="H17" i="183"/>
  <c r="H38" i="183" s="1"/>
  <c r="G17" i="183"/>
  <c r="G38" i="183" s="1"/>
  <c r="G40" i="183" s="1"/>
  <c r="H39" i="183" s="1"/>
  <c r="H40" i="183" s="1"/>
  <c r="I39" i="183" s="1"/>
  <c r="F17" i="183"/>
  <c r="F38" i="183" s="1"/>
  <c r="F40" i="183" s="1"/>
  <c r="E17" i="183"/>
  <c r="E38" i="183" s="1"/>
  <c r="E40" i="183" s="1"/>
  <c r="D17" i="183"/>
  <c r="D38" i="183" s="1"/>
  <c r="D40" i="183" s="1"/>
  <c r="C17" i="183"/>
  <c r="C38" i="183" s="1"/>
  <c r="C40" i="183" s="1"/>
  <c r="AA17" i="184"/>
  <c r="AA38" i="184" s="1"/>
  <c r="AA40" i="184" s="1"/>
  <c r="Y17" i="184"/>
  <c r="Y38" i="184" s="1"/>
  <c r="Y40" i="184" s="1"/>
  <c r="X17" i="184"/>
  <c r="W17" i="184"/>
  <c r="W38" i="184" s="1"/>
  <c r="V17" i="184"/>
  <c r="V38" i="184" s="1"/>
  <c r="U17" i="184"/>
  <c r="U38" i="184" s="1"/>
  <c r="T17" i="184"/>
  <c r="T38" i="184" s="1"/>
  <c r="S17" i="184"/>
  <c r="S38" i="184" s="1"/>
  <c r="R17" i="184"/>
  <c r="R38" i="184" s="1"/>
  <c r="Q17" i="184"/>
  <c r="Q38" i="184" s="1"/>
  <c r="P17" i="184"/>
  <c r="P38" i="184" s="1"/>
  <c r="O17" i="184"/>
  <c r="O38" i="184" s="1"/>
  <c r="N17" i="184"/>
  <c r="N38" i="184" s="1"/>
  <c r="M17" i="184"/>
  <c r="M38" i="184" s="1"/>
  <c r="L17" i="184"/>
  <c r="L38" i="184" s="1"/>
  <c r="K17" i="184"/>
  <c r="K38" i="184" s="1"/>
  <c r="J17" i="184"/>
  <c r="J38" i="184" s="1"/>
  <c r="I17" i="184"/>
  <c r="I38" i="184" s="1"/>
  <c r="H17" i="184"/>
  <c r="H38" i="184" s="1"/>
  <c r="G17" i="184"/>
  <c r="G38" i="184" s="1"/>
  <c r="G40" i="184" s="1"/>
  <c r="H39" i="184" s="1"/>
  <c r="H40" i="184" s="1"/>
  <c r="I39" i="184" s="1"/>
  <c r="F17" i="184"/>
  <c r="F38" i="184" s="1"/>
  <c r="F40" i="184" s="1"/>
  <c r="E17" i="184"/>
  <c r="E38" i="184" s="1"/>
  <c r="E40" i="184" s="1"/>
  <c r="D17" i="184"/>
  <c r="D38" i="184" s="1"/>
  <c r="D40" i="184" s="1"/>
  <c r="C17" i="184"/>
  <c r="C38" i="184" s="1"/>
  <c r="C40" i="184" s="1"/>
  <c r="AA17" i="185"/>
  <c r="AA38" i="185" s="1"/>
  <c r="AA40" i="185" s="1"/>
  <c r="Z17" i="185"/>
  <c r="Y17" i="185"/>
  <c r="Y38" i="185" s="1"/>
  <c r="Y40" i="185" s="1"/>
  <c r="X17" i="185"/>
  <c r="X38" i="185" s="1"/>
  <c r="W17" i="185"/>
  <c r="W38" i="185" s="1"/>
  <c r="V17" i="185"/>
  <c r="V38" i="185" s="1"/>
  <c r="U17" i="185"/>
  <c r="U38" i="185" s="1"/>
  <c r="T17" i="185"/>
  <c r="T38" i="185" s="1"/>
  <c r="S17" i="185"/>
  <c r="S38" i="185" s="1"/>
  <c r="R17" i="185"/>
  <c r="R38" i="185" s="1"/>
  <c r="Q17" i="185"/>
  <c r="Q38" i="185" s="1"/>
  <c r="P17" i="185"/>
  <c r="P38" i="185" s="1"/>
  <c r="O17" i="185"/>
  <c r="O38" i="185" s="1"/>
  <c r="N17" i="185"/>
  <c r="N38" i="185" s="1"/>
  <c r="M17" i="185"/>
  <c r="M38" i="185" s="1"/>
  <c r="L17" i="185"/>
  <c r="L38" i="185" s="1"/>
  <c r="K17" i="185"/>
  <c r="K38" i="185" s="1"/>
  <c r="J17" i="185"/>
  <c r="J38" i="185" s="1"/>
  <c r="I17" i="185"/>
  <c r="I38" i="185" s="1"/>
  <c r="H17" i="185"/>
  <c r="H38" i="185" s="1"/>
  <c r="G17" i="185"/>
  <c r="G38" i="185" s="1"/>
  <c r="G40" i="185" s="1"/>
  <c r="H39" i="185" s="1"/>
  <c r="H40" i="185" s="1"/>
  <c r="I39" i="185" s="1"/>
  <c r="I40" i="185" s="1"/>
  <c r="J40" i="185" s="1"/>
  <c r="F17" i="185"/>
  <c r="F38" i="185" s="1"/>
  <c r="F40" i="185" s="1"/>
  <c r="E17" i="185"/>
  <c r="E38" i="185" s="1"/>
  <c r="E40" i="185" s="1"/>
  <c r="D17" i="185"/>
  <c r="D38" i="185" s="1"/>
  <c r="D40" i="185" s="1"/>
  <c r="C17" i="185"/>
  <c r="C38" i="185" s="1"/>
  <c r="C40" i="185" s="1"/>
  <c r="AA17" i="186"/>
  <c r="AA38" i="186" s="1"/>
  <c r="AA40" i="186" s="1"/>
  <c r="Y17" i="186"/>
  <c r="Y38" i="186" s="1"/>
  <c r="X17" i="186"/>
  <c r="X38" i="186" s="1"/>
  <c r="X40" i="186" s="1"/>
  <c r="W17" i="186"/>
  <c r="W38" i="186" s="1"/>
  <c r="V17" i="186"/>
  <c r="V38" i="186" s="1"/>
  <c r="U17" i="186"/>
  <c r="U38" i="186" s="1"/>
  <c r="T17" i="186"/>
  <c r="T38" i="186" s="1"/>
  <c r="S17" i="186"/>
  <c r="S38" i="186" s="1"/>
  <c r="R17" i="186"/>
  <c r="R38" i="186" s="1"/>
  <c r="Q17" i="186"/>
  <c r="Q38" i="186" s="1"/>
  <c r="P17" i="186"/>
  <c r="P38" i="186" s="1"/>
  <c r="O17" i="186"/>
  <c r="O38" i="186" s="1"/>
  <c r="N17" i="186"/>
  <c r="N38" i="186" s="1"/>
  <c r="M17" i="186"/>
  <c r="M38" i="186" s="1"/>
  <c r="L17" i="186"/>
  <c r="L38" i="186" s="1"/>
  <c r="K17" i="186"/>
  <c r="K38" i="186" s="1"/>
  <c r="J17" i="186"/>
  <c r="J38" i="186" s="1"/>
  <c r="I17" i="186"/>
  <c r="I38" i="186" s="1"/>
  <c r="H17" i="186"/>
  <c r="H38" i="186" s="1"/>
  <c r="G17" i="186"/>
  <c r="G38" i="186" s="1"/>
  <c r="G40" i="186" s="1"/>
  <c r="H39" i="186" s="1"/>
  <c r="F17" i="186"/>
  <c r="F38" i="186" s="1"/>
  <c r="F40" i="186" s="1"/>
  <c r="E17" i="186"/>
  <c r="E38" i="186" s="1"/>
  <c r="E40" i="186" s="1"/>
  <c r="D17" i="186"/>
  <c r="D38" i="186" s="1"/>
  <c r="D40" i="186" s="1"/>
  <c r="C17" i="186"/>
  <c r="C38" i="186" s="1"/>
  <c r="C40" i="186" s="1"/>
  <c r="AA17" i="187"/>
  <c r="AA38" i="187" s="1"/>
  <c r="AA40" i="187" s="1"/>
  <c r="Y17" i="187"/>
  <c r="Y38" i="187" s="1"/>
  <c r="Y40" i="187" s="1"/>
  <c r="X17" i="187"/>
  <c r="W17" i="187"/>
  <c r="W38" i="187" s="1"/>
  <c r="V17" i="187"/>
  <c r="V38" i="187" s="1"/>
  <c r="U17" i="187"/>
  <c r="U38" i="187" s="1"/>
  <c r="T17" i="187"/>
  <c r="T38" i="187" s="1"/>
  <c r="S17" i="187"/>
  <c r="S38" i="187" s="1"/>
  <c r="R17" i="187"/>
  <c r="R38" i="187" s="1"/>
  <c r="Q17" i="187"/>
  <c r="Q38" i="187" s="1"/>
  <c r="P17" i="187"/>
  <c r="P38" i="187" s="1"/>
  <c r="O17" i="187"/>
  <c r="O38" i="187" s="1"/>
  <c r="N17" i="187"/>
  <c r="N38" i="187" s="1"/>
  <c r="M17" i="187"/>
  <c r="M38" i="187" s="1"/>
  <c r="L17" i="187"/>
  <c r="L38" i="187" s="1"/>
  <c r="K17" i="187"/>
  <c r="K38" i="187" s="1"/>
  <c r="J17" i="187"/>
  <c r="J38" i="187" s="1"/>
  <c r="I17" i="187"/>
  <c r="I38" i="187" s="1"/>
  <c r="H17" i="187"/>
  <c r="H38" i="187" s="1"/>
  <c r="G17" i="187"/>
  <c r="G38" i="187" s="1"/>
  <c r="G40" i="187" s="1"/>
  <c r="H39" i="187" s="1"/>
  <c r="F17" i="187"/>
  <c r="F38" i="187" s="1"/>
  <c r="F40" i="187" s="1"/>
  <c r="E17" i="187"/>
  <c r="E38" i="187" s="1"/>
  <c r="E40" i="187" s="1"/>
  <c r="D17" i="187"/>
  <c r="D38" i="187" s="1"/>
  <c r="D40" i="187" s="1"/>
  <c r="C17" i="187"/>
  <c r="C38" i="187" s="1"/>
  <c r="C40" i="187" s="1"/>
  <c r="AA17" i="188"/>
  <c r="AA38" i="188" s="1"/>
  <c r="AA40" i="188" s="1"/>
  <c r="Y17" i="188"/>
  <c r="Y38" i="188" s="1"/>
  <c r="Y40" i="188" s="1"/>
  <c r="X17" i="188"/>
  <c r="W17" i="188"/>
  <c r="W38" i="188" s="1"/>
  <c r="V17" i="188"/>
  <c r="V38" i="188" s="1"/>
  <c r="U17" i="188"/>
  <c r="U38" i="188" s="1"/>
  <c r="T17" i="188"/>
  <c r="T38" i="188" s="1"/>
  <c r="S17" i="188"/>
  <c r="S38" i="188" s="1"/>
  <c r="R17" i="188"/>
  <c r="R38" i="188" s="1"/>
  <c r="Q17" i="188"/>
  <c r="Q38" i="188" s="1"/>
  <c r="P17" i="188"/>
  <c r="P38" i="188" s="1"/>
  <c r="O17" i="188"/>
  <c r="O38" i="188" s="1"/>
  <c r="N17" i="188"/>
  <c r="N38" i="188" s="1"/>
  <c r="M17" i="188"/>
  <c r="M38" i="188" s="1"/>
  <c r="L17" i="188"/>
  <c r="L38" i="188" s="1"/>
  <c r="K17" i="188"/>
  <c r="K38" i="188" s="1"/>
  <c r="J17" i="188"/>
  <c r="J38" i="188" s="1"/>
  <c r="I17" i="188"/>
  <c r="I38" i="188" s="1"/>
  <c r="H17" i="188"/>
  <c r="H38" i="188" s="1"/>
  <c r="G17" i="188"/>
  <c r="G38" i="188" s="1"/>
  <c r="G40" i="188" s="1"/>
  <c r="H39" i="188" s="1"/>
  <c r="F17" i="188"/>
  <c r="F38" i="188" s="1"/>
  <c r="F40" i="188" s="1"/>
  <c r="E17" i="188"/>
  <c r="E38" i="188" s="1"/>
  <c r="E40" i="188" s="1"/>
  <c r="D17" i="188"/>
  <c r="D38" i="188" s="1"/>
  <c r="D40" i="188" s="1"/>
  <c r="C17" i="188"/>
  <c r="C38" i="188" s="1"/>
  <c r="C40" i="188" s="1"/>
  <c r="AA17" i="189"/>
  <c r="AA38" i="189" s="1"/>
  <c r="AA40" i="189" s="1"/>
  <c r="Y17" i="189"/>
  <c r="Y38" i="189" s="1"/>
  <c r="Y40" i="189" s="1"/>
  <c r="X17" i="189"/>
  <c r="W17" i="189"/>
  <c r="W38" i="189" s="1"/>
  <c r="V17" i="189"/>
  <c r="V38" i="189" s="1"/>
  <c r="U17" i="189"/>
  <c r="U38" i="189" s="1"/>
  <c r="T17" i="189"/>
  <c r="T38" i="189" s="1"/>
  <c r="S17" i="189"/>
  <c r="S38" i="189" s="1"/>
  <c r="R17" i="189"/>
  <c r="R38" i="189" s="1"/>
  <c r="Q17" i="189"/>
  <c r="Q38" i="189" s="1"/>
  <c r="P17" i="189"/>
  <c r="P38" i="189" s="1"/>
  <c r="O17" i="189"/>
  <c r="O38" i="189" s="1"/>
  <c r="N17" i="189"/>
  <c r="N38" i="189" s="1"/>
  <c r="M17" i="189"/>
  <c r="M38" i="189" s="1"/>
  <c r="L17" i="189"/>
  <c r="L38" i="189" s="1"/>
  <c r="K17" i="189"/>
  <c r="K38" i="189" s="1"/>
  <c r="J17" i="189"/>
  <c r="J38" i="189" s="1"/>
  <c r="I17" i="189"/>
  <c r="I38" i="189" s="1"/>
  <c r="H17" i="189"/>
  <c r="H38" i="189" s="1"/>
  <c r="G17" i="189"/>
  <c r="G38" i="189" s="1"/>
  <c r="G40" i="189" s="1"/>
  <c r="H39" i="189" s="1"/>
  <c r="F17" i="189"/>
  <c r="F38" i="189" s="1"/>
  <c r="F40" i="189" s="1"/>
  <c r="E17" i="189"/>
  <c r="E38" i="189" s="1"/>
  <c r="E40" i="189" s="1"/>
  <c r="D17" i="189"/>
  <c r="D38" i="189" s="1"/>
  <c r="D40" i="189" s="1"/>
  <c r="C17" i="189"/>
  <c r="C38" i="189" s="1"/>
  <c r="C40" i="189" s="1"/>
  <c r="AA17" i="190"/>
  <c r="AA38" i="190" s="1"/>
  <c r="AA40" i="190" s="1"/>
  <c r="Y17" i="190"/>
  <c r="X17" i="190"/>
  <c r="X38" i="190" s="1"/>
  <c r="W17" i="190"/>
  <c r="W38" i="190" s="1"/>
  <c r="V17" i="190"/>
  <c r="V38" i="190" s="1"/>
  <c r="U17" i="190"/>
  <c r="U38" i="190" s="1"/>
  <c r="T17" i="190"/>
  <c r="T38" i="190" s="1"/>
  <c r="S17" i="190"/>
  <c r="S38" i="190" s="1"/>
  <c r="R17" i="190"/>
  <c r="R38" i="190" s="1"/>
  <c r="Q17" i="190"/>
  <c r="Q38" i="190" s="1"/>
  <c r="P17" i="190"/>
  <c r="P38" i="190" s="1"/>
  <c r="O17" i="190"/>
  <c r="O38" i="190" s="1"/>
  <c r="N17" i="190"/>
  <c r="N38" i="190" s="1"/>
  <c r="M17" i="190"/>
  <c r="M38" i="190" s="1"/>
  <c r="L17" i="190"/>
  <c r="L38" i="190" s="1"/>
  <c r="K17" i="190"/>
  <c r="K38" i="190" s="1"/>
  <c r="J17" i="190"/>
  <c r="J38" i="190" s="1"/>
  <c r="I17" i="190"/>
  <c r="I38" i="190" s="1"/>
  <c r="H17" i="190"/>
  <c r="H38" i="190" s="1"/>
  <c r="G17" i="190"/>
  <c r="G38" i="190" s="1"/>
  <c r="G40" i="190" s="1"/>
  <c r="H39" i="190" s="1"/>
  <c r="F17" i="190"/>
  <c r="F38" i="190" s="1"/>
  <c r="F40" i="190" s="1"/>
  <c r="E17" i="190"/>
  <c r="E38" i="190" s="1"/>
  <c r="E40" i="190" s="1"/>
  <c r="D17" i="190"/>
  <c r="D38" i="190" s="1"/>
  <c r="D40" i="190" s="1"/>
  <c r="C17" i="190"/>
  <c r="C38" i="190" s="1"/>
  <c r="C40" i="190" s="1"/>
  <c r="AA17" i="191"/>
  <c r="AA38" i="191" s="1"/>
  <c r="AA40" i="191" s="1"/>
  <c r="Z17" i="191"/>
  <c r="Y17" i="191"/>
  <c r="Y38" i="191" s="1"/>
  <c r="Y40" i="191" s="1"/>
  <c r="X17" i="191"/>
  <c r="X38" i="191" s="1"/>
  <c r="W17" i="191"/>
  <c r="W38" i="191" s="1"/>
  <c r="V17" i="191"/>
  <c r="V38" i="191" s="1"/>
  <c r="U17" i="191"/>
  <c r="U38" i="191" s="1"/>
  <c r="T17" i="191"/>
  <c r="T38" i="191" s="1"/>
  <c r="S17" i="191"/>
  <c r="S38" i="191" s="1"/>
  <c r="R17" i="191"/>
  <c r="R38" i="191" s="1"/>
  <c r="Q17" i="191"/>
  <c r="Q38" i="191" s="1"/>
  <c r="P17" i="191"/>
  <c r="P38" i="191" s="1"/>
  <c r="O17" i="191"/>
  <c r="O38" i="191" s="1"/>
  <c r="N17" i="191"/>
  <c r="N38" i="191" s="1"/>
  <c r="M17" i="191"/>
  <c r="M38" i="191" s="1"/>
  <c r="L17" i="191"/>
  <c r="L38" i="191" s="1"/>
  <c r="K17" i="191"/>
  <c r="K38" i="191" s="1"/>
  <c r="J17" i="191"/>
  <c r="J38" i="191" s="1"/>
  <c r="I17" i="191"/>
  <c r="I38" i="191" s="1"/>
  <c r="H17" i="191"/>
  <c r="H38" i="191" s="1"/>
  <c r="G17" i="191"/>
  <c r="G38" i="191" s="1"/>
  <c r="G40" i="191" s="1"/>
  <c r="H39" i="191" s="1"/>
  <c r="H40" i="191" s="1"/>
  <c r="I39" i="191" s="1"/>
  <c r="F17" i="191"/>
  <c r="F38" i="191" s="1"/>
  <c r="F40" i="191" s="1"/>
  <c r="E17" i="191"/>
  <c r="E38" i="191" s="1"/>
  <c r="E40" i="191" s="1"/>
  <c r="D17" i="191"/>
  <c r="D38" i="191" s="1"/>
  <c r="D40" i="191" s="1"/>
  <c r="C17" i="191"/>
  <c r="C38" i="191" s="1"/>
  <c r="C40" i="191" s="1"/>
  <c r="AA17" i="192"/>
  <c r="AA38" i="192" s="1"/>
  <c r="AA40" i="192" s="1"/>
  <c r="Y17" i="192"/>
  <c r="Y38" i="192" s="1"/>
  <c r="Y40" i="192" s="1"/>
  <c r="X17" i="192"/>
  <c r="W17" i="192"/>
  <c r="W38" i="192" s="1"/>
  <c r="V17" i="192"/>
  <c r="V38" i="192" s="1"/>
  <c r="U17" i="192"/>
  <c r="U38" i="192" s="1"/>
  <c r="T17" i="192"/>
  <c r="T38" i="192" s="1"/>
  <c r="S17" i="192"/>
  <c r="S38" i="192" s="1"/>
  <c r="R17" i="192"/>
  <c r="R38" i="192" s="1"/>
  <c r="Q17" i="192"/>
  <c r="Q38" i="192" s="1"/>
  <c r="P17" i="192"/>
  <c r="P38" i="192" s="1"/>
  <c r="O17" i="192"/>
  <c r="O38" i="192" s="1"/>
  <c r="N17" i="192"/>
  <c r="N38" i="192" s="1"/>
  <c r="M17" i="192"/>
  <c r="M38" i="192" s="1"/>
  <c r="L17" i="192"/>
  <c r="L38" i="192" s="1"/>
  <c r="K17" i="192"/>
  <c r="K38" i="192" s="1"/>
  <c r="J17" i="192"/>
  <c r="J38" i="192" s="1"/>
  <c r="I17" i="192"/>
  <c r="I38" i="192" s="1"/>
  <c r="H17" i="192"/>
  <c r="H38" i="192" s="1"/>
  <c r="G17" i="192"/>
  <c r="G38" i="192" s="1"/>
  <c r="G40" i="192" s="1"/>
  <c r="H39" i="192" s="1"/>
  <c r="H40" i="192" s="1"/>
  <c r="I39" i="192" s="1"/>
  <c r="F17" i="192"/>
  <c r="F38" i="192" s="1"/>
  <c r="F40" i="192" s="1"/>
  <c r="E17" i="192"/>
  <c r="E38" i="192" s="1"/>
  <c r="E40" i="192" s="1"/>
  <c r="D17" i="192"/>
  <c r="D38" i="192" s="1"/>
  <c r="D40" i="192" s="1"/>
  <c r="C17" i="192"/>
  <c r="C38" i="192" s="1"/>
  <c r="C40" i="192" s="1"/>
  <c r="AA17" i="193"/>
  <c r="AA38" i="193" s="1"/>
  <c r="AA40" i="193" s="1"/>
  <c r="Z17" i="193"/>
  <c r="Y17" i="193"/>
  <c r="Y38" i="193" s="1"/>
  <c r="Y40" i="193" s="1"/>
  <c r="X17" i="193"/>
  <c r="X38" i="193" s="1"/>
  <c r="W17" i="193"/>
  <c r="W38" i="193" s="1"/>
  <c r="V17" i="193"/>
  <c r="V38" i="193" s="1"/>
  <c r="U17" i="193"/>
  <c r="U38" i="193" s="1"/>
  <c r="T17" i="193"/>
  <c r="T38" i="193" s="1"/>
  <c r="S17" i="193"/>
  <c r="S38" i="193" s="1"/>
  <c r="R17" i="193"/>
  <c r="R38" i="193" s="1"/>
  <c r="Q17" i="193"/>
  <c r="Q38" i="193" s="1"/>
  <c r="P17" i="193"/>
  <c r="P38" i="193" s="1"/>
  <c r="O17" i="193"/>
  <c r="O38" i="193" s="1"/>
  <c r="N17" i="193"/>
  <c r="N38" i="193" s="1"/>
  <c r="M17" i="193"/>
  <c r="M38" i="193" s="1"/>
  <c r="L17" i="193"/>
  <c r="L38" i="193" s="1"/>
  <c r="K17" i="193"/>
  <c r="K38" i="193" s="1"/>
  <c r="J17" i="193"/>
  <c r="J38" i="193" s="1"/>
  <c r="I17" i="193"/>
  <c r="I38" i="193" s="1"/>
  <c r="H17" i="193"/>
  <c r="H38" i="193" s="1"/>
  <c r="G17" i="193"/>
  <c r="G38" i="193" s="1"/>
  <c r="G40" i="193" s="1"/>
  <c r="H39" i="193" s="1"/>
  <c r="H40" i="193" s="1"/>
  <c r="I39" i="193" s="1"/>
  <c r="I40" i="193" s="1"/>
  <c r="F17" i="193"/>
  <c r="F38" i="193" s="1"/>
  <c r="F40" i="193" s="1"/>
  <c r="E17" i="193"/>
  <c r="E38" i="193" s="1"/>
  <c r="E40" i="193" s="1"/>
  <c r="D17" i="193"/>
  <c r="D38" i="193" s="1"/>
  <c r="D40" i="193" s="1"/>
  <c r="C17" i="193"/>
  <c r="C38" i="193" s="1"/>
  <c r="C40" i="193" s="1"/>
  <c r="AA17" i="194"/>
  <c r="AA38" i="194" s="1"/>
  <c r="AA40" i="194" s="1"/>
  <c r="Y17" i="194"/>
  <c r="Y38" i="194" s="1"/>
  <c r="Y40" i="194" s="1"/>
  <c r="X17" i="194"/>
  <c r="X38" i="194" s="1"/>
  <c r="W17" i="194"/>
  <c r="W38" i="194" s="1"/>
  <c r="V17" i="194"/>
  <c r="V38" i="194" s="1"/>
  <c r="U17" i="194"/>
  <c r="U38" i="194" s="1"/>
  <c r="T17" i="194"/>
  <c r="T38" i="194" s="1"/>
  <c r="S17" i="194"/>
  <c r="S38" i="194" s="1"/>
  <c r="R17" i="194"/>
  <c r="R38" i="194" s="1"/>
  <c r="Q17" i="194"/>
  <c r="Q38" i="194" s="1"/>
  <c r="P17" i="194"/>
  <c r="P38" i="194" s="1"/>
  <c r="O17" i="194"/>
  <c r="O38" i="194" s="1"/>
  <c r="N17" i="194"/>
  <c r="N38" i="194" s="1"/>
  <c r="M17" i="194"/>
  <c r="M38" i="194" s="1"/>
  <c r="L17" i="194"/>
  <c r="L38" i="194" s="1"/>
  <c r="K17" i="194"/>
  <c r="K38" i="194" s="1"/>
  <c r="J17" i="194"/>
  <c r="J38" i="194" s="1"/>
  <c r="I17" i="194"/>
  <c r="I38" i="194" s="1"/>
  <c r="H17" i="194"/>
  <c r="H38" i="194" s="1"/>
  <c r="G17" i="194"/>
  <c r="G38" i="194" s="1"/>
  <c r="G40" i="194" s="1"/>
  <c r="H39" i="194" s="1"/>
  <c r="F17" i="194"/>
  <c r="F38" i="194" s="1"/>
  <c r="F40" i="194" s="1"/>
  <c r="E17" i="194"/>
  <c r="E38" i="194" s="1"/>
  <c r="E40" i="194" s="1"/>
  <c r="D17" i="194"/>
  <c r="D38" i="194" s="1"/>
  <c r="D40" i="194" s="1"/>
  <c r="C17" i="194"/>
  <c r="C38" i="194" s="1"/>
  <c r="C40" i="194" s="1"/>
  <c r="AA17" i="195"/>
  <c r="AA38" i="195" s="1"/>
  <c r="AA40" i="195" s="1"/>
  <c r="Y17" i="195"/>
  <c r="Y38" i="195" s="1"/>
  <c r="Y40" i="195" s="1"/>
  <c r="X17" i="195"/>
  <c r="W17" i="195"/>
  <c r="W38" i="195" s="1"/>
  <c r="V17" i="195"/>
  <c r="V38" i="195" s="1"/>
  <c r="U17" i="195"/>
  <c r="U38" i="195" s="1"/>
  <c r="T17" i="195"/>
  <c r="T38" i="195" s="1"/>
  <c r="S17" i="195"/>
  <c r="S38" i="195" s="1"/>
  <c r="R17" i="195"/>
  <c r="R38" i="195" s="1"/>
  <c r="Q17" i="195"/>
  <c r="Q38" i="195" s="1"/>
  <c r="P17" i="195"/>
  <c r="P38" i="195" s="1"/>
  <c r="O17" i="195"/>
  <c r="O38" i="195" s="1"/>
  <c r="N17" i="195"/>
  <c r="N38" i="195" s="1"/>
  <c r="M17" i="195"/>
  <c r="M38" i="195" s="1"/>
  <c r="L17" i="195"/>
  <c r="L38" i="195" s="1"/>
  <c r="K17" i="195"/>
  <c r="K38" i="195" s="1"/>
  <c r="J17" i="195"/>
  <c r="J38" i="195" s="1"/>
  <c r="I17" i="195"/>
  <c r="I38" i="195" s="1"/>
  <c r="H17" i="195"/>
  <c r="H38" i="195" s="1"/>
  <c r="G17" i="195"/>
  <c r="G38" i="195" s="1"/>
  <c r="G40" i="195" s="1"/>
  <c r="H39" i="195" s="1"/>
  <c r="F17" i="195"/>
  <c r="F38" i="195" s="1"/>
  <c r="F40" i="195" s="1"/>
  <c r="E17" i="195"/>
  <c r="E38" i="195" s="1"/>
  <c r="E40" i="195" s="1"/>
  <c r="D17" i="195"/>
  <c r="D38" i="195" s="1"/>
  <c r="D40" i="195" s="1"/>
  <c r="C17" i="195"/>
  <c r="C38" i="195" s="1"/>
  <c r="C40" i="195" s="1"/>
  <c r="AA17" i="196"/>
  <c r="AA38" i="196" s="1"/>
  <c r="AA40" i="196" s="1"/>
  <c r="Y17" i="196"/>
  <c r="Y38" i="196" s="1"/>
  <c r="Y40" i="196" s="1"/>
  <c r="X17" i="196"/>
  <c r="W17" i="196"/>
  <c r="W38" i="196" s="1"/>
  <c r="V17" i="196"/>
  <c r="V38" i="196" s="1"/>
  <c r="U17" i="196"/>
  <c r="U38" i="196" s="1"/>
  <c r="T17" i="196"/>
  <c r="T38" i="196" s="1"/>
  <c r="S17" i="196"/>
  <c r="S38" i="196" s="1"/>
  <c r="R17" i="196"/>
  <c r="R38" i="196" s="1"/>
  <c r="Q17" i="196"/>
  <c r="Q38" i="196" s="1"/>
  <c r="P17" i="196"/>
  <c r="P38" i="196" s="1"/>
  <c r="O17" i="196"/>
  <c r="O38" i="196" s="1"/>
  <c r="N17" i="196"/>
  <c r="N38" i="196" s="1"/>
  <c r="M17" i="196"/>
  <c r="M38" i="196" s="1"/>
  <c r="L17" i="196"/>
  <c r="L38" i="196" s="1"/>
  <c r="K17" i="196"/>
  <c r="K38" i="196" s="1"/>
  <c r="J17" i="196"/>
  <c r="J38" i="196" s="1"/>
  <c r="I17" i="196"/>
  <c r="I38" i="196" s="1"/>
  <c r="H17" i="196"/>
  <c r="H38" i="196" s="1"/>
  <c r="G17" i="196"/>
  <c r="G38" i="196" s="1"/>
  <c r="G40" i="196" s="1"/>
  <c r="H39" i="196" s="1"/>
  <c r="F17" i="196"/>
  <c r="F38" i="196" s="1"/>
  <c r="F40" i="196" s="1"/>
  <c r="E17" i="196"/>
  <c r="E38" i="196" s="1"/>
  <c r="E40" i="196" s="1"/>
  <c r="D17" i="196"/>
  <c r="D38" i="196" s="1"/>
  <c r="D40" i="196" s="1"/>
  <c r="C17" i="196"/>
  <c r="C38" i="196" s="1"/>
  <c r="C40" i="196" s="1"/>
  <c r="AA17" i="197"/>
  <c r="AA38" i="197" s="1"/>
  <c r="AA40" i="197" s="1"/>
  <c r="Y17" i="197"/>
  <c r="Y38" i="197" s="1"/>
  <c r="Y40" i="197" s="1"/>
  <c r="X17" i="197"/>
  <c r="W17" i="197"/>
  <c r="W38" i="197" s="1"/>
  <c r="V17" i="197"/>
  <c r="V38" i="197" s="1"/>
  <c r="U17" i="197"/>
  <c r="U38" i="197" s="1"/>
  <c r="T17" i="197"/>
  <c r="T38" i="197" s="1"/>
  <c r="S17" i="197"/>
  <c r="S38" i="197" s="1"/>
  <c r="R17" i="197"/>
  <c r="R38" i="197" s="1"/>
  <c r="Q17" i="197"/>
  <c r="Q38" i="197" s="1"/>
  <c r="P17" i="197"/>
  <c r="P38" i="197" s="1"/>
  <c r="O17" i="197"/>
  <c r="O38" i="197" s="1"/>
  <c r="N17" i="197"/>
  <c r="N38" i="197" s="1"/>
  <c r="M17" i="197"/>
  <c r="M38" i="197" s="1"/>
  <c r="L17" i="197"/>
  <c r="L38" i="197" s="1"/>
  <c r="K17" i="197"/>
  <c r="K38" i="197" s="1"/>
  <c r="J17" i="197"/>
  <c r="J38" i="197" s="1"/>
  <c r="I17" i="197"/>
  <c r="I38" i="197" s="1"/>
  <c r="H17" i="197"/>
  <c r="H38" i="197" s="1"/>
  <c r="G17" i="197"/>
  <c r="G38" i="197" s="1"/>
  <c r="G40" i="197" s="1"/>
  <c r="H39" i="197" s="1"/>
  <c r="F17" i="197"/>
  <c r="F38" i="197" s="1"/>
  <c r="F40" i="197" s="1"/>
  <c r="E17" i="197"/>
  <c r="E38" i="197" s="1"/>
  <c r="E40" i="197" s="1"/>
  <c r="D17" i="197"/>
  <c r="D38" i="197" s="1"/>
  <c r="D40" i="197" s="1"/>
  <c r="C17" i="197"/>
  <c r="C38" i="197" s="1"/>
  <c r="C40" i="197" s="1"/>
  <c r="AA17" i="198"/>
  <c r="AA38" i="198" s="1"/>
  <c r="AA40" i="198" s="1"/>
  <c r="Y17" i="198"/>
  <c r="X17" i="198"/>
  <c r="X38" i="198" s="1"/>
  <c r="W17" i="198"/>
  <c r="W38" i="198" s="1"/>
  <c r="V17" i="198"/>
  <c r="V38" i="198" s="1"/>
  <c r="U17" i="198"/>
  <c r="U38" i="198" s="1"/>
  <c r="T17" i="198"/>
  <c r="T38" i="198" s="1"/>
  <c r="S17" i="198"/>
  <c r="S38" i="198" s="1"/>
  <c r="R17" i="198"/>
  <c r="R38" i="198" s="1"/>
  <c r="Q17" i="198"/>
  <c r="Q38" i="198" s="1"/>
  <c r="P17" i="198"/>
  <c r="P38" i="198" s="1"/>
  <c r="O17" i="198"/>
  <c r="O38" i="198" s="1"/>
  <c r="N17" i="198"/>
  <c r="N38" i="198" s="1"/>
  <c r="M17" i="198"/>
  <c r="M38" i="198" s="1"/>
  <c r="L17" i="198"/>
  <c r="L38" i="198" s="1"/>
  <c r="K17" i="198"/>
  <c r="K38" i="198" s="1"/>
  <c r="J17" i="198"/>
  <c r="J38" i="198" s="1"/>
  <c r="I17" i="198"/>
  <c r="I38" i="198" s="1"/>
  <c r="H17" i="198"/>
  <c r="H38" i="198" s="1"/>
  <c r="G17" i="198"/>
  <c r="G38" i="198" s="1"/>
  <c r="G40" i="198" s="1"/>
  <c r="H39" i="198" s="1"/>
  <c r="F17" i="198"/>
  <c r="F38" i="198" s="1"/>
  <c r="F40" i="198" s="1"/>
  <c r="E17" i="198"/>
  <c r="E38" i="198" s="1"/>
  <c r="E40" i="198" s="1"/>
  <c r="D17" i="198"/>
  <c r="D38" i="198" s="1"/>
  <c r="D40" i="198" s="1"/>
  <c r="C17" i="198"/>
  <c r="C38" i="198" s="1"/>
  <c r="C40" i="198" s="1"/>
  <c r="AA17" i="199"/>
  <c r="AA38" i="199" s="1"/>
  <c r="AA40" i="199" s="1"/>
  <c r="Y17" i="199"/>
  <c r="Y38" i="199" s="1"/>
  <c r="Y40" i="199" s="1"/>
  <c r="X17" i="199"/>
  <c r="X38" i="199" s="1"/>
  <c r="W17" i="199"/>
  <c r="W38" i="199" s="1"/>
  <c r="V17" i="199"/>
  <c r="V38" i="199" s="1"/>
  <c r="U17" i="199"/>
  <c r="U38" i="199" s="1"/>
  <c r="T17" i="199"/>
  <c r="T38" i="199" s="1"/>
  <c r="S17" i="199"/>
  <c r="S38" i="199" s="1"/>
  <c r="R17" i="199"/>
  <c r="R38" i="199" s="1"/>
  <c r="Q17" i="199"/>
  <c r="Q38" i="199" s="1"/>
  <c r="P17" i="199"/>
  <c r="P38" i="199" s="1"/>
  <c r="O17" i="199"/>
  <c r="O38" i="199" s="1"/>
  <c r="N17" i="199"/>
  <c r="N38" i="199" s="1"/>
  <c r="M17" i="199"/>
  <c r="M38" i="199" s="1"/>
  <c r="L17" i="199"/>
  <c r="L38" i="199" s="1"/>
  <c r="K17" i="199"/>
  <c r="K38" i="199" s="1"/>
  <c r="J17" i="199"/>
  <c r="J38" i="199" s="1"/>
  <c r="I17" i="199"/>
  <c r="I38" i="199" s="1"/>
  <c r="H17" i="199"/>
  <c r="H38" i="199" s="1"/>
  <c r="G17" i="199"/>
  <c r="G38" i="199" s="1"/>
  <c r="G40" i="199" s="1"/>
  <c r="H39" i="199" s="1"/>
  <c r="H40" i="199" s="1"/>
  <c r="I39" i="199" s="1"/>
  <c r="I40" i="199" s="1"/>
  <c r="F17" i="199"/>
  <c r="F38" i="199" s="1"/>
  <c r="F40" i="199" s="1"/>
  <c r="E17" i="199"/>
  <c r="E38" i="199" s="1"/>
  <c r="E40" i="199" s="1"/>
  <c r="D17" i="199"/>
  <c r="D38" i="199" s="1"/>
  <c r="D40" i="199" s="1"/>
  <c r="C17" i="199"/>
  <c r="C38" i="199" s="1"/>
  <c r="C40" i="199" s="1"/>
  <c r="AA17" i="200"/>
  <c r="AA38" i="200" s="1"/>
  <c r="AA40" i="200" s="1"/>
  <c r="Y17" i="200"/>
  <c r="Y38" i="200" s="1"/>
  <c r="Y40" i="200" s="1"/>
  <c r="X17" i="200"/>
  <c r="W17" i="200"/>
  <c r="W38" i="200" s="1"/>
  <c r="V17" i="200"/>
  <c r="V38" i="200" s="1"/>
  <c r="U17" i="200"/>
  <c r="U38" i="200" s="1"/>
  <c r="T17" i="200"/>
  <c r="T38" i="200" s="1"/>
  <c r="S17" i="200"/>
  <c r="S38" i="200" s="1"/>
  <c r="R17" i="200"/>
  <c r="R38" i="200" s="1"/>
  <c r="Q17" i="200"/>
  <c r="Q38" i="200" s="1"/>
  <c r="P17" i="200"/>
  <c r="P38" i="200" s="1"/>
  <c r="O17" i="200"/>
  <c r="O38" i="200" s="1"/>
  <c r="N17" i="200"/>
  <c r="N38" i="200" s="1"/>
  <c r="M17" i="200"/>
  <c r="M38" i="200" s="1"/>
  <c r="L17" i="200"/>
  <c r="L38" i="200" s="1"/>
  <c r="K17" i="200"/>
  <c r="K38" i="200" s="1"/>
  <c r="J17" i="200"/>
  <c r="J38" i="200" s="1"/>
  <c r="I17" i="200"/>
  <c r="I38" i="200" s="1"/>
  <c r="H17" i="200"/>
  <c r="H38" i="200" s="1"/>
  <c r="G17" i="200"/>
  <c r="G38" i="200" s="1"/>
  <c r="G40" i="200" s="1"/>
  <c r="H39" i="200" s="1"/>
  <c r="H40" i="200" s="1"/>
  <c r="I39" i="200" s="1"/>
  <c r="I40" i="200" s="1"/>
  <c r="F17" i="200"/>
  <c r="F38" i="200" s="1"/>
  <c r="F40" i="200" s="1"/>
  <c r="E17" i="200"/>
  <c r="E38" i="200" s="1"/>
  <c r="E40" i="200" s="1"/>
  <c r="D17" i="200"/>
  <c r="D38" i="200" s="1"/>
  <c r="D40" i="200" s="1"/>
  <c r="C17" i="200"/>
  <c r="C38" i="200" s="1"/>
  <c r="C40" i="200" s="1"/>
  <c r="AA17" i="201"/>
  <c r="AA38" i="201" s="1"/>
  <c r="AA40" i="201" s="1"/>
  <c r="Y17" i="201"/>
  <c r="Y38" i="201" s="1"/>
  <c r="Y40" i="201" s="1"/>
  <c r="X17" i="201"/>
  <c r="X38" i="201" s="1"/>
  <c r="W17" i="201"/>
  <c r="W38" i="201" s="1"/>
  <c r="V17" i="201"/>
  <c r="V38" i="201" s="1"/>
  <c r="U17" i="201"/>
  <c r="U38" i="201" s="1"/>
  <c r="T17" i="201"/>
  <c r="T38" i="201" s="1"/>
  <c r="S17" i="201"/>
  <c r="S38" i="201" s="1"/>
  <c r="R17" i="201"/>
  <c r="R38" i="201" s="1"/>
  <c r="Q17" i="201"/>
  <c r="Q38" i="201" s="1"/>
  <c r="P17" i="201"/>
  <c r="P38" i="201" s="1"/>
  <c r="O17" i="201"/>
  <c r="O38" i="201" s="1"/>
  <c r="N17" i="201"/>
  <c r="N38" i="201" s="1"/>
  <c r="M17" i="201"/>
  <c r="M38" i="201" s="1"/>
  <c r="L17" i="201"/>
  <c r="L38" i="201" s="1"/>
  <c r="K17" i="201"/>
  <c r="K38" i="201" s="1"/>
  <c r="J17" i="201"/>
  <c r="J38" i="201" s="1"/>
  <c r="I17" i="201"/>
  <c r="I38" i="201" s="1"/>
  <c r="H17" i="201"/>
  <c r="H38" i="201" s="1"/>
  <c r="G17" i="201"/>
  <c r="G38" i="201" s="1"/>
  <c r="G40" i="201" s="1"/>
  <c r="H39" i="201" s="1"/>
  <c r="F17" i="201"/>
  <c r="F38" i="201" s="1"/>
  <c r="F40" i="201" s="1"/>
  <c r="E17" i="201"/>
  <c r="E38" i="201" s="1"/>
  <c r="E40" i="201" s="1"/>
  <c r="D17" i="201"/>
  <c r="D38" i="201" s="1"/>
  <c r="D40" i="201" s="1"/>
  <c r="C17" i="201"/>
  <c r="C38" i="201" s="1"/>
  <c r="C40" i="201" s="1"/>
  <c r="AA17" i="202"/>
  <c r="AA38" i="202" s="1"/>
  <c r="AA40" i="202" s="1"/>
  <c r="Y17" i="202"/>
  <c r="Y38" i="202" s="1"/>
  <c r="X17" i="202"/>
  <c r="X38" i="202" s="1"/>
  <c r="X40" i="202" s="1"/>
  <c r="W17" i="202"/>
  <c r="W38" i="202" s="1"/>
  <c r="V17" i="202"/>
  <c r="V38" i="202" s="1"/>
  <c r="U17" i="202"/>
  <c r="U38" i="202" s="1"/>
  <c r="T17" i="202"/>
  <c r="T38" i="202" s="1"/>
  <c r="S17" i="202"/>
  <c r="S38" i="202" s="1"/>
  <c r="R17" i="202"/>
  <c r="R38" i="202" s="1"/>
  <c r="Q17" i="202"/>
  <c r="Q38" i="202" s="1"/>
  <c r="P17" i="202"/>
  <c r="P38" i="202" s="1"/>
  <c r="O17" i="202"/>
  <c r="O38" i="202" s="1"/>
  <c r="N17" i="202"/>
  <c r="N38" i="202" s="1"/>
  <c r="M17" i="202"/>
  <c r="M38" i="202" s="1"/>
  <c r="L17" i="202"/>
  <c r="L38" i="202" s="1"/>
  <c r="K17" i="202"/>
  <c r="K38" i="202" s="1"/>
  <c r="J17" i="202"/>
  <c r="J38" i="202" s="1"/>
  <c r="I17" i="202"/>
  <c r="I38" i="202" s="1"/>
  <c r="H17" i="202"/>
  <c r="H38" i="202" s="1"/>
  <c r="G17" i="202"/>
  <c r="G38" i="202" s="1"/>
  <c r="G40" i="202" s="1"/>
  <c r="H39" i="202" s="1"/>
  <c r="F17" i="202"/>
  <c r="F38" i="202" s="1"/>
  <c r="F40" i="202" s="1"/>
  <c r="E17" i="202"/>
  <c r="E38" i="202" s="1"/>
  <c r="E40" i="202" s="1"/>
  <c r="D17" i="202"/>
  <c r="D38" i="202" s="1"/>
  <c r="D40" i="202" s="1"/>
  <c r="C17" i="202"/>
  <c r="C38" i="202" s="1"/>
  <c r="C40" i="202" s="1"/>
  <c r="AA17" i="203"/>
  <c r="AA38" i="203" s="1"/>
  <c r="AA40" i="203" s="1"/>
  <c r="Y17" i="203"/>
  <c r="Y38" i="203" s="1"/>
  <c r="Y40" i="203" s="1"/>
  <c r="X17" i="203"/>
  <c r="W17" i="203"/>
  <c r="W38" i="203" s="1"/>
  <c r="V17" i="203"/>
  <c r="V38" i="203" s="1"/>
  <c r="U17" i="203"/>
  <c r="U38" i="203" s="1"/>
  <c r="T17" i="203"/>
  <c r="T38" i="203" s="1"/>
  <c r="S17" i="203"/>
  <c r="S38" i="203" s="1"/>
  <c r="R17" i="203"/>
  <c r="R38" i="203" s="1"/>
  <c r="Q17" i="203"/>
  <c r="Q38" i="203" s="1"/>
  <c r="P17" i="203"/>
  <c r="P38" i="203" s="1"/>
  <c r="O17" i="203"/>
  <c r="O38" i="203" s="1"/>
  <c r="N17" i="203"/>
  <c r="N38" i="203" s="1"/>
  <c r="M17" i="203"/>
  <c r="M38" i="203" s="1"/>
  <c r="L17" i="203"/>
  <c r="L38" i="203" s="1"/>
  <c r="K17" i="203"/>
  <c r="K38" i="203" s="1"/>
  <c r="J17" i="203"/>
  <c r="J38" i="203" s="1"/>
  <c r="I17" i="203"/>
  <c r="I38" i="203" s="1"/>
  <c r="H17" i="203"/>
  <c r="H38" i="203" s="1"/>
  <c r="G17" i="203"/>
  <c r="G38" i="203" s="1"/>
  <c r="G40" i="203" s="1"/>
  <c r="H39" i="203" s="1"/>
  <c r="F17" i="203"/>
  <c r="F38" i="203" s="1"/>
  <c r="F40" i="203" s="1"/>
  <c r="E17" i="203"/>
  <c r="E38" i="203" s="1"/>
  <c r="E40" i="203" s="1"/>
  <c r="D17" i="203"/>
  <c r="D38" i="203" s="1"/>
  <c r="D40" i="203" s="1"/>
  <c r="C17" i="203"/>
  <c r="C38" i="203" s="1"/>
  <c r="C40" i="203" s="1"/>
  <c r="AA17" i="204"/>
  <c r="AA38" i="204" s="1"/>
  <c r="AA40" i="204" s="1"/>
  <c r="Y17" i="204"/>
  <c r="Y38" i="204" s="1"/>
  <c r="Y40" i="204" s="1"/>
  <c r="X17" i="204"/>
  <c r="W17" i="204"/>
  <c r="W38" i="204" s="1"/>
  <c r="V17" i="204"/>
  <c r="V38" i="204" s="1"/>
  <c r="U17" i="204"/>
  <c r="U38" i="204" s="1"/>
  <c r="T17" i="204"/>
  <c r="T38" i="204" s="1"/>
  <c r="S17" i="204"/>
  <c r="S38" i="204" s="1"/>
  <c r="R17" i="204"/>
  <c r="R38" i="204" s="1"/>
  <c r="Q17" i="204"/>
  <c r="Q38" i="204" s="1"/>
  <c r="P17" i="204"/>
  <c r="P38" i="204" s="1"/>
  <c r="O17" i="204"/>
  <c r="O38" i="204" s="1"/>
  <c r="N17" i="204"/>
  <c r="N38" i="204" s="1"/>
  <c r="M17" i="204"/>
  <c r="M38" i="204" s="1"/>
  <c r="L17" i="204"/>
  <c r="L38" i="204" s="1"/>
  <c r="K17" i="204"/>
  <c r="K38" i="204" s="1"/>
  <c r="J17" i="204"/>
  <c r="J38" i="204" s="1"/>
  <c r="I17" i="204"/>
  <c r="I38" i="204" s="1"/>
  <c r="H17" i="204"/>
  <c r="H38" i="204" s="1"/>
  <c r="G17" i="204"/>
  <c r="G38" i="204" s="1"/>
  <c r="G40" i="204" s="1"/>
  <c r="H39" i="204" s="1"/>
  <c r="H40" i="204" s="1"/>
  <c r="I39" i="204" s="1"/>
  <c r="F17" i="204"/>
  <c r="F38" i="204" s="1"/>
  <c r="F40" i="204" s="1"/>
  <c r="E17" i="204"/>
  <c r="E38" i="204" s="1"/>
  <c r="E40" i="204" s="1"/>
  <c r="D17" i="204"/>
  <c r="D38" i="204" s="1"/>
  <c r="D40" i="204" s="1"/>
  <c r="C17" i="204"/>
  <c r="C38" i="204" s="1"/>
  <c r="C40" i="204" s="1"/>
  <c r="AA17" i="205"/>
  <c r="AA38" i="205" s="1"/>
  <c r="AA40" i="205" s="1"/>
  <c r="Y17" i="205"/>
  <c r="Y38" i="205" s="1"/>
  <c r="Y40" i="205" s="1"/>
  <c r="X17" i="205"/>
  <c r="W17" i="205"/>
  <c r="W38" i="205" s="1"/>
  <c r="V17" i="205"/>
  <c r="V38" i="205" s="1"/>
  <c r="U17" i="205"/>
  <c r="U38" i="205" s="1"/>
  <c r="T17" i="205"/>
  <c r="T38" i="205" s="1"/>
  <c r="S17" i="205"/>
  <c r="S38" i="205" s="1"/>
  <c r="R17" i="205"/>
  <c r="R38" i="205" s="1"/>
  <c r="Q17" i="205"/>
  <c r="Q38" i="205" s="1"/>
  <c r="P17" i="205"/>
  <c r="P38" i="205" s="1"/>
  <c r="O17" i="205"/>
  <c r="O38" i="205" s="1"/>
  <c r="N17" i="205"/>
  <c r="N38" i="205" s="1"/>
  <c r="M17" i="205"/>
  <c r="M38" i="205" s="1"/>
  <c r="L17" i="205"/>
  <c r="L38" i="205" s="1"/>
  <c r="K17" i="205"/>
  <c r="K38" i="205" s="1"/>
  <c r="J17" i="205"/>
  <c r="J38" i="205" s="1"/>
  <c r="I17" i="205"/>
  <c r="I38" i="205" s="1"/>
  <c r="H17" i="205"/>
  <c r="H38" i="205" s="1"/>
  <c r="G17" i="205"/>
  <c r="G38" i="205" s="1"/>
  <c r="G40" i="205" s="1"/>
  <c r="H39" i="205" s="1"/>
  <c r="H40" i="205" s="1"/>
  <c r="I39" i="205" s="1"/>
  <c r="F17" i="205"/>
  <c r="F38" i="205" s="1"/>
  <c r="F40" i="205" s="1"/>
  <c r="E17" i="205"/>
  <c r="E38" i="205" s="1"/>
  <c r="E40" i="205" s="1"/>
  <c r="D17" i="205"/>
  <c r="D38" i="205" s="1"/>
  <c r="D40" i="205" s="1"/>
  <c r="C17" i="205"/>
  <c r="C38" i="205" s="1"/>
  <c r="C40" i="205" s="1"/>
  <c r="AA17" i="206"/>
  <c r="AA38" i="206" s="1"/>
  <c r="AA40" i="206" s="1"/>
  <c r="Y17" i="206"/>
  <c r="X17" i="206"/>
  <c r="X38" i="206" s="1"/>
  <c r="W17" i="206"/>
  <c r="W38" i="206" s="1"/>
  <c r="V17" i="206"/>
  <c r="V38" i="206" s="1"/>
  <c r="U17" i="206"/>
  <c r="U38" i="206" s="1"/>
  <c r="T17" i="206"/>
  <c r="T38" i="206" s="1"/>
  <c r="S17" i="206"/>
  <c r="S38" i="206" s="1"/>
  <c r="R17" i="206"/>
  <c r="R38" i="206" s="1"/>
  <c r="Q17" i="206"/>
  <c r="Q38" i="206" s="1"/>
  <c r="P17" i="206"/>
  <c r="P38" i="206" s="1"/>
  <c r="O17" i="206"/>
  <c r="O38" i="206" s="1"/>
  <c r="N17" i="206"/>
  <c r="N38" i="206" s="1"/>
  <c r="M17" i="206"/>
  <c r="M38" i="206" s="1"/>
  <c r="L17" i="206"/>
  <c r="L38" i="206" s="1"/>
  <c r="K17" i="206"/>
  <c r="K38" i="206" s="1"/>
  <c r="J17" i="206"/>
  <c r="J38" i="206" s="1"/>
  <c r="I17" i="206"/>
  <c r="I38" i="206" s="1"/>
  <c r="H17" i="206"/>
  <c r="H38" i="206" s="1"/>
  <c r="G17" i="206"/>
  <c r="G38" i="206" s="1"/>
  <c r="G40" i="206" s="1"/>
  <c r="H39" i="206" s="1"/>
  <c r="H40" i="206" s="1"/>
  <c r="I39" i="206" s="1"/>
  <c r="F17" i="206"/>
  <c r="F38" i="206" s="1"/>
  <c r="F40" i="206" s="1"/>
  <c r="E17" i="206"/>
  <c r="E38" i="206" s="1"/>
  <c r="E40" i="206" s="1"/>
  <c r="D17" i="206"/>
  <c r="D38" i="206" s="1"/>
  <c r="D40" i="206" s="1"/>
  <c r="C17" i="206"/>
  <c r="C38" i="206" s="1"/>
  <c r="C40" i="206" s="1"/>
  <c r="AA17" i="207"/>
  <c r="AA38" i="207" s="1"/>
  <c r="AA40" i="207" s="1"/>
  <c r="Z17" i="207"/>
  <c r="Y17" i="207"/>
  <c r="Y38" i="207" s="1"/>
  <c r="Y40" i="207" s="1"/>
  <c r="X17" i="207"/>
  <c r="X38" i="207" s="1"/>
  <c r="W17" i="207"/>
  <c r="W38" i="207" s="1"/>
  <c r="V17" i="207"/>
  <c r="V38" i="207" s="1"/>
  <c r="U17" i="207"/>
  <c r="U38" i="207" s="1"/>
  <c r="T17" i="207"/>
  <c r="T38" i="207" s="1"/>
  <c r="S17" i="207"/>
  <c r="S38" i="207" s="1"/>
  <c r="R17" i="207"/>
  <c r="R38" i="207" s="1"/>
  <c r="Q17" i="207"/>
  <c r="Q38" i="207" s="1"/>
  <c r="P17" i="207"/>
  <c r="P38" i="207" s="1"/>
  <c r="O17" i="207"/>
  <c r="O38" i="207" s="1"/>
  <c r="N17" i="207"/>
  <c r="N38" i="207" s="1"/>
  <c r="M17" i="207"/>
  <c r="M38" i="207" s="1"/>
  <c r="L17" i="207"/>
  <c r="L38" i="207" s="1"/>
  <c r="K17" i="207"/>
  <c r="K38" i="207" s="1"/>
  <c r="J17" i="207"/>
  <c r="J38" i="207" s="1"/>
  <c r="I17" i="207"/>
  <c r="I38" i="207" s="1"/>
  <c r="H17" i="207"/>
  <c r="H38" i="207" s="1"/>
  <c r="G17" i="207"/>
  <c r="G38" i="207" s="1"/>
  <c r="G40" i="207" s="1"/>
  <c r="H39" i="207" s="1"/>
  <c r="H40" i="207" s="1"/>
  <c r="I39" i="207" s="1"/>
  <c r="I40" i="207" s="1"/>
  <c r="F17" i="207"/>
  <c r="F38" i="207" s="1"/>
  <c r="F40" i="207" s="1"/>
  <c r="E17" i="207"/>
  <c r="E38" i="207" s="1"/>
  <c r="E40" i="207" s="1"/>
  <c r="D17" i="207"/>
  <c r="D38" i="207" s="1"/>
  <c r="D40" i="207" s="1"/>
  <c r="C17" i="207"/>
  <c r="C38" i="207" s="1"/>
  <c r="C40" i="207" s="1"/>
  <c r="AA17" i="208"/>
  <c r="AA38" i="208" s="1"/>
  <c r="AA40" i="208" s="1"/>
  <c r="Y17" i="208"/>
  <c r="Y38" i="208" s="1"/>
  <c r="Y40" i="208" s="1"/>
  <c r="X17" i="208"/>
  <c r="W17" i="208"/>
  <c r="W38" i="208" s="1"/>
  <c r="V17" i="208"/>
  <c r="V38" i="208" s="1"/>
  <c r="U17" i="208"/>
  <c r="U38" i="208" s="1"/>
  <c r="T17" i="208"/>
  <c r="T38" i="208" s="1"/>
  <c r="S17" i="208"/>
  <c r="S38" i="208" s="1"/>
  <c r="R17" i="208"/>
  <c r="R38" i="208" s="1"/>
  <c r="Q17" i="208"/>
  <c r="Q38" i="208" s="1"/>
  <c r="P17" i="208"/>
  <c r="P38" i="208" s="1"/>
  <c r="O17" i="208"/>
  <c r="O38" i="208" s="1"/>
  <c r="N17" i="208"/>
  <c r="N38" i="208" s="1"/>
  <c r="M17" i="208"/>
  <c r="M38" i="208" s="1"/>
  <c r="L17" i="208"/>
  <c r="L38" i="208" s="1"/>
  <c r="K17" i="208"/>
  <c r="K38" i="208" s="1"/>
  <c r="J17" i="208"/>
  <c r="J38" i="208" s="1"/>
  <c r="I17" i="208"/>
  <c r="I38" i="208" s="1"/>
  <c r="H17" i="208"/>
  <c r="H38" i="208" s="1"/>
  <c r="G17" i="208"/>
  <c r="G38" i="208" s="1"/>
  <c r="G40" i="208" s="1"/>
  <c r="H39" i="208" s="1"/>
  <c r="H40" i="208" s="1"/>
  <c r="I39" i="208" s="1"/>
  <c r="F17" i="208"/>
  <c r="F38" i="208" s="1"/>
  <c r="F40" i="208" s="1"/>
  <c r="E17" i="208"/>
  <c r="E38" i="208" s="1"/>
  <c r="E40" i="208" s="1"/>
  <c r="D17" i="208"/>
  <c r="D38" i="208" s="1"/>
  <c r="D40" i="208" s="1"/>
  <c r="C17" i="208"/>
  <c r="C38" i="208" s="1"/>
  <c r="C40" i="208" s="1"/>
  <c r="AA17" i="209"/>
  <c r="AA38" i="209" s="1"/>
  <c r="AA40" i="209" s="1"/>
  <c r="Y17" i="209"/>
  <c r="Y38" i="209" s="1"/>
  <c r="Y40" i="209" s="1"/>
  <c r="X17" i="209"/>
  <c r="X38" i="209" s="1"/>
  <c r="W17" i="209"/>
  <c r="W38" i="209" s="1"/>
  <c r="V17" i="209"/>
  <c r="V38" i="209" s="1"/>
  <c r="U17" i="209"/>
  <c r="U38" i="209" s="1"/>
  <c r="T17" i="209"/>
  <c r="T38" i="209" s="1"/>
  <c r="S17" i="209"/>
  <c r="S38" i="209" s="1"/>
  <c r="R17" i="209"/>
  <c r="R38" i="209" s="1"/>
  <c r="Q17" i="209"/>
  <c r="Q38" i="209" s="1"/>
  <c r="P17" i="209"/>
  <c r="P38" i="209" s="1"/>
  <c r="O17" i="209"/>
  <c r="O38" i="209" s="1"/>
  <c r="N17" i="209"/>
  <c r="N38" i="209" s="1"/>
  <c r="M17" i="209"/>
  <c r="M38" i="209" s="1"/>
  <c r="L17" i="209"/>
  <c r="L38" i="209" s="1"/>
  <c r="K17" i="209"/>
  <c r="K38" i="209" s="1"/>
  <c r="J17" i="209"/>
  <c r="J38" i="209" s="1"/>
  <c r="I17" i="209"/>
  <c r="I38" i="209" s="1"/>
  <c r="H17" i="209"/>
  <c r="H38" i="209" s="1"/>
  <c r="G17" i="209"/>
  <c r="G38" i="209" s="1"/>
  <c r="G40" i="209" s="1"/>
  <c r="H39" i="209" s="1"/>
  <c r="F17" i="209"/>
  <c r="F38" i="209" s="1"/>
  <c r="F40" i="209" s="1"/>
  <c r="E17" i="209"/>
  <c r="E38" i="209" s="1"/>
  <c r="E40" i="209" s="1"/>
  <c r="D17" i="209"/>
  <c r="D38" i="209" s="1"/>
  <c r="D40" i="209" s="1"/>
  <c r="C17" i="209"/>
  <c r="C38" i="209" s="1"/>
  <c r="C40" i="209" s="1"/>
  <c r="AA17" i="210"/>
  <c r="AA38" i="210" s="1"/>
  <c r="AA40" i="210" s="1"/>
  <c r="Y17" i="210"/>
  <c r="Y38" i="210" s="1"/>
  <c r="Y40" i="210" s="1"/>
  <c r="X17" i="210"/>
  <c r="W17" i="210"/>
  <c r="W38" i="210" s="1"/>
  <c r="V17" i="210"/>
  <c r="V38" i="210" s="1"/>
  <c r="U17" i="210"/>
  <c r="U38" i="210" s="1"/>
  <c r="T17" i="210"/>
  <c r="T38" i="210" s="1"/>
  <c r="S17" i="210"/>
  <c r="S38" i="210" s="1"/>
  <c r="R17" i="210"/>
  <c r="R38" i="210" s="1"/>
  <c r="Q17" i="210"/>
  <c r="Q38" i="210" s="1"/>
  <c r="P17" i="210"/>
  <c r="P38" i="210" s="1"/>
  <c r="O17" i="210"/>
  <c r="O38" i="210" s="1"/>
  <c r="N17" i="210"/>
  <c r="N38" i="210" s="1"/>
  <c r="M17" i="210"/>
  <c r="M38" i="210" s="1"/>
  <c r="L17" i="210"/>
  <c r="L38" i="210" s="1"/>
  <c r="K17" i="210"/>
  <c r="K38" i="210" s="1"/>
  <c r="J17" i="210"/>
  <c r="J38" i="210" s="1"/>
  <c r="I17" i="210"/>
  <c r="I38" i="210" s="1"/>
  <c r="H17" i="210"/>
  <c r="H38" i="210" s="1"/>
  <c r="G17" i="210"/>
  <c r="G38" i="210" s="1"/>
  <c r="G40" i="210" s="1"/>
  <c r="H39" i="210" s="1"/>
  <c r="F17" i="210"/>
  <c r="F38" i="210" s="1"/>
  <c r="F40" i="210" s="1"/>
  <c r="E17" i="210"/>
  <c r="E38" i="210" s="1"/>
  <c r="E40" i="210" s="1"/>
  <c r="D17" i="210"/>
  <c r="D38" i="210" s="1"/>
  <c r="D40" i="210" s="1"/>
  <c r="C17" i="210"/>
  <c r="C38" i="210" s="1"/>
  <c r="C40" i="210" s="1"/>
  <c r="AA17" i="211"/>
  <c r="AA38" i="211" s="1"/>
  <c r="AA40" i="211" s="1"/>
  <c r="Y17" i="211"/>
  <c r="Y38" i="211" s="1"/>
  <c r="Y40" i="211" s="1"/>
  <c r="X17" i="211"/>
  <c r="W17" i="211"/>
  <c r="W38" i="211" s="1"/>
  <c r="V17" i="211"/>
  <c r="V38" i="211" s="1"/>
  <c r="U17" i="211"/>
  <c r="U38" i="211" s="1"/>
  <c r="T17" i="211"/>
  <c r="T38" i="211" s="1"/>
  <c r="S17" i="211"/>
  <c r="S38" i="211" s="1"/>
  <c r="R17" i="211"/>
  <c r="R38" i="211" s="1"/>
  <c r="Q17" i="211"/>
  <c r="Q38" i="211" s="1"/>
  <c r="P17" i="211"/>
  <c r="O17" i="211"/>
  <c r="O38" i="211" s="1"/>
  <c r="N17" i="211"/>
  <c r="N38" i="211" s="1"/>
  <c r="M17" i="211"/>
  <c r="M38" i="211" s="1"/>
  <c r="L17" i="211"/>
  <c r="L38" i="211" s="1"/>
  <c r="K17" i="211"/>
  <c r="K38" i="211" s="1"/>
  <c r="J17" i="211"/>
  <c r="J38" i="211" s="1"/>
  <c r="I17" i="211"/>
  <c r="I38" i="211" s="1"/>
  <c r="H17" i="211"/>
  <c r="G17" i="211"/>
  <c r="G38" i="211" s="1"/>
  <c r="G40" i="211" s="1"/>
  <c r="H39" i="211" s="1"/>
  <c r="F17" i="211"/>
  <c r="F38" i="211" s="1"/>
  <c r="F40" i="211" s="1"/>
  <c r="E17" i="211"/>
  <c r="E38" i="211" s="1"/>
  <c r="E40" i="211" s="1"/>
  <c r="D17" i="211"/>
  <c r="D38" i="211" s="1"/>
  <c r="D40" i="211" s="1"/>
  <c r="C17" i="211"/>
  <c r="C38" i="211" s="1"/>
  <c r="C40" i="211" s="1"/>
  <c r="AA17" i="212"/>
  <c r="AA38" i="212" s="1"/>
  <c r="AA40" i="212" s="1"/>
  <c r="Y17" i="212"/>
  <c r="Y38" i="212" s="1"/>
  <c r="Y40" i="212" s="1"/>
  <c r="X17" i="212"/>
  <c r="W17" i="212"/>
  <c r="W38" i="212" s="1"/>
  <c r="V17" i="212"/>
  <c r="V38" i="212" s="1"/>
  <c r="U17" i="212"/>
  <c r="U38" i="212" s="1"/>
  <c r="T17" i="212"/>
  <c r="T38" i="212" s="1"/>
  <c r="S17" i="212"/>
  <c r="S38" i="212" s="1"/>
  <c r="R17" i="212"/>
  <c r="R38" i="212" s="1"/>
  <c r="Q17" i="212"/>
  <c r="Q38" i="212" s="1"/>
  <c r="P17" i="212"/>
  <c r="P38" i="212" s="1"/>
  <c r="O17" i="212"/>
  <c r="O38" i="212" s="1"/>
  <c r="N17" i="212"/>
  <c r="N38" i="212" s="1"/>
  <c r="M17" i="212"/>
  <c r="M38" i="212" s="1"/>
  <c r="L17" i="212"/>
  <c r="L38" i="212" s="1"/>
  <c r="K17" i="212"/>
  <c r="K38" i="212" s="1"/>
  <c r="J17" i="212"/>
  <c r="J38" i="212" s="1"/>
  <c r="I17" i="212"/>
  <c r="I38" i="212" s="1"/>
  <c r="H17" i="212"/>
  <c r="H38" i="212" s="1"/>
  <c r="G17" i="212"/>
  <c r="G38" i="212" s="1"/>
  <c r="G40" i="212" s="1"/>
  <c r="H39" i="212" s="1"/>
  <c r="H40" i="212" s="1"/>
  <c r="I39" i="212" s="1"/>
  <c r="I40" i="212" s="1"/>
  <c r="F17" i="212"/>
  <c r="F38" i="212" s="1"/>
  <c r="F40" i="212" s="1"/>
  <c r="E17" i="212"/>
  <c r="E38" i="212" s="1"/>
  <c r="E40" i="212" s="1"/>
  <c r="D17" i="212"/>
  <c r="D38" i="212" s="1"/>
  <c r="D40" i="212" s="1"/>
  <c r="C17" i="212"/>
  <c r="C38" i="212" s="1"/>
  <c r="C40" i="212" s="1"/>
  <c r="AA17" i="213"/>
  <c r="AA38" i="213" s="1"/>
  <c r="AA40" i="213" s="1"/>
  <c r="Y17" i="213"/>
  <c r="Y38" i="213" s="1"/>
  <c r="Y40" i="213" s="1"/>
  <c r="X17" i="213"/>
  <c r="W17" i="213"/>
  <c r="W38" i="213" s="1"/>
  <c r="V17" i="213"/>
  <c r="V38" i="213" s="1"/>
  <c r="U17" i="213"/>
  <c r="U38" i="213" s="1"/>
  <c r="T17" i="213"/>
  <c r="T38" i="213" s="1"/>
  <c r="S17" i="213"/>
  <c r="S38" i="213" s="1"/>
  <c r="R17" i="213"/>
  <c r="R38" i="213" s="1"/>
  <c r="Q17" i="213"/>
  <c r="Q38" i="213" s="1"/>
  <c r="P17" i="213"/>
  <c r="P38" i="213" s="1"/>
  <c r="O17" i="213"/>
  <c r="O38" i="213" s="1"/>
  <c r="N17" i="213"/>
  <c r="N38" i="213" s="1"/>
  <c r="M17" i="213"/>
  <c r="M38" i="213" s="1"/>
  <c r="L17" i="213"/>
  <c r="L38" i="213" s="1"/>
  <c r="K17" i="213"/>
  <c r="K38" i="213" s="1"/>
  <c r="J17" i="213"/>
  <c r="J38" i="213" s="1"/>
  <c r="I17" i="213"/>
  <c r="I38" i="213" s="1"/>
  <c r="H17" i="213"/>
  <c r="H38" i="213" s="1"/>
  <c r="G17" i="213"/>
  <c r="G38" i="213" s="1"/>
  <c r="G40" i="213" s="1"/>
  <c r="H39" i="213" s="1"/>
  <c r="H40" i="213" s="1"/>
  <c r="I39" i="213" s="1"/>
  <c r="I40" i="213" s="1"/>
  <c r="J40" i="213" s="1"/>
  <c r="F17" i="213"/>
  <c r="F38" i="213" s="1"/>
  <c r="F40" i="213" s="1"/>
  <c r="E17" i="213"/>
  <c r="E38" i="213" s="1"/>
  <c r="E40" i="213" s="1"/>
  <c r="D17" i="213"/>
  <c r="D38" i="213" s="1"/>
  <c r="D40" i="213" s="1"/>
  <c r="C17" i="213"/>
  <c r="C38" i="213" s="1"/>
  <c r="C40" i="213" s="1"/>
  <c r="AA17" i="214"/>
  <c r="AA38" i="214" s="1"/>
  <c r="AA40" i="214" s="1"/>
  <c r="Y17" i="214"/>
  <c r="X17" i="214"/>
  <c r="X38" i="214" s="1"/>
  <c r="W17" i="214"/>
  <c r="W38" i="214" s="1"/>
  <c r="V17" i="214"/>
  <c r="V38" i="214" s="1"/>
  <c r="U17" i="214"/>
  <c r="U38" i="214" s="1"/>
  <c r="T17" i="214"/>
  <c r="T38" i="214" s="1"/>
  <c r="S17" i="214"/>
  <c r="S38" i="214" s="1"/>
  <c r="R17" i="214"/>
  <c r="R38" i="214" s="1"/>
  <c r="Q17" i="214"/>
  <c r="Q38" i="214" s="1"/>
  <c r="P17" i="214"/>
  <c r="P38" i="214" s="1"/>
  <c r="O17" i="214"/>
  <c r="O38" i="214" s="1"/>
  <c r="N17" i="214"/>
  <c r="N38" i="214" s="1"/>
  <c r="M17" i="214"/>
  <c r="M38" i="214" s="1"/>
  <c r="L17" i="214"/>
  <c r="L38" i="214" s="1"/>
  <c r="K17" i="214"/>
  <c r="K38" i="214" s="1"/>
  <c r="J17" i="214"/>
  <c r="J38" i="214" s="1"/>
  <c r="I17" i="214"/>
  <c r="I38" i="214" s="1"/>
  <c r="H17" i="214"/>
  <c r="H38" i="214" s="1"/>
  <c r="G17" i="214"/>
  <c r="G38" i="214" s="1"/>
  <c r="G40" i="214" s="1"/>
  <c r="H39" i="214" s="1"/>
  <c r="H40" i="214" s="1"/>
  <c r="I39" i="214" s="1"/>
  <c r="I40" i="214" s="1"/>
  <c r="F17" i="214"/>
  <c r="F38" i="214" s="1"/>
  <c r="F40" i="214" s="1"/>
  <c r="E17" i="214"/>
  <c r="E38" i="214" s="1"/>
  <c r="E40" i="214" s="1"/>
  <c r="D17" i="214"/>
  <c r="D38" i="214" s="1"/>
  <c r="D40" i="214" s="1"/>
  <c r="C17" i="214"/>
  <c r="C38" i="214" s="1"/>
  <c r="C40" i="214" s="1"/>
  <c r="AA17" i="215"/>
  <c r="AA38" i="215" s="1"/>
  <c r="AA40" i="215" s="1"/>
  <c r="Y17" i="215"/>
  <c r="Y38" i="215" s="1"/>
  <c r="Y40" i="215" s="1"/>
  <c r="X17" i="215"/>
  <c r="X38" i="215" s="1"/>
  <c r="W17" i="215"/>
  <c r="W38" i="215" s="1"/>
  <c r="V17" i="215"/>
  <c r="V38" i="215" s="1"/>
  <c r="U17" i="215"/>
  <c r="U38" i="215" s="1"/>
  <c r="T17" i="215"/>
  <c r="T38" i="215" s="1"/>
  <c r="S17" i="215"/>
  <c r="S38" i="215" s="1"/>
  <c r="R17" i="215"/>
  <c r="R38" i="215" s="1"/>
  <c r="Q17" i="215"/>
  <c r="Q38" i="215" s="1"/>
  <c r="P17" i="215"/>
  <c r="P38" i="215" s="1"/>
  <c r="O17" i="215"/>
  <c r="O38" i="215" s="1"/>
  <c r="N17" i="215"/>
  <c r="N38" i="215" s="1"/>
  <c r="M17" i="215"/>
  <c r="M38" i="215" s="1"/>
  <c r="L17" i="215"/>
  <c r="L38" i="215" s="1"/>
  <c r="K17" i="215"/>
  <c r="K38" i="215" s="1"/>
  <c r="J17" i="215"/>
  <c r="J38" i="215" s="1"/>
  <c r="I17" i="215"/>
  <c r="I38" i="215" s="1"/>
  <c r="H17" i="215"/>
  <c r="H38" i="215" s="1"/>
  <c r="G17" i="215"/>
  <c r="G38" i="215" s="1"/>
  <c r="G40" i="215" s="1"/>
  <c r="H39" i="215" s="1"/>
  <c r="H40" i="215" s="1"/>
  <c r="I39" i="215" s="1"/>
  <c r="I40" i="215" s="1"/>
  <c r="F17" i="215"/>
  <c r="F38" i="215" s="1"/>
  <c r="F40" i="215" s="1"/>
  <c r="E17" i="215"/>
  <c r="E38" i="215" s="1"/>
  <c r="E40" i="215" s="1"/>
  <c r="D17" i="215"/>
  <c r="D38" i="215" s="1"/>
  <c r="D40" i="215" s="1"/>
  <c r="C17" i="215"/>
  <c r="C38" i="215" s="1"/>
  <c r="C40" i="215" s="1"/>
  <c r="AA17" i="216"/>
  <c r="AA38" i="216" s="1"/>
  <c r="AA40" i="216" s="1"/>
  <c r="Y17" i="216"/>
  <c r="X17" i="216"/>
  <c r="W17" i="216"/>
  <c r="W38" i="216" s="1"/>
  <c r="V17" i="216"/>
  <c r="V38" i="216" s="1"/>
  <c r="U17" i="216"/>
  <c r="U38" i="216" s="1"/>
  <c r="T17" i="216"/>
  <c r="T38" i="216" s="1"/>
  <c r="S17" i="216"/>
  <c r="S38" i="216" s="1"/>
  <c r="R17" i="216"/>
  <c r="R38" i="216" s="1"/>
  <c r="Q17" i="216"/>
  <c r="P17" i="216"/>
  <c r="P38" i="216" s="1"/>
  <c r="O17" i="216"/>
  <c r="O38" i="216" s="1"/>
  <c r="N17" i="216"/>
  <c r="N38" i="216" s="1"/>
  <c r="M17" i="216"/>
  <c r="M38" i="216" s="1"/>
  <c r="L17" i="216"/>
  <c r="L38" i="216" s="1"/>
  <c r="K17" i="216"/>
  <c r="K38" i="216" s="1"/>
  <c r="J17" i="216"/>
  <c r="J38" i="216" s="1"/>
  <c r="I17" i="216"/>
  <c r="H17" i="216"/>
  <c r="H38" i="216" s="1"/>
  <c r="G17" i="216"/>
  <c r="G38" i="216" s="1"/>
  <c r="G40" i="216" s="1"/>
  <c r="H39" i="216" s="1"/>
  <c r="H40" i="216" s="1"/>
  <c r="I39" i="216" s="1"/>
  <c r="F17" i="216"/>
  <c r="F38" i="216" s="1"/>
  <c r="F40" i="216" s="1"/>
  <c r="E17" i="216"/>
  <c r="E38" i="216" s="1"/>
  <c r="E40" i="216" s="1"/>
  <c r="D17" i="216"/>
  <c r="D38" i="216" s="1"/>
  <c r="D40" i="216" s="1"/>
  <c r="C17" i="216"/>
  <c r="C38" i="216" s="1"/>
  <c r="C40" i="216" s="1"/>
  <c r="AA17" i="217"/>
  <c r="AA38" i="217" s="1"/>
  <c r="AA40" i="217" s="1"/>
  <c r="Y17" i="217"/>
  <c r="X17" i="217"/>
  <c r="X38" i="217" s="1"/>
  <c r="W17" i="217"/>
  <c r="W38" i="217" s="1"/>
  <c r="V17" i="217"/>
  <c r="V38" i="217" s="1"/>
  <c r="U17" i="217"/>
  <c r="U38" i="217" s="1"/>
  <c r="T17" i="217"/>
  <c r="T38" i="217" s="1"/>
  <c r="S17" i="217"/>
  <c r="S38" i="217" s="1"/>
  <c r="R17" i="217"/>
  <c r="R38" i="217" s="1"/>
  <c r="Q17" i="217"/>
  <c r="P17" i="217"/>
  <c r="P38" i="217" s="1"/>
  <c r="O17" i="217"/>
  <c r="O38" i="217" s="1"/>
  <c r="N17" i="217"/>
  <c r="N38" i="217" s="1"/>
  <c r="M17" i="217"/>
  <c r="M38" i="217" s="1"/>
  <c r="L17" i="217"/>
  <c r="L38" i="217" s="1"/>
  <c r="K17" i="217"/>
  <c r="K38" i="217" s="1"/>
  <c r="J17" i="217"/>
  <c r="J38" i="217" s="1"/>
  <c r="I17" i="217"/>
  <c r="H17" i="217"/>
  <c r="H38" i="217" s="1"/>
  <c r="G17" i="217"/>
  <c r="G38" i="217" s="1"/>
  <c r="G40" i="217" s="1"/>
  <c r="H39" i="217" s="1"/>
  <c r="H40" i="217" s="1"/>
  <c r="I39" i="217" s="1"/>
  <c r="F17" i="217"/>
  <c r="F38" i="217" s="1"/>
  <c r="F40" i="217" s="1"/>
  <c r="E17" i="217"/>
  <c r="E38" i="217" s="1"/>
  <c r="E40" i="217" s="1"/>
  <c r="D17" i="217"/>
  <c r="D38" i="217" s="1"/>
  <c r="D40" i="217" s="1"/>
  <c r="C17" i="217"/>
  <c r="C38" i="217" s="1"/>
  <c r="C40" i="217" s="1"/>
  <c r="AA17" i="218"/>
  <c r="AA38" i="218" s="1"/>
  <c r="AA40" i="218" s="1"/>
  <c r="Y17" i="218"/>
  <c r="X17" i="218"/>
  <c r="W17" i="218"/>
  <c r="W38" i="218" s="1"/>
  <c r="V17" i="218"/>
  <c r="V38" i="218" s="1"/>
  <c r="U17" i="218"/>
  <c r="U38" i="218" s="1"/>
  <c r="T17" i="218"/>
  <c r="T38" i="218" s="1"/>
  <c r="S17" i="218"/>
  <c r="S38" i="218" s="1"/>
  <c r="R17" i="218"/>
  <c r="R38" i="218" s="1"/>
  <c r="Q17" i="218"/>
  <c r="P17" i="218"/>
  <c r="P38" i="218" s="1"/>
  <c r="O17" i="218"/>
  <c r="O38" i="218" s="1"/>
  <c r="N17" i="218"/>
  <c r="N38" i="218" s="1"/>
  <c r="M17" i="218"/>
  <c r="M38" i="218" s="1"/>
  <c r="L17" i="218"/>
  <c r="L38" i="218" s="1"/>
  <c r="K17" i="218"/>
  <c r="K38" i="218" s="1"/>
  <c r="J17" i="218"/>
  <c r="J38" i="218" s="1"/>
  <c r="I17" i="218"/>
  <c r="H17" i="218"/>
  <c r="H38" i="218" s="1"/>
  <c r="G17" i="218"/>
  <c r="G38" i="218" s="1"/>
  <c r="G40" i="218" s="1"/>
  <c r="H39" i="218" s="1"/>
  <c r="H40" i="218" s="1"/>
  <c r="I39" i="218" s="1"/>
  <c r="F17" i="218"/>
  <c r="F38" i="218" s="1"/>
  <c r="F40" i="218" s="1"/>
  <c r="E17" i="218"/>
  <c r="E38" i="218" s="1"/>
  <c r="E40" i="218" s="1"/>
  <c r="D17" i="218"/>
  <c r="D38" i="218" s="1"/>
  <c r="D40" i="218" s="1"/>
  <c r="C17" i="218"/>
  <c r="C38" i="218" s="1"/>
  <c r="C40" i="218" s="1"/>
  <c r="AA17" i="219"/>
  <c r="AA38" i="219" s="1"/>
  <c r="AA40" i="219" s="1"/>
  <c r="Y17" i="219"/>
  <c r="X17" i="219"/>
  <c r="W17" i="219"/>
  <c r="W38" i="219" s="1"/>
  <c r="V17" i="219"/>
  <c r="V38" i="219" s="1"/>
  <c r="U17" i="219"/>
  <c r="U38" i="219" s="1"/>
  <c r="T17" i="219"/>
  <c r="T38" i="219" s="1"/>
  <c r="S17" i="219"/>
  <c r="S38" i="219" s="1"/>
  <c r="R17" i="219"/>
  <c r="R38" i="219" s="1"/>
  <c r="Q17" i="219"/>
  <c r="P17" i="219"/>
  <c r="P38" i="219" s="1"/>
  <c r="O17" i="219"/>
  <c r="O38" i="219" s="1"/>
  <c r="N17" i="219"/>
  <c r="N38" i="219" s="1"/>
  <c r="M17" i="219"/>
  <c r="M38" i="219" s="1"/>
  <c r="L17" i="219"/>
  <c r="L38" i="219" s="1"/>
  <c r="K17" i="219"/>
  <c r="K38" i="219" s="1"/>
  <c r="J17" i="219"/>
  <c r="J38" i="219" s="1"/>
  <c r="I17" i="219"/>
  <c r="H17" i="219"/>
  <c r="H38" i="219" s="1"/>
  <c r="G17" i="219"/>
  <c r="G38" i="219" s="1"/>
  <c r="G40" i="219" s="1"/>
  <c r="H39" i="219" s="1"/>
  <c r="H40" i="219" s="1"/>
  <c r="I39" i="219" s="1"/>
  <c r="F17" i="219"/>
  <c r="F38" i="219" s="1"/>
  <c r="F40" i="219" s="1"/>
  <c r="E17" i="219"/>
  <c r="E38" i="219" s="1"/>
  <c r="E40" i="219" s="1"/>
  <c r="D17" i="219"/>
  <c r="D38" i="219" s="1"/>
  <c r="D40" i="219" s="1"/>
  <c r="C17" i="219"/>
  <c r="C38" i="219" s="1"/>
  <c r="C40" i="219" s="1"/>
  <c r="AA17" i="220"/>
  <c r="AA38" i="220" s="1"/>
  <c r="AA40" i="220" s="1"/>
  <c r="Y17" i="220"/>
  <c r="Y38" i="220" s="1"/>
  <c r="Y40" i="220" s="1"/>
  <c r="X17" i="220"/>
  <c r="W17" i="220"/>
  <c r="W38" i="220" s="1"/>
  <c r="V17" i="220"/>
  <c r="V38" i="220" s="1"/>
  <c r="U17" i="220"/>
  <c r="U38" i="220" s="1"/>
  <c r="T17" i="220"/>
  <c r="T38" i="220" s="1"/>
  <c r="S17" i="220"/>
  <c r="S38" i="220" s="1"/>
  <c r="R17" i="220"/>
  <c r="Q17" i="220"/>
  <c r="Q38" i="220" s="1"/>
  <c r="P17" i="220"/>
  <c r="P38" i="220" s="1"/>
  <c r="O17" i="220"/>
  <c r="O38" i="220" s="1"/>
  <c r="N17" i="220"/>
  <c r="N38" i="220" s="1"/>
  <c r="M17" i="220"/>
  <c r="M38" i="220" s="1"/>
  <c r="L17" i="220"/>
  <c r="L38" i="220" s="1"/>
  <c r="K17" i="220"/>
  <c r="K38" i="220" s="1"/>
  <c r="J17" i="220"/>
  <c r="I17" i="220"/>
  <c r="I38" i="220" s="1"/>
  <c r="H17" i="220"/>
  <c r="H38" i="220" s="1"/>
  <c r="G17" i="220"/>
  <c r="G38" i="220" s="1"/>
  <c r="G40" i="220" s="1"/>
  <c r="H39" i="220" s="1"/>
  <c r="H40" i="220" s="1"/>
  <c r="I39" i="220" s="1"/>
  <c r="I40" i="220" s="1"/>
  <c r="J40" i="220" s="1"/>
  <c r="F17" i="220"/>
  <c r="F38" i="220" s="1"/>
  <c r="F40" i="220" s="1"/>
  <c r="E17" i="220"/>
  <c r="E38" i="220" s="1"/>
  <c r="E40" i="220" s="1"/>
  <c r="D17" i="220"/>
  <c r="D38" i="220" s="1"/>
  <c r="D40" i="220" s="1"/>
  <c r="C17" i="220"/>
  <c r="C38" i="220" s="1"/>
  <c r="C40" i="220" s="1"/>
  <c r="AA17" i="221"/>
  <c r="AA38" i="221" s="1"/>
  <c r="AA40" i="221" s="1"/>
  <c r="Y17" i="221"/>
  <c r="Y38" i="221" s="1"/>
  <c r="Y40" i="221" s="1"/>
  <c r="X17" i="221"/>
  <c r="W17" i="221"/>
  <c r="W38" i="221" s="1"/>
  <c r="V17" i="221"/>
  <c r="V38" i="221" s="1"/>
  <c r="U17" i="221"/>
  <c r="U38" i="221" s="1"/>
  <c r="T17" i="221"/>
  <c r="T38" i="221" s="1"/>
  <c r="S17" i="221"/>
  <c r="S38" i="221" s="1"/>
  <c r="R17" i="221"/>
  <c r="Q17" i="221"/>
  <c r="Q38" i="221" s="1"/>
  <c r="P17" i="221"/>
  <c r="P38" i="221" s="1"/>
  <c r="O17" i="221"/>
  <c r="O38" i="221" s="1"/>
  <c r="N17" i="221"/>
  <c r="N38" i="221" s="1"/>
  <c r="M17" i="221"/>
  <c r="M38" i="221" s="1"/>
  <c r="L17" i="221"/>
  <c r="L38" i="221" s="1"/>
  <c r="K17" i="221"/>
  <c r="K38" i="221" s="1"/>
  <c r="J17" i="221"/>
  <c r="I17" i="221"/>
  <c r="I38" i="221" s="1"/>
  <c r="H17" i="221"/>
  <c r="H38" i="221" s="1"/>
  <c r="G17" i="221"/>
  <c r="G38" i="221" s="1"/>
  <c r="G40" i="221" s="1"/>
  <c r="H39" i="221" s="1"/>
  <c r="H40" i="221" s="1"/>
  <c r="I39" i="221" s="1"/>
  <c r="I40" i="221" s="1"/>
  <c r="J40" i="221" s="1"/>
  <c r="F17" i="221"/>
  <c r="F38" i="221" s="1"/>
  <c r="F40" i="221" s="1"/>
  <c r="E17" i="221"/>
  <c r="E38" i="221" s="1"/>
  <c r="E40" i="221" s="1"/>
  <c r="D17" i="221"/>
  <c r="D38" i="221" s="1"/>
  <c r="D40" i="221" s="1"/>
  <c r="C17" i="221"/>
  <c r="C38" i="221" s="1"/>
  <c r="C40" i="221" s="1"/>
  <c r="AA17" i="222"/>
  <c r="Y17" i="222"/>
  <c r="Y38" i="222" s="1"/>
  <c r="Y40" i="222" s="1"/>
  <c r="X17" i="222"/>
  <c r="X38" i="222" s="1"/>
  <c r="W17" i="222"/>
  <c r="W38" i="222" s="1"/>
  <c r="V17" i="222"/>
  <c r="V38" i="222" s="1"/>
  <c r="U17" i="222"/>
  <c r="U38" i="222" s="1"/>
  <c r="T17" i="222"/>
  <c r="T38" i="222" s="1"/>
  <c r="S17" i="222"/>
  <c r="S38" i="222" s="1"/>
  <c r="R17" i="222"/>
  <c r="Q17" i="222"/>
  <c r="Q38" i="222" s="1"/>
  <c r="P17" i="222"/>
  <c r="P38" i="222" s="1"/>
  <c r="O17" i="222"/>
  <c r="O38" i="222" s="1"/>
  <c r="N17" i="222"/>
  <c r="N38" i="222" s="1"/>
  <c r="M17" i="222"/>
  <c r="M38" i="222" s="1"/>
  <c r="L17" i="222"/>
  <c r="L38" i="222" s="1"/>
  <c r="K17" i="222"/>
  <c r="K38" i="222" s="1"/>
  <c r="J17" i="222"/>
  <c r="I17" i="222"/>
  <c r="I38" i="222" s="1"/>
  <c r="H17" i="222"/>
  <c r="H38" i="222" s="1"/>
  <c r="G17" i="222"/>
  <c r="G38" i="222" s="1"/>
  <c r="G40" i="222" s="1"/>
  <c r="H39" i="222" s="1"/>
  <c r="F17" i="222"/>
  <c r="F38" i="222" s="1"/>
  <c r="F40" i="222" s="1"/>
  <c r="E17" i="222"/>
  <c r="E38" i="222" s="1"/>
  <c r="E40" i="222" s="1"/>
  <c r="D17" i="222"/>
  <c r="D38" i="222" s="1"/>
  <c r="D40" i="222" s="1"/>
  <c r="C17" i="222"/>
  <c r="C38" i="222" s="1"/>
  <c r="C40" i="222" s="1"/>
  <c r="AA17" i="223"/>
  <c r="Y17" i="223"/>
  <c r="Y38" i="223" s="1"/>
  <c r="Y40" i="223" s="1"/>
  <c r="X17" i="223"/>
  <c r="X38" i="223" s="1"/>
  <c r="W17" i="223"/>
  <c r="W38" i="223" s="1"/>
  <c r="V17" i="223"/>
  <c r="V38" i="223" s="1"/>
  <c r="U17" i="223"/>
  <c r="U38" i="223" s="1"/>
  <c r="T17" i="223"/>
  <c r="T38" i="223" s="1"/>
  <c r="S17" i="223"/>
  <c r="R17" i="223"/>
  <c r="R38" i="223" s="1"/>
  <c r="Q17" i="223"/>
  <c r="Q38" i="223" s="1"/>
  <c r="P17" i="223"/>
  <c r="P38" i="223" s="1"/>
  <c r="O17" i="223"/>
  <c r="O38" i="223" s="1"/>
  <c r="N17" i="223"/>
  <c r="N38" i="223" s="1"/>
  <c r="M17" i="223"/>
  <c r="M38" i="223" s="1"/>
  <c r="L17" i="223"/>
  <c r="L38" i="223" s="1"/>
  <c r="K17" i="223"/>
  <c r="J17" i="223"/>
  <c r="J38" i="223" s="1"/>
  <c r="I17" i="223"/>
  <c r="I38" i="223" s="1"/>
  <c r="H17" i="223"/>
  <c r="H38" i="223" s="1"/>
  <c r="G17" i="223"/>
  <c r="G38" i="223" s="1"/>
  <c r="G40" i="223" s="1"/>
  <c r="H39" i="223" s="1"/>
  <c r="H40" i="223" s="1"/>
  <c r="I39" i="223" s="1"/>
  <c r="I40" i="223" s="1"/>
  <c r="F17" i="223"/>
  <c r="F38" i="223" s="1"/>
  <c r="F40" i="223" s="1"/>
  <c r="E17" i="223"/>
  <c r="E38" i="223" s="1"/>
  <c r="E40" i="223" s="1"/>
  <c r="D17" i="223"/>
  <c r="D38" i="223" s="1"/>
  <c r="D40" i="223" s="1"/>
  <c r="C17" i="223"/>
  <c r="AA17" i="224"/>
  <c r="AA38" i="224" s="1"/>
  <c r="AA40" i="224" s="1"/>
  <c r="Y17" i="224"/>
  <c r="Y38" i="224" s="1"/>
  <c r="Y40" i="224" s="1"/>
  <c r="X17" i="224"/>
  <c r="X38" i="224" s="1"/>
  <c r="W17" i="224"/>
  <c r="W38" i="224" s="1"/>
  <c r="V17" i="224"/>
  <c r="V38" i="224" s="1"/>
  <c r="U17" i="224"/>
  <c r="U38" i="224" s="1"/>
  <c r="T17" i="224"/>
  <c r="S17" i="224"/>
  <c r="S38" i="224" s="1"/>
  <c r="R17" i="224"/>
  <c r="R38" i="224" s="1"/>
  <c r="Q17" i="224"/>
  <c r="Q38" i="224" s="1"/>
  <c r="P17" i="224"/>
  <c r="P38" i="224" s="1"/>
  <c r="O17" i="224"/>
  <c r="O38" i="224" s="1"/>
  <c r="N17" i="224"/>
  <c r="N38" i="224" s="1"/>
  <c r="M17" i="224"/>
  <c r="M38" i="224" s="1"/>
  <c r="L17" i="224"/>
  <c r="K17" i="224"/>
  <c r="K38" i="224" s="1"/>
  <c r="J17" i="224"/>
  <c r="J38" i="224" s="1"/>
  <c r="I17" i="224"/>
  <c r="I38" i="224" s="1"/>
  <c r="H17" i="224"/>
  <c r="H38" i="224" s="1"/>
  <c r="G17" i="224"/>
  <c r="G38" i="224" s="1"/>
  <c r="G40" i="224" s="1"/>
  <c r="H39" i="224" s="1"/>
  <c r="F17" i="224"/>
  <c r="F38" i="224" s="1"/>
  <c r="F40" i="224" s="1"/>
  <c r="E17" i="224"/>
  <c r="E38" i="224" s="1"/>
  <c r="E40" i="224" s="1"/>
  <c r="D17" i="224"/>
  <c r="C17" i="224"/>
  <c r="C38" i="224" s="1"/>
  <c r="C40" i="224" s="1"/>
  <c r="AA17" i="225"/>
  <c r="AA38" i="225" s="1"/>
  <c r="AA40" i="225" s="1"/>
  <c r="Z17" i="225"/>
  <c r="Y17" i="225"/>
  <c r="Y38" i="225" s="1"/>
  <c r="Y40" i="225" s="1"/>
  <c r="X17" i="225"/>
  <c r="X38" i="225" s="1"/>
  <c r="W17" i="225"/>
  <c r="W38" i="225" s="1"/>
  <c r="V17" i="225"/>
  <c r="V38" i="225" s="1"/>
  <c r="U17" i="225"/>
  <c r="T17" i="225"/>
  <c r="T38" i="225" s="1"/>
  <c r="S17" i="225"/>
  <c r="S38" i="225" s="1"/>
  <c r="R17" i="225"/>
  <c r="R38" i="225" s="1"/>
  <c r="Q17" i="225"/>
  <c r="Q38" i="225" s="1"/>
  <c r="P17" i="225"/>
  <c r="P38" i="225" s="1"/>
  <c r="O17" i="225"/>
  <c r="O38" i="225" s="1"/>
  <c r="N17" i="225"/>
  <c r="N38" i="225" s="1"/>
  <c r="M17" i="225"/>
  <c r="L17" i="225"/>
  <c r="L38" i="225" s="1"/>
  <c r="K17" i="225"/>
  <c r="K38" i="225" s="1"/>
  <c r="J17" i="225"/>
  <c r="J38" i="225" s="1"/>
  <c r="I17" i="225"/>
  <c r="I38" i="225" s="1"/>
  <c r="H17" i="225"/>
  <c r="H38" i="225" s="1"/>
  <c r="G17" i="225"/>
  <c r="G38" i="225" s="1"/>
  <c r="G40" i="225" s="1"/>
  <c r="H39" i="225" s="1"/>
  <c r="H40" i="225" s="1"/>
  <c r="I39" i="225" s="1"/>
  <c r="F17" i="225"/>
  <c r="F38" i="225" s="1"/>
  <c r="F40" i="225" s="1"/>
  <c r="E17" i="225"/>
  <c r="D17" i="225"/>
  <c r="D38" i="225" s="1"/>
  <c r="D40" i="225" s="1"/>
  <c r="C17" i="225"/>
  <c r="C38" i="225" s="1"/>
  <c r="C40" i="225" s="1"/>
  <c r="AA17" i="226"/>
  <c r="AA38" i="226" s="1"/>
  <c r="AA40" i="226" s="1"/>
  <c r="Y17" i="226"/>
  <c r="Y38" i="226" s="1"/>
  <c r="Y40" i="226" s="1"/>
  <c r="X17" i="226"/>
  <c r="W17" i="226"/>
  <c r="W38" i="226" s="1"/>
  <c r="V17" i="226"/>
  <c r="V38" i="226" s="1"/>
  <c r="U17" i="226"/>
  <c r="T17" i="226"/>
  <c r="T38" i="226" s="1"/>
  <c r="S17" i="226"/>
  <c r="S38" i="226" s="1"/>
  <c r="R17" i="226"/>
  <c r="R38" i="226" s="1"/>
  <c r="Q17" i="226"/>
  <c r="Q38" i="226" s="1"/>
  <c r="P17" i="226"/>
  <c r="P38" i="226" s="1"/>
  <c r="O17" i="226"/>
  <c r="O38" i="226" s="1"/>
  <c r="N17" i="226"/>
  <c r="N38" i="226" s="1"/>
  <c r="M17" i="226"/>
  <c r="L17" i="226"/>
  <c r="L38" i="226" s="1"/>
  <c r="K17" i="226"/>
  <c r="K38" i="226" s="1"/>
  <c r="J17" i="226"/>
  <c r="J38" i="226" s="1"/>
  <c r="I17" i="226"/>
  <c r="I38" i="226" s="1"/>
  <c r="H17" i="226"/>
  <c r="H38" i="226" s="1"/>
  <c r="G17" i="226"/>
  <c r="G38" i="226" s="1"/>
  <c r="G40" i="226" s="1"/>
  <c r="H39" i="226" s="1"/>
  <c r="H40" i="226" s="1"/>
  <c r="I39" i="226" s="1"/>
  <c r="F17" i="226"/>
  <c r="F38" i="226" s="1"/>
  <c r="F40" i="226" s="1"/>
  <c r="E17" i="226"/>
  <c r="D17" i="226"/>
  <c r="D38" i="226" s="1"/>
  <c r="D40" i="226" s="1"/>
  <c r="C17" i="226"/>
  <c r="C38" i="226" s="1"/>
  <c r="C40" i="226" s="1"/>
  <c r="AA17" i="227"/>
  <c r="AA38" i="227" s="1"/>
  <c r="AA40" i="227" s="1"/>
  <c r="Z17" i="227"/>
  <c r="Y17" i="227"/>
  <c r="Y38" i="227" s="1"/>
  <c r="Y40" i="227" s="1"/>
  <c r="X17" i="227"/>
  <c r="X38" i="227" s="1"/>
  <c r="W17" i="227"/>
  <c r="W38" i="227" s="1"/>
  <c r="V17" i="227"/>
  <c r="U17" i="227"/>
  <c r="U38" i="227" s="1"/>
  <c r="T17" i="227"/>
  <c r="T38" i="227" s="1"/>
  <c r="S17" i="227"/>
  <c r="S38" i="227" s="1"/>
  <c r="R17" i="227"/>
  <c r="R38" i="227" s="1"/>
  <c r="Q17" i="227"/>
  <c r="Q38" i="227" s="1"/>
  <c r="P17" i="227"/>
  <c r="P38" i="227" s="1"/>
  <c r="O17" i="227"/>
  <c r="O38" i="227" s="1"/>
  <c r="N17" i="227"/>
  <c r="M17" i="227"/>
  <c r="M38" i="227" s="1"/>
  <c r="L17" i="227"/>
  <c r="L38" i="227" s="1"/>
  <c r="K17" i="227"/>
  <c r="K38" i="227" s="1"/>
  <c r="J17" i="227"/>
  <c r="J38" i="227" s="1"/>
  <c r="I17" i="227"/>
  <c r="I38" i="227" s="1"/>
  <c r="H17" i="227"/>
  <c r="H38" i="227" s="1"/>
  <c r="G17" i="227"/>
  <c r="G38" i="227" s="1"/>
  <c r="G40" i="227" s="1"/>
  <c r="H39" i="227" s="1"/>
  <c r="F17" i="227"/>
  <c r="E17" i="227"/>
  <c r="E38" i="227" s="1"/>
  <c r="E40" i="227" s="1"/>
  <c r="D17" i="227"/>
  <c r="D38" i="227" s="1"/>
  <c r="D40" i="227" s="1"/>
  <c r="C17" i="227"/>
  <c r="C38" i="227" s="1"/>
  <c r="C40" i="227" s="1"/>
  <c r="AA17" i="228"/>
  <c r="AA38" i="228" s="1"/>
  <c r="AA40" i="228" s="1"/>
  <c r="Y17" i="228"/>
  <c r="Y38" i="228" s="1"/>
  <c r="Y40" i="228" s="1"/>
  <c r="X17" i="228"/>
  <c r="W17" i="228"/>
  <c r="W38" i="228" s="1"/>
  <c r="V17" i="228"/>
  <c r="U17" i="228"/>
  <c r="U38" i="228" s="1"/>
  <c r="T17" i="228"/>
  <c r="T38" i="228" s="1"/>
  <c r="S17" i="228"/>
  <c r="S38" i="228" s="1"/>
  <c r="R17" i="228"/>
  <c r="R38" i="228" s="1"/>
  <c r="Q17" i="228"/>
  <c r="Q38" i="228" s="1"/>
  <c r="P17" i="228"/>
  <c r="P38" i="228" s="1"/>
  <c r="O17" i="228"/>
  <c r="O38" i="228" s="1"/>
  <c r="N17" i="228"/>
  <c r="M17" i="228"/>
  <c r="M38" i="228" s="1"/>
  <c r="L17" i="228"/>
  <c r="L38" i="228" s="1"/>
  <c r="K17" i="228"/>
  <c r="K38" i="228" s="1"/>
  <c r="J17" i="228"/>
  <c r="J38" i="228" s="1"/>
  <c r="I17" i="228"/>
  <c r="I38" i="228" s="1"/>
  <c r="H17" i="228"/>
  <c r="H38" i="228" s="1"/>
  <c r="G17" i="228"/>
  <c r="G38" i="228" s="1"/>
  <c r="G40" i="228" s="1"/>
  <c r="H39" i="228" s="1"/>
  <c r="F17" i="228"/>
  <c r="E17" i="228"/>
  <c r="E38" i="228" s="1"/>
  <c r="E40" i="228" s="1"/>
  <c r="D17" i="228"/>
  <c r="D38" i="228" s="1"/>
  <c r="D40" i="228" s="1"/>
  <c r="C17" i="228"/>
  <c r="C38" i="228" s="1"/>
  <c r="C40" i="228" s="1"/>
  <c r="AA17" i="229"/>
  <c r="AA38" i="229" s="1"/>
  <c r="AA40" i="229" s="1"/>
  <c r="Y17" i="229"/>
  <c r="Y38" i="229" s="1"/>
  <c r="Y40" i="229" s="1"/>
  <c r="X17" i="229"/>
  <c r="Z17" i="229" s="1"/>
  <c r="W17" i="229"/>
  <c r="W38" i="229" s="1"/>
  <c r="V17" i="229"/>
  <c r="U17" i="229"/>
  <c r="U38" i="229" s="1"/>
  <c r="T17" i="229"/>
  <c r="T38" i="229" s="1"/>
  <c r="S17" i="229"/>
  <c r="S38" i="229" s="1"/>
  <c r="R17" i="229"/>
  <c r="R38" i="229" s="1"/>
  <c r="Q17" i="229"/>
  <c r="Q38" i="229" s="1"/>
  <c r="P17" i="229"/>
  <c r="P38" i="229" s="1"/>
  <c r="O17" i="229"/>
  <c r="O38" i="229" s="1"/>
  <c r="N17" i="229"/>
  <c r="M17" i="229"/>
  <c r="M38" i="229" s="1"/>
  <c r="L17" i="229"/>
  <c r="L38" i="229" s="1"/>
  <c r="K17" i="229"/>
  <c r="K38" i="229" s="1"/>
  <c r="J17" i="229"/>
  <c r="J38" i="229" s="1"/>
  <c r="I17" i="229"/>
  <c r="I38" i="229" s="1"/>
  <c r="H17" i="229"/>
  <c r="H38" i="229" s="1"/>
  <c r="G17" i="229"/>
  <c r="G38" i="229" s="1"/>
  <c r="G40" i="229" s="1"/>
  <c r="H39" i="229" s="1"/>
  <c r="F17" i="229"/>
  <c r="E17" i="229"/>
  <c r="E38" i="229" s="1"/>
  <c r="E40" i="229" s="1"/>
  <c r="D17" i="229"/>
  <c r="D38" i="229" s="1"/>
  <c r="D40" i="229" s="1"/>
  <c r="C17" i="229"/>
  <c r="C38" i="229" s="1"/>
  <c r="C40" i="229" s="1"/>
  <c r="AA17" i="230"/>
  <c r="AA38" i="230" s="1"/>
  <c r="AA40" i="230" s="1"/>
  <c r="Y17" i="230"/>
  <c r="X17" i="230"/>
  <c r="X38" i="230" s="1"/>
  <c r="W17" i="230"/>
  <c r="W38" i="230" s="1"/>
  <c r="V17" i="230"/>
  <c r="U17" i="230"/>
  <c r="U38" i="230" s="1"/>
  <c r="T17" i="230"/>
  <c r="T38" i="230" s="1"/>
  <c r="S17" i="230"/>
  <c r="S38" i="230" s="1"/>
  <c r="R17" i="230"/>
  <c r="R38" i="230" s="1"/>
  <c r="Q17" i="230"/>
  <c r="Q38" i="230" s="1"/>
  <c r="P17" i="230"/>
  <c r="P38" i="230" s="1"/>
  <c r="O17" i="230"/>
  <c r="O38" i="230" s="1"/>
  <c r="N17" i="230"/>
  <c r="M17" i="230"/>
  <c r="M38" i="230" s="1"/>
  <c r="L17" i="230"/>
  <c r="L38" i="230" s="1"/>
  <c r="K17" i="230"/>
  <c r="K38" i="230" s="1"/>
  <c r="J17" i="230"/>
  <c r="J38" i="230" s="1"/>
  <c r="I17" i="230"/>
  <c r="I38" i="230" s="1"/>
  <c r="H17" i="230"/>
  <c r="H38" i="230" s="1"/>
  <c r="G17" i="230"/>
  <c r="G38" i="230" s="1"/>
  <c r="G40" i="230" s="1"/>
  <c r="H39" i="230" s="1"/>
  <c r="F17" i="230"/>
  <c r="E17" i="230"/>
  <c r="E38" i="230" s="1"/>
  <c r="E40" i="230" s="1"/>
  <c r="D17" i="230"/>
  <c r="D38" i="230" s="1"/>
  <c r="D40" i="230" s="1"/>
  <c r="C17" i="230"/>
  <c r="C38" i="230" s="1"/>
  <c r="C40" i="230" s="1"/>
  <c r="AA17" i="231"/>
  <c r="AA38" i="231" s="1"/>
  <c r="AA40" i="231" s="1"/>
  <c r="Y17" i="231"/>
  <c r="Y38" i="231" s="1"/>
  <c r="Y40" i="231" s="1"/>
  <c r="X17" i="231"/>
  <c r="X38" i="231" s="1"/>
  <c r="W17" i="231"/>
  <c r="V17" i="231"/>
  <c r="V38" i="231" s="1"/>
  <c r="U17" i="231"/>
  <c r="U38" i="231" s="1"/>
  <c r="T17" i="231"/>
  <c r="T38" i="231" s="1"/>
  <c r="S17" i="231"/>
  <c r="S38" i="231" s="1"/>
  <c r="R17" i="231"/>
  <c r="R38" i="231" s="1"/>
  <c r="Q17" i="231"/>
  <c r="Q38" i="231" s="1"/>
  <c r="P17" i="231"/>
  <c r="P38" i="231" s="1"/>
  <c r="O17" i="231"/>
  <c r="N17" i="231"/>
  <c r="N38" i="231" s="1"/>
  <c r="M17" i="231"/>
  <c r="M38" i="231" s="1"/>
  <c r="L17" i="231"/>
  <c r="L38" i="231" s="1"/>
  <c r="K17" i="231"/>
  <c r="K38" i="231" s="1"/>
  <c r="J17" i="231"/>
  <c r="J38" i="231" s="1"/>
  <c r="I17" i="231"/>
  <c r="I38" i="231" s="1"/>
  <c r="H17" i="231"/>
  <c r="H38" i="231" s="1"/>
  <c r="G17" i="231"/>
  <c r="F17" i="231"/>
  <c r="F38" i="231" s="1"/>
  <c r="F40" i="231" s="1"/>
  <c r="E17" i="231"/>
  <c r="E38" i="231" s="1"/>
  <c r="E40" i="231" s="1"/>
  <c r="D17" i="231"/>
  <c r="D38" i="231" s="1"/>
  <c r="D40" i="231" s="1"/>
  <c r="C17" i="231"/>
  <c r="C38" i="231" s="1"/>
  <c r="C40" i="231" s="1"/>
  <c r="AA17" i="232"/>
  <c r="AA38" i="232" s="1"/>
  <c r="AA40" i="232" s="1"/>
  <c r="Z17" i="232"/>
  <c r="Y17" i="232"/>
  <c r="Y38" i="232" s="1"/>
  <c r="Y40" i="232" s="1"/>
  <c r="X17" i="232"/>
  <c r="X38" i="232" s="1"/>
  <c r="W17" i="232"/>
  <c r="V17" i="232"/>
  <c r="V38" i="232" s="1"/>
  <c r="U17" i="232"/>
  <c r="U38" i="232" s="1"/>
  <c r="T17" i="232"/>
  <c r="T38" i="232" s="1"/>
  <c r="S17" i="232"/>
  <c r="S38" i="232" s="1"/>
  <c r="R17" i="232"/>
  <c r="R38" i="232" s="1"/>
  <c r="Q17" i="232"/>
  <c r="Q38" i="232" s="1"/>
  <c r="P17" i="232"/>
  <c r="P38" i="232" s="1"/>
  <c r="O17" i="232"/>
  <c r="N17" i="232"/>
  <c r="N38" i="232" s="1"/>
  <c r="M17" i="232"/>
  <c r="M38" i="232" s="1"/>
  <c r="L17" i="232"/>
  <c r="L38" i="232" s="1"/>
  <c r="K17" i="232"/>
  <c r="K38" i="232" s="1"/>
  <c r="J17" i="232"/>
  <c r="J38" i="232" s="1"/>
  <c r="I17" i="232"/>
  <c r="I38" i="232" s="1"/>
  <c r="H17" i="232"/>
  <c r="H38" i="232" s="1"/>
  <c r="G17" i="232"/>
  <c r="F17" i="232"/>
  <c r="F38" i="232" s="1"/>
  <c r="F40" i="232" s="1"/>
  <c r="E17" i="232"/>
  <c r="E38" i="232" s="1"/>
  <c r="E40" i="232" s="1"/>
  <c r="D17" i="232"/>
  <c r="D38" i="232" s="1"/>
  <c r="D40" i="232" s="1"/>
  <c r="C17" i="232"/>
  <c r="C38" i="232" s="1"/>
  <c r="C40" i="232" s="1"/>
  <c r="AA17" i="233"/>
  <c r="AA38" i="233" s="1"/>
  <c r="AA40" i="233" s="1"/>
  <c r="Y17" i="233"/>
  <c r="Y38" i="233" s="1"/>
  <c r="Y40" i="233" s="1"/>
  <c r="X17" i="233"/>
  <c r="X38" i="233" s="1"/>
  <c r="W17" i="233"/>
  <c r="W38" i="233" s="1"/>
  <c r="V17" i="233"/>
  <c r="V38" i="233" s="1"/>
  <c r="U17" i="233"/>
  <c r="U38" i="233" s="1"/>
  <c r="T17" i="233"/>
  <c r="T38" i="233" s="1"/>
  <c r="S17" i="233"/>
  <c r="S38" i="233" s="1"/>
  <c r="R17" i="233"/>
  <c r="R38" i="233" s="1"/>
  <c r="Q17" i="233"/>
  <c r="Q38" i="233" s="1"/>
  <c r="P17" i="233"/>
  <c r="P38" i="233" s="1"/>
  <c r="O17" i="233"/>
  <c r="O38" i="233" s="1"/>
  <c r="N17" i="233"/>
  <c r="N38" i="233" s="1"/>
  <c r="M17" i="233"/>
  <c r="M38" i="233" s="1"/>
  <c r="L17" i="233"/>
  <c r="L38" i="233" s="1"/>
  <c r="K17" i="233"/>
  <c r="K38" i="233" s="1"/>
  <c r="J17" i="233"/>
  <c r="J38" i="233" s="1"/>
  <c r="I17" i="233"/>
  <c r="I38" i="233" s="1"/>
  <c r="H17" i="233"/>
  <c r="H38" i="233" s="1"/>
  <c r="G17" i="233"/>
  <c r="G38" i="233" s="1"/>
  <c r="G40" i="233" s="1"/>
  <c r="H39" i="233" s="1"/>
  <c r="H40" i="233" s="1"/>
  <c r="I39" i="233" s="1"/>
  <c r="I40" i="233" s="1"/>
  <c r="J40" i="233" s="1"/>
  <c r="F17" i="233"/>
  <c r="F38" i="233" s="1"/>
  <c r="F40" i="233" s="1"/>
  <c r="E17" i="233"/>
  <c r="E38" i="233" s="1"/>
  <c r="E40" i="233" s="1"/>
  <c r="D17" i="233"/>
  <c r="D38" i="233" s="1"/>
  <c r="D40" i="233" s="1"/>
  <c r="C17" i="233"/>
  <c r="C38" i="233" s="1"/>
  <c r="C40" i="233" s="1"/>
  <c r="AA17" i="234"/>
  <c r="AA38" i="234" s="1"/>
  <c r="AA40" i="234" s="1"/>
  <c r="Y17" i="234"/>
  <c r="Y38" i="234" s="1"/>
  <c r="Y40" i="234" s="1"/>
  <c r="X17" i="234"/>
  <c r="W17" i="234"/>
  <c r="W38" i="234" s="1"/>
  <c r="V17" i="234"/>
  <c r="V38" i="234" s="1"/>
  <c r="U17" i="234"/>
  <c r="U38" i="234" s="1"/>
  <c r="T17" i="234"/>
  <c r="T38" i="234" s="1"/>
  <c r="S17" i="234"/>
  <c r="S38" i="234" s="1"/>
  <c r="R17" i="234"/>
  <c r="R38" i="234" s="1"/>
  <c r="Q17" i="234"/>
  <c r="Q38" i="234" s="1"/>
  <c r="P17" i="234"/>
  <c r="P38" i="234" s="1"/>
  <c r="O17" i="234"/>
  <c r="O38" i="234" s="1"/>
  <c r="N17" i="234"/>
  <c r="N38" i="234" s="1"/>
  <c r="M17" i="234"/>
  <c r="M38" i="234" s="1"/>
  <c r="L17" i="234"/>
  <c r="L38" i="234" s="1"/>
  <c r="K17" i="234"/>
  <c r="K38" i="234" s="1"/>
  <c r="J17" i="234"/>
  <c r="J38" i="234" s="1"/>
  <c r="I17" i="234"/>
  <c r="I38" i="234" s="1"/>
  <c r="H17" i="234"/>
  <c r="H38" i="234" s="1"/>
  <c r="G17" i="234"/>
  <c r="G38" i="234" s="1"/>
  <c r="G40" i="234" s="1"/>
  <c r="H39" i="234" s="1"/>
  <c r="H40" i="234" s="1"/>
  <c r="I39" i="234" s="1"/>
  <c r="I40" i="234" s="1"/>
  <c r="F17" i="234"/>
  <c r="F38" i="234" s="1"/>
  <c r="F40" i="234" s="1"/>
  <c r="E17" i="234"/>
  <c r="E38" i="234" s="1"/>
  <c r="E40" i="234" s="1"/>
  <c r="D17" i="234"/>
  <c r="D38" i="234" s="1"/>
  <c r="D40" i="234" s="1"/>
  <c r="C17" i="234"/>
  <c r="C38" i="234" s="1"/>
  <c r="C40" i="234" s="1"/>
  <c r="AA17" i="235"/>
  <c r="AA38" i="235" s="1"/>
  <c r="AA40" i="235" s="1"/>
  <c r="Y17" i="235"/>
  <c r="Y38" i="235" s="1"/>
  <c r="Y40" i="235" s="1"/>
  <c r="X17" i="235"/>
  <c r="W17" i="235"/>
  <c r="W38" i="235" s="1"/>
  <c r="V17" i="235"/>
  <c r="V38" i="235" s="1"/>
  <c r="U17" i="235"/>
  <c r="U38" i="235" s="1"/>
  <c r="T17" i="235"/>
  <c r="T38" i="235" s="1"/>
  <c r="S17" i="235"/>
  <c r="S38" i="235" s="1"/>
  <c r="R17" i="235"/>
  <c r="R38" i="235" s="1"/>
  <c r="Q17" i="235"/>
  <c r="Q38" i="235" s="1"/>
  <c r="P17" i="235"/>
  <c r="P38" i="235" s="1"/>
  <c r="O17" i="235"/>
  <c r="O38" i="235" s="1"/>
  <c r="N17" i="235"/>
  <c r="N38" i="235" s="1"/>
  <c r="M17" i="235"/>
  <c r="M38" i="235" s="1"/>
  <c r="L17" i="235"/>
  <c r="L38" i="235" s="1"/>
  <c r="K17" i="235"/>
  <c r="K38" i="235" s="1"/>
  <c r="J17" i="235"/>
  <c r="J38" i="235" s="1"/>
  <c r="I17" i="235"/>
  <c r="I38" i="235" s="1"/>
  <c r="H17" i="235"/>
  <c r="H38" i="235" s="1"/>
  <c r="G17" i="235"/>
  <c r="G38" i="235" s="1"/>
  <c r="G40" i="235" s="1"/>
  <c r="H39" i="235" s="1"/>
  <c r="H40" i="235" s="1"/>
  <c r="I39" i="235" s="1"/>
  <c r="I40" i="235" s="1"/>
  <c r="F17" i="235"/>
  <c r="F38" i="235" s="1"/>
  <c r="F40" i="235" s="1"/>
  <c r="E17" i="235"/>
  <c r="E38" i="235" s="1"/>
  <c r="E40" i="235" s="1"/>
  <c r="D17" i="235"/>
  <c r="D38" i="235" s="1"/>
  <c r="D40" i="235" s="1"/>
  <c r="C17" i="235"/>
  <c r="C38" i="235" s="1"/>
  <c r="C40" i="235" s="1"/>
  <c r="AA17" i="236"/>
  <c r="AA38" i="236" s="1"/>
  <c r="AA40" i="236" s="1"/>
  <c r="Y17" i="236"/>
  <c r="Y38" i="236" s="1"/>
  <c r="Y40" i="236" s="1"/>
  <c r="X17" i="236"/>
  <c r="W17" i="236"/>
  <c r="W38" i="236" s="1"/>
  <c r="V17" i="236"/>
  <c r="V38" i="236" s="1"/>
  <c r="U17" i="236"/>
  <c r="U38" i="236" s="1"/>
  <c r="T17" i="236"/>
  <c r="T38" i="236" s="1"/>
  <c r="S17" i="236"/>
  <c r="S38" i="236" s="1"/>
  <c r="R17" i="236"/>
  <c r="R38" i="236" s="1"/>
  <c r="Q17" i="236"/>
  <c r="Q38" i="236" s="1"/>
  <c r="P17" i="236"/>
  <c r="P38" i="236" s="1"/>
  <c r="O17" i="236"/>
  <c r="O38" i="236" s="1"/>
  <c r="N17" i="236"/>
  <c r="N38" i="236" s="1"/>
  <c r="M17" i="236"/>
  <c r="M38" i="236" s="1"/>
  <c r="L17" i="236"/>
  <c r="L38" i="236" s="1"/>
  <c r="K17" i="236"/>
  <c r="K38" i="236" s="1"/>
  <c r="J17" i="236"/>
  <c r="J38" i="236" s="1"/>
  <c r="I17" i="236"/>
  <c r="I38" i="236" s="1"/>
  <c r="H17" i="236"/>
  <c r="H38" i="236" s="1"/>
  <c r="G17" i="236"/>
  <c r="G38" i="236" s="1"/>
  <c r="G40" i="236" s="1"/>
  <c r="H39" i="236" s="1"/>
  <c r="H40" i="236" s="1"/>
  <c r="I39" i="236" s="1"/>
  <c r="I40" i="236" s="1"/>
  <c r="J40" i="236" s="1"/>
  <c r="F17" i="236"/>
  <c r="F38" i="236" s="1"/>
  <c r="F40" i="236" s="1"/>
  <c r="E17" i="236"/>
  <c r="E38" i="236" s="1"/>
  <c r="E40" i="236" s="1"/>
  <c r="D17" i="236"/>
  <c r="D38" i="236" s="1"/>
  <c r="D40" i="236" s="1"/>
  <c r="C17" i="236"/>
  <c r="C38" i="236" s="1"/>
  <c r="C40" i="236" s="1"/>
  <c r="AA17" i="237"/>
  <c r="AA38" i="237" s="1"/>
  <c r="AA40" i="237" s="1"/>
  <c r="Y17" i="237"/>
  <c r="Y38" i="237" s="1"/>
  <c r="Y40" i="237" s="1"/>
  <c r="X17" i="237"/>
  <c r="W17" i="237"/>
  <c r="W38" i="237" s="1"/>
  <c r="V17" i="237"/>
  <c r="V38" i="237" s="1"/>
  <c r="U17" i="237"/>
  <c r="U38" i="237" s="1"/>
  <c r="T17" i="237"/>
  <c r="T38" i="237" s="1"/>
  <c r="S17" i="237"/>
  <c r="S38" i="237" s="1"/>
  <c r="R17" i="237"/>
  <c r="R38" i="237" s="1"/>
  <c r="Q17" i="237"/>
  <c r="Q38" i="237" s="1"/>
  <c r="P17" i="237"/>
  <c r="P38" i="237" s="1"/>
  <c r="O17" i="237"/>
  <c r="O38" i="237" s="1"/>
  <c r="N17" i="237"/>
  <c r="N38" i="237" s="1"/>
  <c r="M17" i="237"/>
  <c r="M38" i="237" s="1"/>
  <c r="L17" i="237"/>
  <c r="L38" i="237" s="1"/>
  <c r="K17" i="237"/>
  <c r="K38" i="237" s="1"/>
  <c r="J17" i="237"/>
  <c r="J38" i="237" s="1"/>
  <c r="I17" i="237"/>
  <c r="I38" i="237" s="1"/>
  <c r="H17" i="237"/>
  <c r="H38" i="237" s="1"/>
  <c r="G17" i="237"/>
  <c r="G38" i="237" s="1"/>
  <c r="G40" i="237" s="1"/>
  <c r="H39" i="237" s="1"/>
  <c r="H40" i="237" s="1"/>
  <c r="I39" i="237" s="1"/>
  <c r="I40" i="237" s="1"/>
  <c r="F17" i="237"/>
  <c r="F38" i="237" s="1"/>
  <c r="F40" i="237" s="1"/>
  <c r="E17" i="237"/>
  <c r="E38" i="237" s="1"/>
  <c r="E40" i="237" s="1"/>
  <c r="D17" i="237"/>
  <c r="D38" i="237" s="1"/>
  <c r="D40" i="237" s="1"/>
  <c r="C17" i="237"/>
  <c r="C38" i="237" s="1"/>
  <c r="C40" i="237" s="1"/>
  <c r="AA17" i="238"/>
  <c r="AA38" i="238" s="1"/>
  <c r="AA40" i="238" s="1"/>
  <c r="Y17" i="238"/>
  <c r="X17" i="238"/>
  <c r="X38" i="238" s="1"/>
  <c r="W17" i="238"/>
  <c r="W38" i="238" s="1"/>
  <c r="V17" i="238"/>
  <c r="V38" i="238" s="1"/>
  <c r="U17" i="238"/>
  <c r="U38" i="238" s="1"/>
  <c r="T17" i="238"/>
  <c r="T38" i="238" s="1"/>
  <c r="S17" i="238"/>
  <c r="S38" i="238" s="1"/>
  <c r="R17" i="238"/>
  <c r="R38" i="238" s="1"/>
  <c r="Q17" i="238"/>
  <c r="Q38" i="238" s="1"/>
  <c r="P17" i="238"/>
  <c r="P38" i="238" s="1"/>
  <c r="O17" i="238"/>
  <c r="O38" i="238" s="1"/>
  <c r="N17" i="238"/>
  <c r="N38" i="238" s="1"/>
  <c r="M17" i="238"/>
  <c r="M38" i="238" s="1"/>
  <c r="L17" i="238"/>
  <c r="L38" i="238" s="1"/>
  <c r="K17" i="238"/>
  <c r="K38" i="238" s="1"/>
  <c r="J17" i="238"/>
  <c r="J38" i="238" s="1"/>
  <c r="I17" i="238"/>
  <c r="I38" i="238" s="1"/>
  <c r="H17" i="238"/>
  <c r="H38" i="238" s="1"/>
  <c r="G17" i="238"/>
  <c r="G38" i="238" s="1"/>
  <c r="G40" i="238" s="1"/>
  <c r="H39" i="238" s="1"/>
  <c r="H40" i="238" s="1"/>
  <c r="I39" i="238" s="1"/>
  <c r="I40" i="238" s="1"/>
  <c r="F17" i="238"/>
  <c r="F38" i="238" s="1"/>
  <c r="F40" i="238" s="1"/>
  <c r="E17" i="238"/>
  <c r="E38" i="238" s="1"/>
  <c r="E40" i="238" s="1"/>
  <c r="D17" i="238"/>
  <c r="D38" i="238" s="1"/>
  <c r="D40" i="238" s="1"/>
  <c r="C17" i="238"/>
  <c r="C38" i="238" s="1"/>
  <c r="C40" i="238" s="1"/>
  <c r="AA17" i="239"/>
  <c r="AA38" i="239" s="1"/>
  <c r="AA40" i="239" s="1"/>
  <c r="Y17" i="239"/>
  <c r="Y38" i="239" s="1"/>
  <c r="Y40" i="239" s="1"/>
  <c r="X17" i="239"/>
  <c r="X38" i="239" s="1"/>
  <c r="W17" i="239"/>
  <c r="W38" i="239" s="1"/>
  <c r="V17" i="239"/>
  <c r="V38" i="239" s="1"/>
  <c r="U17" i="239"/>
  <c r="U38" i="239" s="1"/>
  <c r="T17" i="239"/>
  <c r="T38" i="239" s="1"/>
  <c r="S17" i="239"/>
  <c r="S38" i="239" s="1"/>
  <c r="R17" i="239"/>
  <c r="R38" i="239" s="1"/>
  <c r="Q17" i="239"/>
  <c r="Q38" i="239" s="1"/>
  <c r="P17" i="239"/>
  <c r="P38" i="239" s="1"/>
  <c r="O17" i="239"/>
  <c r="O38" i="239" s="1"/>
  <c r="N17" i="239"/>
  <c r="N38" i="239" s="1"/>
  <c r="M17" i="239"/>
  <c r="M38" i="239" s="1"/>
  <c r="L17" i="239"/>
  <c r="L38" i="239" s="1"/>
  <c r="K17" i="239"/>
  <c r="K38" i="239" s="1"/>
  <c r="J17" i="239"/>
  <c r="J38" i="239" s="1"/>
  <c r="I17" i="239"/>
  <c r="I38" i="239" s="1"/>
  <c r="H17" i="239"/>
  <c r="H38" i="239" s="1"/>
  <c r="G17" i="239"/>
  <c r="G38" i="239" s="1"/>
  <c r="G40" i="239" s="1"/>
  <c r="H39" i="239" s="1"/>
  <c r="F17" i="239"/>
  <c r="F38" i="239" s="1"/>
  <c r="F40" i="239" s="1"/>
  <c r="E17" i="239"/>
  <c r="E38" i="239" s="1"/>
  <c r="E40" i="239" s="1"/>
  <c r="D17" i="239"/>
  <c r="D38" i="239" s="1"/>
  <c r="D40" i="239" s="1"/>
  <c r="C17" i="239"/>
  <c r="C38" i="239" s="1"/>
  <c r="C40" i="239" s="1"/>
  <c r="AA17" i="240"/>
  <c r="AA38" i="240" s="1"/>
  <c r="AA40" i="240" s="1"/>
  <c r="Y17" i="240"/>
  <c r="Y38" i="240" s="1"/>
  <c r="Y40" i="240" s="1"/>
  <c r="X17" i="240"/>
  <c r="W17" i="240"/>
  <c r="W38" i="240" s="1"/>
  <c r="V17" i="240"/>
  <c r="V38" i="240" s="1"/>
  <c r="U17" i="240"/>
  <c r="U38" i="240" s="1"/>
  <c r="T17" i="240"/>
  <c r="T38" i="240" s="1"/>
  <c r="S17" i="240"/>
  <c r="S38" i="240" s="1"/>
  <c r="R17" i="240"/>
  <c r="R38" i="240" s="1"/>
  <c r="Q17" i="240"/>
  <c r="Q38" i="240" s="1"/>
  <c r="P17" i="240"/>
  <c r="P38" i="240" s="1"/>
  <c r="O17" i="240"/>
  <c r="O38" i="240" s="1"/>
  <c r="N17" i="240"/>
  <c r="N38" i="240" s="1"/>
  <c r="M17" i="240"/>
  <c r="M38" i="240" s="1"/>
  <c r="L17" i="240"/>
  <c r="L38" i="240" s="1"/>
  <c r="K17" i="240"/>
  <c r="K38" i="240" s="1"/>
  <c r="J17" i="240"/>
  <c r="J38" i="240" s="1"/>
  <c r="I17" i="240"/>
  <c r="I38" i="240" s="1"/>
  <c r="H17" i="240"/>
  <c r="H38" i="240" s="1"/>
  <c r="G17" i="240"/>
  <c r="G38" i="240" s="1"/>
  <c r="G40" i="240" s="1"/>
  <c r="H39" i="240" s="1"/>
  <c r="F17" i="240"/>
  <c r="F38" i="240" s="1"/>
  <c r="F40" i="240" s="1"/>
  <c r="E17" i="240"/>
  <c r="E38" i="240" s="1"/>
  <c r="E40" i="240" s="1"/>
  <c r="D17" i="240"/>
  <c r="D38" i="240" s="1"/>
  <c r="D40" i="240" s="1"/>
  <c r="C17" i="240"/>
  <c r="C38" i="240" s="1"/>
  <c r="C40" i="240" s="1"/>
  <c r="AA17" i="241"/>
  <c r="AA38" i="241" s="1"/>
  <c r="AA40" i="241" s="1"/>
  <c r="Y17" i="241"/>
  <c r="Y38" i="241" s="1"/>
  <c r="Y40" i="241" s="1"/>
  <c r="X17" i="241"/>
  <c r="X38" i="241" s="1"/>
  <c r="W17" i="241"/>
  <c r="W38" i="241" s="1"/>
  <c r="V17" i="241"/>
  <c r="V38" i="241" s="1"/>
  <c r="U17" i="241"/>
  <c r="U38" i="241" s="1"/>
  <c r="T17" i="241"/>
  <c r="T38" i="241" s="1"/>
  <c r="S17" i="241"/>
  <c r="S38" i="241" s="1"/>
  <c r="R17" i="241"/>
  <c r="R38" i="241" s="1"/>
  <c r="Q17" i="241"/>
  <c r="Q38" i="241" s="1"/>
  <c r="P17" i="241"/>
  <c r="P38" i="241" s="1"/>
  <c r="O17" i="241"/>
  <c r="O38" i="241" s="1"/>
  <c r="N17" i="241"/>
  <c r="N38" i="241" s="1"/>
  <c r="M17" i="241"/>
  <c r="M38" i="241" s="1"/>
  <c r="L17" i="241"/>
  <c r="L38" i="241" s="1"/>
  <c r="K17" i="241"/>
  <c r="K38" i="241" s="1"/>
  <c r="J17" i="241"/>
  <c r="J38" i="241" s="1"/>
  <c r="I17" i="241"/>
  <c r="I38" i="241" s="1"/>
  <c r="H17" i="241"/>
  <c r="H38" i="241" s="1"/>
  <c r="G17" i="241"/>
  <c r="G38" i="241" s="1"/>
  <c r="G40" i="241" s="1"/>
  <c r="H39" i="241" s="1"/>
  <c r="H40" i="241" s="1"/>
  <c r="I39" i="241" s="1"/>
  <c r="I40" i="241" s="1"/>
  <c r="F17" i="241"/>
  <c r="F38" i="241" s="1"/>
  <c r="F40" i="241" s="1"/>
  <c r="E17" i="241"/>
  <c r="E38" i="241" s="1"/>
  <c r="E40" i="241" s="1"/>
  <c r="D17" i="241"/>
  <c r="D38" i="241" s="1"/>
  <c r="D40" i="241" s="1"/>
  <c r="C17" i="241"/>
  <c r="C38" i="241" s="1"/>
  <c r="C40" i="241" s="1"/>
  <c r="AA17" i="242"/>
  <c r="AA38" i="242" s="1"/>
  <c r="AA40" i="242" s="1"/>
  <c r="Y17" i="242"/>
  <c r="Y38" i="242" s="1"/>
  <c r="Y40" i="242" s="1"/>
  <c r="X17" i="242"/>
  <c r="W17" i="242"/>
  <c r="W38" i="242" s="1"/>
  <c r="V17" i="242"/>
  <c r="V38" i="242" s="1"/>
  <c r="U17" i="242"/>
  <c r="U38" i="242" s="1"/>
  <c r="T17" i="242"/>
  <c r="T38" i="242" s="1"/>
  <c r="S17" i="242"/>
  <c r="S38" i="242" s="1"/>
  <c r="R17" i="242"/>
  <c r="R38" i="242" s="1"/>
  <c r="Q17" i="242"/>
  <c r="Q38" i="242" s="1"/>
  <c r="P17" i="242"/>
  <c r="P38" i="242" s="1"/>
  <c r="O17" i="242"/>
  <c r="O38" i="242" s="1"/>
  <c r="N17" i="242"/>
  <c r="N38" i="242" s="1"/>
  <c r="M17" i="242"/>
  <c r="M38" i="242" s="1"/>
  <c r="L17" i="242"/>
  <c r="L38" i="242" s="1"/>
  <c r="K17" i="242"/>
  <c r="K38" i="242" s="1"/>
  <c r="J17" i="242"/>
  <c r="J38" i="242" s="1"/>
  <c r="I17" i="242"/>
  <c r="I38" i="242" s="1"/>
  <c r="H17" i="242"/>
  <c r="H38" i="242" s="1"/>
  <c r="G17" i="242"/>
  <c r="G38" i="242" s="1"/>
  <c r="G40" i="242" s="1"/>
  <c r="H39" i="242" s="1"/>
  <c r="H40" i="242" s="1"/>
  <c r="I39" i="242" s="1"/>
  <c r="I40" i="242" s="1"/>
  <c r="F17" i="242"/>
  <c r="F38" i="242" s="1"/>
  <c r="F40" i="242" s="1"/>
  <c r="E17" i="242"/>
  <c r="E38" i="242" s="1"/>
  <c r="E40" i="242" s="1"/>
  <c r="D17" i="242"/>
  <c r="D38" i="242" s="1"/>
  <c r="D40" i="242" s="1"/>
  <c r="C17" i="242"/>
  <c r="C38" i="242" s="1"/>
  <c r="C40" i="242" s="1"/>
  <c r="AA17" i="243"/>
  <c r="AA38" i="243" s="1"/>
  <c r="AA40" i="243" s="1"/>
  <c r="Y17" i="243"/>
  <c r="Y38" i="243" s="1"/>
  <c r="Y40" i="243" s="1"/>
  <c r="X17" i="243"/>
  <c r="X38" i="243" s="1"/>
  <c r="W17" i="243"/>
  <c r="W38" i="243" s="1"/>
  <c r="V17" i="243"/>
  <c r="V38" i="243" s="1"/>
  <c r="U17" i="243"/>
  <c r="U38" i="243" s="1"/>
  <c r="T17" i="243"/>
  <c r="T38" i="243" s="1"/>
  <c r="S17" i="243"/>
  <c r="S38" i="243" s="1"/>
  <c r="R17" i="243"/>
  <c r="R38" i="243" s="1"/>
  <c r="Q17" i="243"/>
  <c r="Q38" i="243" s="1"/>
  <c r="P17" i="243"/>
  <c r="P38" i="243" s="1"/>
  <c r="O17" i="243"/>
  <c r="O38" i="243" s="1"/>
  <c r="N17" i="243"/>
  <c r="N38" i="243" s="1"/>
  <c r="M17" i="243"/>
  <c r="M38" i="243" s="1"/>
  <c r="L17" i="243"/>
  <c r="L38" i="243" s="1"/>
  <c r="K17" i="243"/>
  <c r="K38" i="243" s="1"/>
  <c r="J17" i="243"/>
  <c r="J38" i="243" s="1"/>
  <c r="I17" i="243"/>
  <c r="I38" i="243" s="1"/>
  <c r="H17" i="243"/>
  <c r="H38" i="243" s="1"/>
  <c r="G17" i="243"/>
  <c r="G38" i="243" s="1"/>
  <c r="G40" i="243" s="1"/>
  <c r="H39" i="243" s="1"/>
  <c r="H40" i="243" s="1"/>
  <c r="I39" i="243" s="1"/>
  <c r="I40" i="243" s="1"/>
  <c r="F17" i="243"/>
  <c r="F38" i="243" s="1"/>
  <c r="F40" i="243" s="1"/>
  <c r="E17" i="243"/>
  <c r="E38" i="243" s="1"/>
  <c r="E40" i="243" s="1"/>
  <c r="D17" i="243"/>
  <c r="D38" i="243" s="1"/>
  <c r="D40" i="243" s="1"/>
  <c r="C17" i="243"/>
  <c r="C38" i="243" s="1"/>
  <c r="C40" i="243" s="1"/>
  <c r="AA17" i="244"/>
  <c r="AA38" i="244" s="1"/>
  <c r="AA40" i="244" s="1"/>
  <c r="Y17" i="244"/>
  <c r="Y38" i="244" s="1"/>
  <c r="Y40" i="244" s="1"/>
  <c r="X17" i="244"/>
  <c r="W17" i="244"/>
  <c r="W38" i="244" s="1"/>
  <c r="V17" i="244"/>
  <c r="V38" i="244" s="1"/>
  <c r="U17" i="244"/>
  <c r="U38" i="244" s="1"/>
  <c r="T17" i="244"/>
  <c r="T38" i="244" s="1"/>
  <c r="S17" i="244"/>
  <c r="S38" i="244" s="1"/>
  <c r="R17" i="244"/>
  <c r="R38" i="244" s="1"/>
  <c r="Q17" i="244"/>
  <c r="Q38" i="244" s="1"/>
  <c r="P17" i="244"/>
  <c r="P38" i="244" s="1"/>
  <c r="O17" i="244"/>
  <c r="O38" i="244" s="1"/>
  <c r="N17" i="244"/>
  <c r="N38" i="244" s="1"/>
  <c r="M17" i="244"/>
  <c r="M38" i="244" s="1"/>
  <c r="L17" i="244"/>
  <c r="L38" i="244" s="1"/>
  <c r="K17" i="244"/>
  <c r="K38" i="244" s="1"/>
  <c r="J17" i="244"/>
  <c r="J38" i="244" s="1"/>
  <c r="I17" i="244"/>
  <c r="I38" i="244" s="1"/>
  <c r="H17" i="244"/>
  <c r="H38" i="244" s="1"/>
  <c r="G17" i="244"/>
  <c r="G38" i="244" s="1"/>
  <c r="G40" i="244" s="1"/>
  <c r="H39" i="244" s="1"/>
  <c r="F17" i="244"/>
  <c r="F38" i="244" s="1"/>
  <c r="F40" i="244" s="1"/>
  <c r="E17" i="244"/>
  <c r="E38" i="244" s="1"/>
  <c r="E40" i="244" s="1"/>
  <c r="D17" i="244"/>
  <c r="D38" i="244" s="1"/>
  <c r="D40" i="244" s="1"/>
  <c r="C17" i="244"/>
  <c r="C38" i="244" s="1"/>
  <c r="C40" i="244" s="1"/>
  <c r="AA17" i="245"/>
  <c r="AA38" i="245" s="1"/>
  <c r="AA40" i="245" s="1"/>
  <c r="Y17" i="245"/>
  <c r="Y38" i="245" s="1"/>
  <c r="Y40" i="245" s="1"/>
  <c r="X17" i="245"/>
  <c r="W17" i="245"/>
  <c r="W38" i="245" s="1"/>
  <c r="V17" i="245"/>
  <c r="V38" i="245" s="1"/>
  <c r="U17" i="245"/>
  <c r="U38" i="245" s="1"/>
  <c r="T17" i="245"/>
  <c r="T38" i="245" s="1"/>
  <c r="S17" i="245"/>
  <c r="S38" i="245" s="1"/>
  <c r="R17" i="245"/>
  <c r="R38" i="245" s="1"/>
  <c r="Q17" i="245"/>
  <c r="Q38" i="245" s="1"/>
  <c r="P17" i="245"/>
  <c r="P38" i="245" s="1"/>
  <c r="O17" i="245"/>
  <c r="O38" i="245" s="1"/>
  <c r="N17" i="245"/>
  <c r="N38" i="245" s="1"/>
  <c r="M17" i="245"/>
  <c r="M38" i="245" s="1"/>
  <c r="L17" i="245"/>
  <c r="L38" i="245" s="1"/>
  <c r="K17" i="245"/>
  <c r="K38" i="245" s="1"/>
  <c r="J17" i="245"/>
  <c r="J38" i="245" s="1"/>
  <c r="I17" i="245"/>
  <c r="I38" i="245" s="1"/>
  <c r="H17" i="245"/>
  <c r="H38" i="245" s="1"/>
  <c r="G17" i="245"/>
  <c r="G38" i="245" s="1"/>
  <c r="G40" i="245" s="1"/>
  <c r="H39" i="245" s="1"/>
  <c r="H40" i="245" s="1"/>
  <c r="I39" i="245" s="1"/>
  <c r="I40" i="245" s="1"/>
  <c r="F17" i="245"/>
  <c r="F38" i="245" s="1"/>
  <c r="F40" i="245" s="1"/>
  <c r="E17" i="245"/>
  <c r="E38" i="245" s="1"/>
  <c r="E40" i="245" s="1"/>
  <c r="D17" i="245"/>
  <c r="D38" i="245" s="1"/>
  <c r="D40" i="245" s="1"/>
  <c r="C17" i="245"/>
  <c r="C38" i="245" s="1"/>
  <c r="C40" i="245" s="1"/>
  <c r="AA17" i="246"/>
  <c r="AA38" i="246" s="1"/>
  <c r="AA40" i="246" s="1"/>
  <c r="Y17" i="246"/>
  <c r="X17" i="246"/>
  <c r="X38" i="246" s="1"/>
  <c r="W17" i="246"/>
  <c r="W38" i="246" s="1"/>
  <c r="V17" i="246"/>
  <c r="V38" i="246" s="1"/>
  <c r="U17" i="246"/>
  <c r="U38" i="246" s="1"/>
  <c r="T17" i="246"/>
  <c r="T38" i="246" s="1"/>
  <c r="S17" i="246"/>
  <c r="S38" i="246" s="1"/>
  <c r="R17" i="246"/>
  <c r="R38" i="246" s="1"/>
  <c r="Q17" i="246"/>
  <c r="Q38" i="246" s="1"/>
  <c r="P17" i="246"/>
  <c r="P38" i="246" s="1"/>
  <c r="O17" i="246"/>
  <c r="O38" i="246" s="1"/>
  <c r="N17" i="246"/>
  <c r="N38" i="246" s="1"/>
  <c r="M17" i="246"/>
  <c r="M38" i="246" s="1"/>
  <c r="L17" i="246"/>
  <c r="L38" i="246" s="1"/>
  <c r="K17" i="246"/>
  <c r="K38" i="246" s="1"/>
  <c r="J17" i="246"/>
  <c r="J38" i="246" s="1"/>
  <c r="I17" i="246"/>
  <c r="I38" i="246" s="1"/>
  <c r="H17" i="246"/>
  <c r="H38" i="246" s="1"/>
  <c r="G17" i="246"/>
  <c r="G38" i="246" s="1"/>
  <c r="G40" i="246" s="1"/>
  <c r="H39" i="246" s="1"/>
  <c r="F17" i="246"/>
  <c r="F38" i="246" s="1"/>
  <c r="F40" i="246" s="1"/>
  <c r="E17" i="246"/>
  <c r="E38" i="246" s="1"/>
  <c r="E40" i="246" s="1"/>
  <c r="D17" i="246"/>
  <c r="D38" i="246" s="1"/>
  <c r="D40" i="246" s="1"/>
  <c r="C17" i="246"/>
  <c r="C38" i="246" s="1"/>
  <c r="C40" i="246" s="1"/>
  <c r="AA17" i="247"/>
  <c r="AA38" i="247" s="1"/>
  <c r="AA40" i="247" s="1"/>
  <c r="Y17" i="247"/>
  <c r="Y38" i="247" s="1"/>
  <c r="Y40" i="247" s="1"/>
  <c r="X17" i="247"/>
  <c r="X38" i="247" s="1"/>
  <c r="W17" i="247"/>
  <c r="W38" i="247" s="1"/>
  <c r="V17" i="247"/>
  <c r="V38" i="247" s="1"/>
  <c r="U17" i="247"/>
  <c r="U38" i="247" s="1"/>
  <c r="T17" i="247"/>
  <c r="T38" i="247" s="1"/>
  <c r="S17" i="247"/>
  <c r="S38" i="247" s="1"/>
  <c r="R17" i="247"/>
  <c r="R38" i="247" s="1"/>
  <c r="Q17" i="247"/>
  <c r="Q38" i="247" s="1"/>
  <c r="P17" i="247"/>
  <c r="P38" i="247" s="1"/>
  <c r="O17" i="247"/>
  <c r="O38" i="247" s="1"/>
  <c r="N17" i="247"/>
  <c r="N38" i="247" s="1"/>
  <c r="M17" i="247"/>
  <c r="M38" i="247" s="1"/>
  <c r="L17" i="247"/>
  <c r="L38" i="247" s="1"/>
  <c r="K17" i="247"/>
  <c r="K38" i="247" s="1"/>
  <c r="J17" i="247"/>
  <c r="J38" i="247" s="1"/>
  <c r="I17" i="247"/>
  <c r="I38" i="247" s="1"/>
  <c r="H17" i="247"/>
  <c r="H38" i="247" s="1"/>
  <c r="G17" i="247"/>
  <c r="G38" i="247" s="1"/>
  <c r="G40" i="247" s="1"/>
  <c r="H39" i="247" s="1"/>
  <c r="F17" i="247"/>
  <c r="F38" i="247" s="1"/>
  <c r="F40" i="247" s="1"/>
  <c r="E17" i="247"/>
  <c r="E38" i="247" s="1"/>
  <c r="E40" i="247" s="1"/>
  <c r="D17" i="247"/>
  <c r="D38" i="247" s="1"/>
  <c r="D40" i="247" s="1"/>
  <c r="C17" i="247"/>
  <c r="C38" i="247" s="1"/>
  <c r="C40" i="247" s="1"/>
  <c r="AA17" i="248"/>
  <c r="AA38" i="248" s="1"/>
  <c r="AA40" i="248" s="1"/>
  <c r="Y17" i="248"/>
  <c r="Y38" i="248" s="1"/>
  <c r="Y40" i="248" s="1"/>
  <c r="X17" i="248"/>
  <c r="W17" i="248"/>
  <c r="W38" i="248" s="1"/>
  <c r="V17" i="248"/>
  <c r="V38" i="248" s="1"/>
  <c r="U17" i="248"/>
  <c r="U38" i="248" s="1"/>
  <c r="T17" i="248"/>
  <c r="T38" i="248" s="1"/>
  <c r="S17" i="248"/>
  <c r="S38" i="248" s="1"/>
  <c r="R17" i="248"/>
  <c r="R38" i="248" s="1"/>
  <c r="Q17" i="248"/>
  <c r="Q38" i="248" s="1"/>
  <c r="P17" i="248"/>
  <c r="P38" i="248" s="1"/>
  <c r="O17" i="248"/>
  <c r="O38" i="248" s="1"/>
  <c r="N17" i="248"/>
  <c r="N38" i="248" s="1"/>
  <c r="M17" i="248"/>
  <c r="M38" i="248" s="1"/>
  <c r="L17" i="248"/>
  <c r="L38" i="248" s="1"/>
  <c r="K17" i="248"/>
  <c r="K38" i="248" s="1"/>
  <c r="J17" i="248"/>
  <c r="J38" i="248" s="1"/>
  <c r="I17" i="248"/>
  <c r="I38" i="248" s="1"/>
  <c r="H17" i="248"/>
  <c r="H38" i="248" s="1"/>
  <c r="G17" i="248"/>
  <c r="G38" i="248" s="1"/>
  <c r="G40" i="248" s="1"/>
  <c r="H39" i="248" s="1"/>
  <c r="H40" i="248" s="1"/>
  <c r="I39" i="248" s="1"/>
  <c r="F17" i="248"/>
  <c r="F38" i="248" s="1"/>
  <c r="F40" i="248" s="1"/>
  <c r="E17" i="248"/>
  <c r="E38" i="248" s="1"/>
  <c r="E40" i="248" s="1"/>
  <c r="D17" i="248"/>
  <c r="D38" i="248" s="1"/>
  <c r="D40" i="248" s="1"/>
  <c r="C17" i="248"/>
  <c r="C38" i="248" s="1"/>
  <c r="C40" i="248" s="1"/>
  <c r="AA17" i="249"/>
  <c r="AA38" i="249" s="1"/>
  <c r="AA40" i="249" s="1"/>
  <c r="Z17" i="249"/>
  <c r="Y17" i="249"/>
  <c r="Y38" i="249" s="1"/>
  <c r="Y40" i="249" s="1"/>
  <c r="X17" i="249"/>
  <c r="X38" i="249" s="1"/>
  <c r="W17" i="249"/>
  <c r="W38" i="249" s="1"/>
  <c r="V17" i="249"/>
  <c r="V38" i="249" s="1"/>
  <c r="U17" i="249"/>
  <c r="U38" i="249" s="1"/>
  <c r="T17" i="249"/>
  <c r="T38" i="249" s="1"/>
  <c r="S17" i="249"/>
  <c r="S38" i="249" s="1"/>
  <c r="R17" i="249"/>
  <c r="R38" i="249" s="1"/>
  <c r="Q17" i="249"/>
  <c r="Q38" i="249" s="1"/>
  <c r="P17" i="249"/>
  <c r="P38" i="249" s="1"/>
  <c r="O17" i="249"/>
  <c r="O38" i="249" s="1"/>
  <c r="N17" i="249"/>
  <c r="N38" i="249" s="1"/>
  <c r="M17" i="249"/>
  <c r="M38" i="249" s="1"/>
  <c r="L17" i="249"/>
  <c r="L38" i="249" s="1"/>
  <c r="K17" i="249"/>
  <c r="K38" i="249" s="1"/>
  <c r="J17" i="249"/>
  <c r="J38" i="249" s="1"/>
  <c r="I17" i="249"/>
  <c r="I38" i="249" s="1"/>
  <c r="H17" i="249"/>
  <c r="H38" i="249" s="1"/>
  <c r="G17" i="249"/>
  <c r="G38" i="249" s="1"/>
  <c r="G40" i="249" s="1"/>
  <c r="H39" i="249" s="1"/>
  <c r="F17" i="249"/>
  <c r="F38" i="249" s="1"/>
  <c r="F40" i="249" s="1"/>
  <c r="E17" i="249"/>
  <c r="E38" i="249" s="1"/>
  <c r="E40" i="249" s="1"/>
  <c r="D17" i="249"/>
  <c r="D38" i="249" s="1"/>
  <c r="D40" i="249" s="1"/>
  <c r="C17" i="249"/>
  <c r="C38" i="249" s="1"/>
  <c r="C40" i="249" s="1"/>
  <c r="AA17" i="250"/>
  <c r="AA38" i="250" s="1"/>
  <c r="AA40" i="250" s="1"/>
  <c r="Y17" i="250"/>
  <c r="Y38" i="250" s="1"/>
  <c r="Y40" i="250" s="1"/>
  <c r="X17" i="250"/>
  <c r="W17" i="250"/>
  <c r="W38" i="250" s="1"/>
  <c r="V17" i="250"/>
  <c r="V38" i="250" s="1"/>
  <c r="U17" i="250"/>
  <c r="U38" i="250" s="1"/>
  <c r="T17" i="250"/>
  <c r="T38" i="250" s="1"/>
  <c r="S17" i="250"/>
  <c r="S38" i="250" s="1"/>
  <c r="R17" i="250"/>
  <c r="R38" i="250" s="1"/>
  <c r="Q17" i="250"/>
  <c r="Q38" i="250" s="1"/>
  <c r="P17" i="250"/>
  <c r="P38" i="250" s="1"/>
  <c r="O17" i="250"/>
  <c r="O38" i="250" s="1"/>
  <c r="N17" i="250"/>
  <c r="N38" i="250" s="1"/>
  <c r="M17" i="250"/>
  <c r="M38" i="250" s="1"/>
  <c r="L17" i="250"/>
  <c r="L38" i="250" s="1"/>
  <c r="K17" i="250"/>
  <c r="K38" i="250" s="1"/>
  <c r="J17" i="250"/>
  <c r="J38" i="250" s="1"/>
  <c r="I17" i="250"/>
  <c r="I38" i="250" s="1"/>
  <c r="H17" i="250"/>
  <c r="H38" i="250" s="1"/>
  <c r="G17" i="250"/>
  <c r="G38" i="250" s="1"/>
  <c r="G40" i="250" s="1"/>
  <c r="H39" i="250" s="1"/>
  <c r="F17" i="250"/>
  <c r="F38" i="250" s="1"/>
  <c r="F40" i="250" s="1"/>
  <c r="E17" i="250"/>
  <c r="E38" i="250" s="1"/>
  <c r="E40" i="250" s="1"/>
  <c r="D17" i="250"/>
  <c r="D38" i="250" s="1"/>
  <c r="D40" i="250" s="1"/>
  <c r="C17" i="250"/>
  <c r="C38" i="250" s="1"/>
  <c r="C40" i="250" s="1"/>
  <c r="AA17" i="251"/>
  <c r="AA38" i="251" s="1"/>
  <c r="AA40" i="251" s="1"/>
  <c r="Y17" i="251"/>
  <c r="Y38" i="251" s="1"/>
  <c r="Y40" i="251" s="1"/>
  <c r="X17" i="251"/>
  <c r="W17" i="251"/>
  <c r="W38" i="251" s="1"/>
  <c r="V17" i="251"/>
  <c r="V38" i="251" s="1"/>
  <c r="U17" i="251"/>
  <c r="U38" i="251" s="1"/>
  <c r="T17" i="251"/>
  <c r="T38" i="251" s="1"/>
  <c r="S17" i="251"/>
  <c r="S38" i="251" s="1"/>
  <c r="R17" i="251"/>
  <c r="R38" i="251" s="1"/>
  <c r="Q17" i="251"/>
  <c r="Q38" i="251" s="1"/>
  <c r="P17" i="251"/>
  <c r="P38" i="251" s="1"/>
  <c r="O17" i="251"/>
  <c r="O38" i="251" s="1"/>
  <c r="N17" i="251"/>
  <c r="N38" i="251" s="1"/>
  <c r="M17" i="251"/>
  <c r="M38" i="251" s="1"/>
  <c r="L17" i="251"/>
  <c r="L38" i="251" s="1"/>
  <c r="K17" i="251"/>
  <c r="K38" i="251" s="1"/>
  <c r="J17" i="251"/>
  <c r="J38" i="251" s="1"/>
  <c r="I17" i="251"/>
  <c r="I38" i="251" s="1"/>
  <c r="H17" i="251"/>
  <c r="H38" i="251" s="1"/>
  <c r="G17" i="251"/>
  <c r="G38" i="251" s="1"/>
  <c r="G40" i="251" s="1"/>
  <c r="H39" i="251" s="1"/>
  <c r="F17" i="251"/>
  <c r="F38" i="251" s="1"/>
  <c r="F40" i="251" s="1"/>
  <c r="E17" i="251"/>
  <c r="E38" i="251" s="1"/>
  <c r="E40" i="251" s="1"/>
  <c r="D17" i="251"/>
  <c r="D38" i="251" s="1"/>
  <c r="D40" i="251" s="1"/>
  <c r="C17" i="251"/>
  <c r="C38" i="251" s="1"/>
  <c r="C40" i="251" s="1"/>
  <c r="AA17" i="252"/>
  <c r="AA38" i="252" s="1"/>
  <c r="AA40" i="252" s="1"/>
  <c r="Y17" i="252"/>
  <c r="X17" i="252"/>
  <c r="X38" i="252" s="1"/>
  <c r="W17" i="252"/>
  <c r="W38" i="252" s="1"/>
  <c r="V17" i="252"/>
  <c r="V38" i="252" s="1"/>
  <c r="U17" i="252"/>
  <c r="U38" i="252" s="1"/>
  <c r="T17" i="252"/>
  <c r="T38" i="252" s="1"/>
  <c r="S17" i="252"/>
  <c r="S38" i="252" s="1"/>
  <c r="R17" i="252"/>
  <c r="R38" i="252" s="1"/>
  <c r="Q17" i="252"/>
  <c r="Q38" i="252" s="1"/>
  <c r="P17" i="252"/>
  <c r="P38" i="252" s="1"/>
  <c r="O17" i="252"/>
  <c r="O38" i="252" s="1"/>
  <c r="N17" i="252"/>
  <c r="N38" i="252" s="1"/>
  <c r="M17" i="252"/>
  <c r="M38" i="252" s="1"/>
  <c r="L17" i="252"/>
  <c r="L38" i="252" s="1"/>
  <c r="K17" i="252"/>
  <c r="K38" i="252" s="1"/>
  <c r="J17" i="252"/>
  <c r="J38" i="252" s="1"/>
  <c r="I17" i="252"/>
  <c r="I38" i="252" s="1"/>
  <c r="H17" i="252"/>
  <c r="H38" i="252" s="1"/>
  <c r="G17" i="252"/>
  <c r="G38" i="252" s="1"/>
  <c r="G40" i="252" s="1"/>
  <c r="H39" i="252" s="1"/>
  <c r="H40" i="252" s="1"/>
  <c r="I39" i="252" s="1"/>
  <c r="I40" i="252" s="1"/>
  <c r="F17" i="252"/>
  <c r="F38" i="252" s="1"/>
  <c r="F40" i="252" s="1"/>
  <c r="E17" i="252"/>
  <c r="E38" i="252" s="1"/>
  <c r="E40" i="252" s="1"/>
  <c r="D17" i="252"/>
  <c r="D38" i="252" s="1"/>
  <c r="D40" i="252" s="1"/>
  <c r="C17" i="252"/>
  <c r="C38" i="252" s="1"/>
  <c r="C40" i="252" s="1"/>
  <c r="AA17" i="253"/>
  <c r="AA38" i="253" s="1"/>
  <c r="AA40" i="253" s="1"/>
  <c r="Y17" i="253"/>
  <c r="Y38" i="253" s="1"/>
  <c r="Y40" i="253" s="1"/>
  <c r="X17" i="253"/>
  <c r="W17" i="253"/>
  <c r="W38" i="253" s="1"/>
  <c r="V17" i="253"/>
  <c r="V38" i="253" s="1"/>
  <c r="U17" i="253"/>
  <c r="U38" i="253" s="1"/>
  <c r="T17" i="253"/>
  <c r="T38" i="253" s="1"/>
  <c r="S17" i="253"/>
  <c r="S38" i="253" s="1"/>
  <c r="R17" i="253"/>
  <c r="R38" i="253" s="1"/>
  <c r="Q17" i="253"/>
  <c r="Q38" i="253" s="1"/>
  <c r="P17" i="253"/>
  <c r="P38" i="253" s="1"/>
  <c r="O17" i="253"/>
  <c r="O38" i="253" s="1"/>
  <c r="N17" i="253"/>
  <c r="N38" i="253" s="1"/>
  <c r="M17" i="253"/>
  <c r="M38" i="253" s="1"/>
  <c r="L17" i="253"/>
  <c r="L38" i="253" s="1"/>
  <c r="K17" i="253"/>
  <c r="K38" i="253" s="1"/>
  <c r="J17" i="253"/>
  <c r="J38" i="253" s="1"/>
  <c r="I17" i="253"/>
  <c r="I38" i="253" s="1"/>
  <c r="H17" i="253"/>
  <c r="H38" i="253" s="1"/>
  <c r="G17" i="253"/>
  <c r="G38" i="253" s="1"/>
  <c r="G40" i="253" s="1"/>
  <c r="H39" i="253" s="1"/>
  <c r="H40" i="253" s="1"/>
  <c r="I39" i="253" s="1"/>
  <c r="I40" i="253" s="1"/>
  <c r="F17" i="253"/>
  <c r="F38" i="253" s="1"/>
  <c r="F40" i="253" s="1"/>
  <c r="E17" i="253"/>
  <c r="E38" i="253" s="1"/>
  <c r="E40" i="253" s="1"/>
  <c r="D17" i="253"/>
  <c r="D38" i="253" s="1"/>
  <c r="D40" i="253" s="1"/>
  <c r="C17" i="253"/>
  <c r="C38" i="253" s="1"/>
  <c r="C40" i="253" s="1"/>
  <c r="AA17" i="254"/>
  <c r="AA38" i="254" s="1"/>
  <c r="AA40" i="254" s="1"/>
  <c r="Y17" i="254"/>
  <c r="Y38" i="254" s="1"/>
  <c r="Y40" i="254" s="1"/>
  <c r="X17" i="254"/>
  <c r="W17" i="254"/>
  <c r="W38" i="254" s="1"/>
  <c r="V17" i="254"/>
  <c r="V38" i="254" s="1"/>
  <c r="U17" i="254"/>
  <c r="U38" i="254" s="1"/>
  <c r="T17" i="254"/>
  <c r="T38" i="254" s="1"/>
  <c r="S17" i="254"/>
  <c r="S38" i="254" s="1"/>
  <c r="R17" i="254"/>
  <c r="R38" i="254" s="1"/>
  <c r="Q17" i="254"/>
  <c r="Q38" i="254" s="1"/>
  <c r="P17" i="254"/>
  <c r="P38" i="254" s="1"/>
  <c r="O17" i="254"/>
  <c r="O38" i="254" s="1"/>
  <c r="N17" i="254"/>
  <c r="N38" i="254" s="1"/>
  <c r="M17" i="254"/>
  <c r="M38" i="254" s="1"/>
  <c r="L17" i="254"/>
  <c r="L38" i="254" s="1"/>
  <c r="K17" i="254"/>
  <c r="K38" i="254" s="1"/>
  <c r="J17" i="254"/>
  <c r="J38" i="254" s="1"/>
  <c r="I17" i="254"/>
  <c r="I38" i="254" s="1"/>
  <c r="H17" i="254"/>
  <c r="H38" i="254" s="1"/>
  <c r="G17" i="254"/>
  <c r="G38" i="254" s="1"/>
  <c r="G40" i="254" s="1"/>
  <c r="H39" i="254" s="1"/>
  <c r="H40" i="254" s="1"/>
  <c r="I39" i="254" s="1"/>
  <c r="I40" i="254" s="1"/>
  <c r="F17" i="254"/>
  <c r="F38" i="254" s="1"/>
  <c r="F40" i="254" s="1"/>
  <c r="E17" i="254"/>
  <c r="E38" i="254" s="1"/>
  <c r="E40" i="254" s="1"/>
  <c r="D17" i="254"/>
  <c r="D38" i="254" s="1"/>
  <c r="D40" i="254" s="1"/>
  <c r="C17" i="254"/>
  <c r="C38" i="254" s="1"/>
  <c r="C40" i="254" s="1"/>
  <c r="AA17" i="255"/>
  <c r="AA38" i="255" s="1"/>
  <c r="AA40" i="255" s="1"/>
  <c r="Y17" i="255"/>
  <c r="Y38" i="255" s="1"/>
  <c r="Y40" i="255" s="1"/>
  <c r="X17" i="255"/>
  <c r="X38" i="255" s="1"/>
  <c r="W17" i="255"/>
  <c r="W38" i="255" s="1"/>
  <c r="V17" i="255"/>
  <c r="V38" i="255" s="1"/>
  <c r="U17" i="255"/>
  <c r="U38" i="255" s="1"/>
  <c r="T17" i="255"/>
  <c r="T38" i="255" s="1"/>
  <c r="S17" i="255"/>
  <c r="S38" i="255" s="1"/>
  <c r="R17" i="255"/>
  <c r="R38" i="255" s="1"/>
  <c r="Q17" i="255"/>
  <c r="Q38" i="255" s="1"/>
  <c r="P17" i="255"/>
  <c r="P38" i="255" s="1"/>
  <c r="O17" i="255"/>
  <c r="O38" i="255" s="1"/>
  <c r="N17" i="255"/>
  <c r="N38" i="255" s="1"/>
  <c r="M17" i="255"/>
  <c r="M38" i="255" s="1"/>
  <c r="L17" i="255"/>
  <c r="L38" i="255" s="1"/>
  <c r="K17" i="255"/>
  <c r="K38" i="255" s="1"/>
  <c r="J17" i="255"/>
  <c r="J38" i="255" s="1"/>
  <c r="I17" i="255"/>
  <c r="I38" i="255" s="1"/>
  <c r="H17" i="255"/>
  <c r="H38" i="255" s="1"/>
  <c r="G17" i="255"/>
  <c r="G38" i="255" s="1"/>
  <c r="G40" i="255" s="1"/>
  <c r="H39" i="255" s="1"/>
  <c r="F17" i="255"/>
  <c r="F38" i="255" s="1"/>
  <c r="F40" i="255" s="1"/>
  <c r="E17" i="255"/>
  <c r="E38" i="255" s="1"/>
  <c r="E40" i="255" s="1"/>
  <c r="D17" i="255"/>
  <c r="D38" i="255" s="1"/>
  <c r="D40" i="255" s="1"/>
  <c r="C17" i="255"/>
  <c r="C38" i="255" s="1"/>
  <c r="C40" i="255" s="1"/>
  <c r="AA17" i="256"/>
  <c r="AA38" i="256" s="1"/>
  <c r="AA40" i="256" s="1"/>
  <c r="Y17" i="256"/>
  <c r="Y38" i="256" s="1"/>
  <c r="Y40" i="256" s="1"/>
  <c r="X17" i="256"/>
  <c r="W17" i="256"/>
  <c r="W38" i="256" s="1"/>
  <c r="V17" i="256"/>
  <c r="V38" i="256" s="1"/>
  <c r="U17" i="256"/>
  <c r="U38" i="256" s="1"/>
  <c r="T17" i="256"/>
  <c r="T38" i="256" s="1"/>
  <c r="S17" i="256"/>
  <c r="S38" i="256" s="1"/>
  <c r="R17" i="256"/>
  <c r="R38" i="256" s="1"/>
  <c r="Q17" i="256"/>
  <c r="Q38" i="256" s="1"/>
  <c r="P17" i="256"/>
  <c r="P38" i="256" s="1"/>
  <c r="O17" i="256"/>
  <c r="O38" i="256" s="1"/>
  <c r="N17" i="256"/>
  <c r="N38" i="256" s="1"/>
  <c r="M17" i="256"/>
  <c r="M38" i="256" s="1"/>
  <c r="L17" i="256"/>
  <c r="L38" i="256" s="1"/>
  <c r="K17" i="256"/>
  <c r="K38" i="256" s="1"/>
  <c r="J17" i="256"/>
  <c r="J38" i="256" s="1"/>
  <c r="I17" i="256"/>
  <c r="I38" i="256" s="1"/>
  <c r="H17" i="256"/>
  <c r="H38" i="256" s="1"/>
  <c r="G17" i="256"/>
  <c r="G38" i="256" s="1"/>
  <c r="G40" i="256" s="1"/>
  <c r="H39" i="256" s="1"/>
  <c r="F17" i="256"/>
  <c r="F38" i="256" s="1"/>
  <c r="F40" i="256" s="1"/>
  <c r="E17" i="256"/>
  <c r="E38" i="256" s="1"/>
  <c r="E40" i="256" s="1"/>
  <c r="D17" i="256"/>
  <c r="D38" i="256" s="1"/>
  <c r="D40" i="256" s="1"/>
  <c r="C17" i="256"/>
  <c r="C38" i="256" s="1"/>
  <c r="C40" i="256" s="1"/>
  <c r="AA17" i="257"/>
  <c r="AA38" i="257" s="1"/>
  <c r="AA40" i="257" s="1"/>
  <c r="Z17" i="257"/>
  <c r="Y17" i="257"/>
  <c r="Y38" i="257" s="1"/>
  <c r="Y40" i="257" s="1"/>
  <c r="X17" i="257"/>
  <c r="X38" i="257" s="1"/>
  <c r="W17" i="257"/>
  <c r="W38" i="257" s="1"/>
  <c r="V17" i="257"/>
  <c r="V38" i="257" s="1"/>
  <c r="U17" i="257"/>
  <c r="U38" i="257" s="1"/>
  <c r="T17" i="257"/>
  <c r="T38" i="257" s="1"/>
  <c r="S17" i="257"/>
  <c r="S38" i="257" s="1"/>
  <c r="R17" i="257"/>
  <c r="R38" i="257" s="1"/>
  <c r="Q17" i="257"/>
  <c r="Q38" i="257" s="1"/>
  <c r="P17" i="257"/>
  <c r="P38" i="257" s="1"/>
  <c r="O17" i="257"/>
  <c r="O38" i="257" s="1"/>
  <c r="N17" i="257"/>
  <c r="N38" i="257" s="1"/>
  <c r="M17" i="257"/>
  <c r="M38" i="257" s="1"/>
  <c r="L17" i="257"/>
  <c r="L38" i="257" s="1"/>
  <c r="K17" i="257"/>
  <c r="K38" i="257" s="1"/>
  <c r="J17" i="257"/>
  <c r="J38" i="257" s="1"/>
  <c r="I17" i="257"/>
  <c r="I38" i="257" s="1"/>
  <c r="H17" i="257"/>
  <c r="H38" i="257" s="1"/>
  <c r="G17" i="257"/>
  <c r="G38" i="257" s="1"/>
  <c r="G40" i="257" s="1"/>
  <c r="H39" i="257" s="1"/>
  <c r="H40" i="257" s="1"/>
  <c r="I39" i="257" s="1"/>
  <c r="I40" i="257" s="1"/>
  <c r="F17" i="257"/>
  <c r="F38" i="257" s="1"/>
  <c r="F40" i="257" s="1"/>
  <c r="E17" i="257"/>
  <c r="E38" i="257" s="1"/>
  <c r="E40" i="257" s="1"/>
  <c r="D17" i="257"/>
  <c r="D38" i="257" s="1"/>
  <c r="D40" i="257" s="1"/>
  <c r="C17" i="257"/>
  <c r="C38" i="257" s="1"/>
  <c r="C40" i="257" s="1"/>
  <c r="AA17" i="258"/>
  <c r="AA38" i="258" s="1"/>
  <c r="AA40" i="258" s="1"/>
  <c r="Y17" i="258"/>
  <c r="Y38" i="258" s="1"/>
  <c r="Y40" i="258" s="1"/>
  <c r="X17" i="258"/>
  <c r="X38" i="258" s="1"/>
  <c r="W17" i="258"/>
  <c r="W38" i="258" s="1"/>
  <c r="V17" i="258"/>
  <c r="V38" i="258" s="1"/>
  <c r="U17" i="258"/>
  <c r="U38" i="258" s="1"/>
  <c r="T17" i="258"/>
  <c r="T38" i="258" s="1"/>
  <c r="S17" i="258"/>
  <c r="S38" i="258" s="1"/>
  <c r="R17" i="258"/>
  <c r="R38" i="258" s="1"/>
  <c r="Q17" i="258"/>
  <c r="Q38" i="258" s="1"/>
  <c r="P17" i="258"/>
  <c r="P38" i="258" s="1"/>
  <c r="O17" i="258"/>
  <c r="O38" i="258" s="1"/>
  <c r="N17" i="258"/>
  <c r="N38" i="258" s="1"/>
  <c r="M17" i="258"/>
  <c r="M38" i="258" s="1"/>
  <c r="L17" i="258"/>
  <c r="L38" i="258" s="1"/>
  <c r="K17" i="258"/>
  <c r="K38" i="258" s="1"/>
  <c r="J17" i="258"/>
  <c r="J38" i="258" s="1"/>
  <c r="I17" i="258"/>
  <c r="I38" i="258" s="1"/>
  <c r="H17" i="258"/>
  <c r="H38" i="258" s="1"/>
  <c r="G17" i="258"/>
  <c r="G38" i="258" s="1"/>
  <c r="G40" i="258" s="1"/>
  <c r="H39" i="258" s="1"/>
  <c r="H40" i="258" s="1"/>
  <c r="I39" i="258" s="1"/>
  <c r="I40" i="258" s="1"/>
  <c r="F17" i="258"/>
  <c r="F38" i="258" s="1"/>
  <c r="F40" i="258" s="1"/>
  <c r="E17" i="258"/>
  <c r="E38" i="258" s="1"/>
  <c r="E40" i="258" s="1"/>
  <c r="D17" i="258"/>
  <c r="D38" i="258" s="1"/>
  <c r="D40" i="258" s="1"/>
  <c r="C17" i="258"/>
  <c r="C38" i="258" s="1"/>
  <c r="C40" i="258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X40" i="246" l="1"/>
  <c r="Z38" i="201"/>
  <c r="X40" i="201"/>
  <c r="Z40" i="201" s="1"/>
  <c r="X40" i="182"/>
  <c r="Z40" i="182" s="1"/>
  <c r="Z38" i="182"/>
  <c r="X38" i="79"/>
  <c r="Z17" i="79"/>
  <c r="X40" i="32"/>
  <c r="Z40" i="32" s="1"/>
  <c r="Z38" i="32"/>
  <c r="Z17" i="245"/>
  <c r="X38" i="245"/>
  <c r="Z17" i="77"/>
  <c r="X38" i="77"/>
  <c r="H40" i="22"/>
  <c r="I39" i="22" s="1"/>
  <c r="I40" i="22" s="1"/>
  <c r="J40" i="22" s="1"/>
  <c r="Z17" i="247"/>
  <c r="Z17" i="246"/>
  <c r="Y38" i="246"/>
  <c r="Y40" i="246" s="1"/>
  <c r="Z17" i="242"/>
  <c r="X38" i="242"/>
  <c r="Z38" i="241"/>
  <c r="X40" i="241"/>
  <c r="Z40" i="241" s="1"/>
  <c r="H40" i="240"/>
  <c r="I39" i="240" s="1"/>
  <c r="I40" i="240" s="1"/>
  <c r="H40" i="239"/>
  <c r="I39" i="239" s="1"/>
  <c r="I40" i="239" s="1"/>
  <c r="Z38" i="223"/>
  <c r="X40" i="223"/>
  <c r="Z40" i="223" s="1"/>
  <c r="H40" i="222"/>
  <c r="I39" i="222" s="1"/>
  <c r="I40" i="222" s="1"/>
  <c r="J40" i="222" s="1"/>
  <c r="Z17" i="202"/>
  <c r="Z17" i="200"/>
  <c r="X38" i="200"/>
  <c r="Z38" i="199"/>
  <c r="X40" i="199"/>
  <c r="Z40" i="199" s="1"/>
  <c r="H40" i="198"/>
  <c r="I39" i="198" s="1"/>
  <c r="I40" i="198" s="1"/>
  <c r="H40" i="197"/>
  <c r="I39" i="197" s="1"/>
  <c r="I40" i="197" s="1"/>
  <c r="J40" i="197" s="1"/>
  <c r="H40" i="196"/>
  <c r="I39" i="196" s="1"/>
  <c r="I40" i="196" s="1"/>
  <c r="H40" i="195"/>
  <c r="I39" i="195" s="1"/>
  <c r="I40" i="195" s="1"/>
  <c r="J40" i="195" s="1"/>
  <c r="H40" i="194"/>
  <c r="I39" i="194" s="1"/>
  <c r="I40" i="194" s="1"/>
  <c r="J40" i="194" s="1"/>
  <c r="Z17" i="183"/>
  <c r="Z17" i="181"/>
  <c r="X38" i="181"/>
  <c r="Z17" i="180"/>
  <c r="X38" i="180"/>
  <c r="X40" i="179"/>
  <c r="Z38" i="179"/>
  <c r="Z17" i="178"/>
  <c r="X38" i="178"/>
  <c r="Z38" i="177"/>
  <c r="X40" i="177"/>
  <c r="Z40" i="177" s="1"/>
  <c r="H40" i="176"/>
  <c r="I39" i="176" s="1"/>
  <c r="I40" i="176" s="1"/>
  <c r="H40" i="175"/>
  <c r="I39" i="175" s="1"/>
  <c r="I40" i="175" s="1"/>
  <c r="Z17" i="162"/>
  <c r="Z17" i="160"/>
  <c r="X38" i="160"/>
  <c r="Z38" i="159"/>
  <c r="X40" i="159"/>
  <c r="Z40" i="159" s="1"/>
  <c r="H40" i="158"/>
  <c r="I39" i="158" s="1"/>
  <c r="I40" i="158" s="1"/>
  <c r="H40" i="157"/>
  <c r="I39" i="157" s="1"/>
  <c r="I40" i="157" s="1"/>
  <c r="Z17" i="134"/>
  <c r="Y38" i="134"/>
  <c r="Y40" i="134" s="1"/>
  <c r="Z38" i="133"/>
  <c r="Y40" i="133"/>
  <c r="Z17" i="81"/>
  <c r="X40" i="70"/>
  <c r="Z17" i="69"/>
  <c r="X38" i="69"/>
  <c r="Z17" i="68"/>
  <c r="X38" i="68"/>
  <c r="Z17" i="67"/>
  <c r="X38" i="67"/>
  <c r="Z17" i="66"/>
  <c r="X38" i="66"/>
  <c r="Z17" i="65"/>
  <c r="X38" i="65"/>
  <c r="Z17" i="64"/>
  <c r="X38" i="64"/>
  <c r="X38" i="63"/>
  <c r="X40" i="63" s="1"/>
  <c r="Z17" i="63"/>
  <c r="Z17" i="33"/>
  <c r="Z17" i="32"/>
  <c r="Y38" i="32"/>
  <c r="Y40" i="32" s="1"/>
  <c r="Z17" i="24"/>
  <c r="X38" i="24"/>
  <c r="X38" i="23"/>
  <c r="Z17" i="23"/>
  <c r="X38" i="229"/>
  <c r="X40" i="243"/>
  <c r="Z38" i="243"/>
  <c r="Z17" i="206"/>
  <c r="Y38" i="206"/>
  <c r="Y40" i="206" s="1"/>
  <c r="Z17" i="129"/>
  <c r="X38" i="129"/>
  <c r="Z17" i="128"/>
  <c r="X38" i="128"/>
  <c r="Z17" i="80"/>
  <c r="X38" i="80"/>
  <c r="Z17" i="76"/>
  <c r="X38" i="76"/>
  <c r="H40" i="21"/>
  <c r="I39" i="21" s="1"/>
  <c r="I40" i="21" s="1"/>
  <c r="J40" i="21" s="1"/>
  <c r="Z17" i="243"/>
  <c r="Z17" i="240"/>
  <c r="X38" i="240"/>
  <c r="Z38" i="239"/>
  <c r="X40" i="239"/>
  <c r="Z17" i="224"/>
  <c r="X40" i="222"/>
  <c r="Z40" i="222" s="1"/>
  <c r="Z38" i="222"/>
  <c r="Z17" i="201"/>
  <c r="X40" i="198"/>
  <c r="Z17" i="197"/>
  <c r="X38" i="197"/>
  <c r="Z17" i="196"/>
  <c r="X38" i="196"/>
  <c r="Z17" i="195"/>
  <c r="X38" i="195"/>
  <c r="Z38" i="194"/>
  <c r="X40" i="194"/>
  <c r="Z40" i="194" s="1"/>
  <c r="Z17" i="182"/>
  <c r="Z17" i="179"/>
  <c r="Y38" i="179"/>
  <c r="Y40" i="179" s="1"/>
  <c r="Z17" i="176"/>
  <c r="X38" i="176"/>
  <c r="Z38" i="175"/>
  <c r="X40" i="175"/>
  <c r="Z40" i="175" s="1"/>
  <c r="Z17" i="161"/>
  <c r="X40" i="158"/>
  <c r="Z40" i="158" s="1"/>
  <c r="Z17" i="157"/>
  <c r="X38" i="157"/>
  <c r="Z17" i="156"/>
  <c r="X38" i="156"/>
  <c r="X40" i="155"/>
  <c r="Z40" i="155" s="1"/>
  <c r="Z38" i="155"/>
  <c r="H40" i="154"/>
  <c r="I39" i="154" s="1"/>
  <c r="I40" i="154" s="1"/>
  <c r="H40" i="153"/>
  <c r="I39" i="153" s="1"/>
  <c r="I40" i="153" s="1"/>
  <c r="H40" i="152"/>
  <c r="I39" i="152" s="1"/>
  <c r="I40" i="152" s="1"/>
  <c r="H40" i="151"/>
  <c r="I39" i="151" s="1"/>
  <c r="I40" i="151" s="1"/>
  <c r="Z17" i="127"/>
  <c r="Z17" i="125"/>
  <c r="X38" i="125"/>
  <c r="Z17" i="124"/>
  <c r="X38" i="124"/>
  <c r="X38" i="123"/>
  <c r="Z17" i="123"/>
  <c r="X40" i="122"/>
  <c r="Z40" i="122" s="1"/>
  <c r="Z38" i="122"/>
  <c r="I40" i="121"/>
  <c r="I40" i="120"/>
  <c r="I40" i="119"/>
  <c r="H40" i="114"/>
  <c r="I39" i="114" s="1"/>
  <c r="I40" i="114" s="1"/>
  <c r="Z17" i="74"/>
  <c r="Y38" i="71"/>
  <c r="Z17" i="71"/>
  <c r="Z17" i="30"/>
  <c r="Z38" i="224"/>
  <c r="X40" i="224"/>
  <c r="Z40" i="224" s="1"/>
  <c r="Z38" i="202"/>
  <c r="Y40" i="202"/>
  <c r="Z17" i="38"/>
  <c r="Y38" i="38"/>
  <c r="Y40" i="38" s="1"/>
  <c r="Z17" i="241"/>
  <c r="Z40" i="239"/>
  <c r="Z38" i="238"/>
  <c r="X40" i="238"/>
  <c r="Z40" i="238" s="1"/>
  <c r="Z17" i="237"/>
  <c r="X38" i="237"/>
  <c r="Z17" i="236"/>
  <c r="X38" i="236"/>
  <c r="Z17" i="235"/>
  <c r="X38" i="235"/>
  <c r="Z17" i="234"/>
  <c r="X38" i="234"/>
  <c r="Z38" i="233"/>
  <c r="X40" i="233"/>
  <c r="Z40" i="233" s="1"/>
  <c r="G38" i="232"/>
  <c r="G40" i="232" s="1"/>
  <c r="H39" i="232" s="1"/>
  <c r="H40" i="232" s="1"/>
  <c r="I39" i="232" s="1"/>
  <c r="I40" i="232" s="1"/>
  <c r="O38" i="232"/>
  <c r="W38" i="232"/>
  <c r="Z17" i="223"/>
  <c r="Z17" i="221"/>
  <c r="X38" i="221"/>
  <c r="Z17" i="220"/>
  <c r="X38" i="220"/>
  <c r="Z17" i="219"/>
  <c r="X38" i="219"/>
  <c r="Z17" i="218"/>
  <c r="X38" i="218"/>
  <c r="Z38" i="217"/>
  <c r="X40" i="217"/>
  <c r="Z40" i="217" s="1"/>
  <c r="Z17" i="199"/>
  <c r="Z17" i="198"/>
  <c r="Y38" i="198"/>
  <c r="Y40" i="198" s="1"/>
  <c r="Z38" i="193"/>
  <c r="X40" i="193"/>
  <c r="Z40" i="193" s="1"/>
  <c r="I40" i="192"/>
  <c r="I40" i="191"/>
  <c r="J40" i="191" s="1"/>
  <c r="Z17" i="177"/>
  <c r="Z38" i="174"/>
  <c r="X40" i="174"/>
  <c r="Z40" i="174" s="1"/>
  <c r="I40" i="173"/>
  <c r="J40" i="173" s="1"/>
  <c r="I40" i="172"/>
  <c r="I40" i="171"/>
  <c r="I40" i="170"/>
  <c r="I40" i="169"/>
  <c r="J40" i="169" s="1"/>
  <c r="Z17" i="159"/>
  <c r="Z17" i="158"/>
  <c r="Y38" i="158"/>
  <c r="Y40" i="158" s="1"/>
  <c r="Z17" i="154"/>
  <c r="X38" i="154"/>
  <c r="Z17" i="153"/>
  <c r="X38" i="153"/>
  <c r="X40" i="152"/>
  <c r="Z38" i="151"/>
  <c r="X40" i="151"/>
  <c r="Z40" i="151" s="1"/>
  <c r="I40" i="150"/>
  <c r="I40" i="149"/>
  <c r="I40" i="148"/>
  <c r="K39" i="148" s="1"/>
  <c r="I40" i="147"/>
  <c r="I40" i="146"/>
  <c r="X40" i="118"/>
  <c r="Z17" i="117"/>
  <c r="X38" i="117"/>
  <c r="Z17" i="116"/>
  <c r="X38" i="116"/>
  <c r="X38" i="115"/>
  <c r="Z17" i="115"/>
  <c r="H40" i="53"/>
  <c r="I39" i="53" s="1"/>
  <c r="H40" i="52"/>
  <c r="I39" i="52" s="1"/>
  <c r="H40" i="51"/>
  <c r="I39" i="51" s="1"/>
  <c r="H40" i="6"/>
  <c r="I39" i="6" s="1"/>
  <c r="H40" i="5"/>
  <c r="I39" i="5" s="1"/>
  <c r="H40" i="4"/>
  <c r="I39" i="4" s="1"/>
  <c r="I40" i="4" s="1"/>
  <c r="J40" i="4" s="1"/>
  <c r="H40" i="3"/>
  <c r="I39" i="3" s="1"/>
  <c r="Z17" i="133"/>
  <c r="X38" i="133"/>
  <c r="X40" i="133" s="1"/>
  <c r="Z40" i="133" s="1"/>
  <c r="Z17" i="131"/>
  <c r="X38" i="131"/>
  <c r="Z17" i="1"/>
  <c r="X38" i="1"/>
  <c r="Z38" i="258"/>
  <c r="X40" i="258"/>
  <c r="Z40" i="258" s="1"/>
  <c r="Z38" i="257"/>
  <c r="X40" i="257"/>
  <c r="Z40" i="257" s="1"/>
  <c r="H40" i="256"/>
  <c r="I39" i="256" s="1"/>
  <c r="I40" i="256" s="1"/>
  <c r="H40" i="255"/>
  <c r="I39" i="255" s="1"/>
  <c r="I40" i="255" s="1"/>
  <c r="Z17" i="239"/>
  <c r="Z17" i="238"/>
  <c r="Y38" i="238"/>
  <c r="Y40" i="238" s="1"/>
  <c r="Z38" i="232"/>
  <c r="X40" i="232"/>
  <c r="Z40" i="232" s="1"/>
  <c r="G38" i="231"/>
  <c r="G40" i="231" s="1"/>
  <c r="H39" i="231" s="1"/>
  <c r="H40" i="231" s="1"/>
  <c r="I39" i="231" s="1"/>
  <c r="I40" i="231" s="1"/>
  <c r="O38" i="231"/>
  <c r="W38" i="231"/>
  <c r="F38" i="230"/>
  <c r="F40" i="230" s="1"/>
  <c r="N38" i="230"/>
  <c r="V38" i="230"/>
  <c r="F38" i="229"/>
  <c r="F40" i="229" s="1"/>
  <c r="N38" i="229"/>
  <c r="V38" i="229"/>
  <c r="F38" i="228"/>
  <c r="F40" i="228" s="1"/>
  <c r="N38" i="228"/>
  <c r="V38" i="228"/>
  <c r="F38" i="227"/>
  <c r="F40" i="227" s="1"/>
  <c r="N38" i="227"/>
  <c r="V38" i="227"/>
  <c r="E38" i="226"/>
  <c r="E40" i="226" s="1"/>
  <c r="M38" i="226"/>
  <c r="U38" i="226"/>
  <c r="E38" i="225"/>
  <c r="E40" i="225" s="1"/>
  <c r="M38" i="225"/>
  <c r="U38" i="225"/>
  <c r="D38" i="224"/>
  <c r="D40" i="224" s="1"/>
  <c r="L38" i="224"/>
  <c r="T38" i="224"/>
  <c r="C38" i="223"/>
  <c r="C40" i="223" s="1"/>
  <c r="K38" i="223"/>
  <c r="S38" i="223"/>
  <c r="AA38" i="223"/>
  <c r="AA40" i="223" s="1"/>
  <c r="J38" i="222"/>
  <c r="R38" i="222"/>
  <c r="Z17" i="222"/>
  <c r="I38" i="219"/>
  <c r="I40" i="219" s="1"/>
  <c r="Q38" i="219"/>
  <c r="Y38" i="219"/>
  <c r="Y40" i="219" s="1"/>
  <c r="I38" i="218"/>
  <c r="I40" i="218" s="1"/>
  <c r="Q38" i="218"/>
  <c r="Y38" i="218"/>
  <c r="Y40" i="218" s="1"/>
  <c r="I38" i="217"/>
  <c r="I40" i="217" s="1"/>
  <c r="Q38" i="217"/>
  <c r="Y38" i="217"/>
  <c r="Y40" i="217" s="1"/>
  <c r="Z17" i="216"/>
  <c r="X38" i="216"/>
  <c r="Z38" i="215"/>
  <c r="X40" i="215"/>
  <c r="Z40" i="215" s="1"/>
  <c r="H40" i="210"/>
  <c r="I39" i="210" s="1"/>
  <c r="I40" i="210" s="1"/>
  <c r="J40" i="210" s="1"/>
  <c r="H40" i="209"/>
  <c r="I39" i="209" s="1"/>
  <c r="I40" i="209" s="1"/>
  <c r="Z17" i="194"/>
  <c r="Z17" i="192"/>
  <c r="X38" i="192"/>
  <c r="Z38" i="191"/>
  <c r="X40" i="191"/>
  <c r="Z40" i="191" s="1"/>
  <c r="H40" i="190"/>
  <c r="I39" i="190" s="1"/>
  <c r="I40" i="190" s="1"/>
  <c r="H40" i="189"/>
  <c r="I39" i="189" s="1"/>
  <c r="I40" i="189" s="1"/>
  <c r="H40" i="188"/>
  <c r="I39" i="188" s="1"/>
  <c r="I40" i="188" s="1"/>
  <c r="H40" i="187"/>
  <c r="I39" i="187" s="1"/>
  <c r="I40" i="187" s="1"/>
  <c r="H40" i="186"/>
  <c r="I39" i="186" s="1"/>
  <c r="I40" i="186" s="1"/>
  <c r="Z17" i="175"/>
  <c r="Z17" i="173"/>
  <c r="X38" i="173"/>
  <c r="Z17" i="172"/>
  <c r="X38" i="172"/>
  <c r="Z17" i="171"/>
  <c r="X38" i="171"/>
  <c r="Z17" i="170"/>
  <c r="X38" i="170"/>
  <c r="X40" i="170" s="1"/>
  <c r="Z38" i="169"/>
  <c r="X40" i="169"/>
  <c r="Z40" i="169" s="1"/>
  <c r="H40" i="168"/>
  <c r="I39" i="168" s="1"/>
  <c r="I40" i="168" s="1"/>
  <c r="H40" i="167"/>
  <c r="I39" i="167" s="1"/>
  <c r="I40" i="167" s="1"/>
  <c r="J40" i="167" s="1"/>
  <c r="Z17" i="155"/>
  <c r="Z17" i="152"/>
  <c r="Y38" i="152"/>
  <c r="Y40" i="152" s="1"/>
  <c r="X40" i="150"/>
  <c r="Z40" i="150" s="1"/>
  <c r="Z17" i="149"/>
  <c r="X38" i="149"/>
  <c r="Z17" i="148"/>
  <c r="X38" i="148"/>
  <c r="Z17" i="147"/>
  <c r="X38" i="147"/>
  <c r="Z38" i="146"/>
  <c r="X40" i="146"/>
  <c r="Z40" i="146" s="1"/>
  <c r="H40" i="145"/>
  <c r="I39" i="145" s="1"/>
  <c r="I40" i="145" s="1"/>
  <c r="H40" i="144"/>
  <c r="I39" i="144" s="1"/>
  <c r="I40" i="144" s="1"/>
  <c r="H40" i="143"/>
  <c r="I39" i="143" s="1"/>
  <c r="I40" i="143" s="1"/>
  <c r="H40" i="103"/>
  <c r="I39" i="103" s="1"/>
  <c r="I40" i="103" s="1"/>
  <c r="Y40" i="55"/>
  <c r="X38" i="54"/>
  <c r="Z17" i="54"/>
  <c r="Z17" i="53"/>
  <c r="X38" i="53"/>
  <c r="Z17" i="52"/>
  <c r="X38" i="52"/>
  <c r="X40" i="51"/>
  <c r="H40" i="50"/>
  <c r="I39" i="50" s="1"/>
  <c r="I40" i="50" s="1"/>
  <c r="J40" i="50" s="1"/>
  <c r="X38" i="7"/>
  <c r="Z17" i="7"/>
  <c r="X40" i="6"/>
  <c r="Z17" i="5"/>
  <c r="X38" i="5"/>
  <c r="Z17" i="4"/>
  <c r="X38" i="4"/>
  <c r="Z17" i="3"/>
  <c r="X38" i="3"/>
  <c r="H38" i="2"/>
  <c r="H40" i="2" s="1"/>
  <c r="I39" i="2" s="1"/>
  <c r="I40" i="2" s="1"/>
  <c r="P38" i="2"/>
  <c r="Z17" i="2"/>
  <c r="X38" i="2"/>
  <c r="H40" i="71"/>
  <c r="I39" i="71" s="1"/>
  <c r="I40" i="71" s="1"/>
  <c r="Z38" i="30"/>
  <c r="X40" i="30"/>
  <c r="Z40" i="30" s="1"/>
  <c r="H40" i="251"/>
  <c r="I39" i="251" s="1"/>
  <c r="I40" i="251" s="1"/>
  <c r="H40" i="250"/>
  <c r="I39" i="250" s="1"/>
  <c r="I40" i="250" s="1"/>
  <c r="H40" i="249"/>
  <c r="I39" i="249" s="1"/>
  <c r="I40" i="249" s="1"/>
  <c r="Z17" i="233"/>
  <c r="Z38" i="231"/>
  <c r="X40" i="231"/>
  <c r="Z40" i="231" s="1"/>
  <c r="H40" i="230"/>
  <c r="I39" i="230" s="1"/>
  <c r="I40" i="230" s="1"/>
  <c r="J40" i="230" s="1"/>
  <c r="H40" i="229"/>
  <c r="I39" i="229" s="1"/>
  <c r="I40" i="229" s="1"/>
  <c r="J40" i="229" s="1"/>
  <c r="H40" i="228"/>
  <c r="I39" i="228" s="1"/>
  <c r="I40" i="228" s="1"/>
  <c r="J40" i="228" s="1"/>
  <c r="H40" i="227"/>
  <c r="I39" i="227" s="1"/>
  <c r="I40" i="227" s="1"/>
  <c r="AA38" i="222"/>
  <c r="AA40" i="222" s="1"/>
  <c r="J38" i="221"/>
  <c r="R38" i="221"/>
  <c r="J38" i="220"/>
  <c r="R38" i="220"/>
  <c r="Z17" i="217"/>
  <c r="I38" i="216"/>
  <c r="I40" i="216" s="1"/>
  <c r="Q38" i="216"/>
  <c r="Y38" i="216"/>
  <c r="Y40" i="216" s="1"/>
  <c r="X40" i="214"/>
  <c r="Z17" i="213"/>
  <c r="X38" i="213"/>
  <c r="Z17" i="212"/>
  <c r="X38" i="212"/>
  <c r="H38" i="211"/>
  <c r="H40" i="211" s="1"/>
  <c r="I39" i="211" s="1"/>
  <c r="I40" i="211" s="1"/>
  <c r="P38" i="211"/>
  <c r="Z17" i="211"/>
  <c r="X38" i="211"/>
  <c r="Z17" i="210"/>
  <c r="X38" i="210"/>
  <c r="Z38" i="209"/>
  <c r="X40" i="209"/>
  <c r="Z40" i="209" s="1"/>
  <c r="I40" i="208"/>
  <c r="X40" i="190"/>
  <c r="Z17" i="189"/>
  <c r="X38" i="189"/>
  <c r="Z17" i="188"/>
  <c r="X38" i="188"/>
  <c r="Z17" i="187"/>
  <c r="X38" i="187"/>
  <c r="Z38" i="170"/>
  <c r="Y40" i="170"/>
  <c r="Z40" i="170" s="1"/>
  <c r="Z17" i="168"/>
  <c r="X38" i="168"/>
  <c r="Z38" i="167"/>
  <c r="X40" i="167"/>
  <c r="Z40" i="167" s="1"/>
  <c r="Z17" i="150"/>
  <c r="Y38" i="150"/>
  <c r="Y40" i="150" s="1"/>
  <c r="Z17" i="145"/>
  <c r="X38" i="145"/>
  <c r="Z17" i="144"/>
  <c r="X38" i="144"/>
  <c r="Z38" i="143"/>
  <c r="X40" i="143"/>
  <c r="Z40" i="143" s="1"/>
  <c r="G38" i="142"/>
  <c r="G40" i="142" s="1"/>
  <c r="H39" i="142" s="1"/>
  <c r="H40" i="142" s="1"/>
  <c r="I39" i="142" s="1"/>
  <c r="O38" i="142"/>
  <c r="W38" i="142"/>
  <c r="X38" i="104"/>
  <c r="Z17" i="104"/>
  <c r="Z38" i="103"/>
  <c r="X40" i="103"/>
  <c r="G38" i="94"/>
  <c r="G40" i="94" s="1"/>
  <c r="H39" i="94" s="1"/>
  <c r="O38" i="94"/>
  <c r="W38" i="94"/>
  <c r="G38" i="93"/>
  <c r="G40" i="93" s="1"/>
  <c r="H39" i="93" s="1"/>
  <c r="O38" i="93"/>
  <c r="W38" i="93"/>
  <c r="G38" i="92"/>
  <c r="G40" i="92" s="1"/>
  <c r="H39" i="92" s="1"/>
  <c r="H40" i="92" s="1"/>
  <c r="I39" i="92" s="1"/>
  <c r="I40" i="92" s="1"/>
  <c r="O38" i="92"/>
  <c r="W38" i="92"/>
  <c r="G38" i="91"/>
  <c r="G40" i="91" s="1"/>
  <c r="H39" i="91" s="1"/>
  <c r="O38" i="91"/>
  <c r="W38" i="91"/>
  <c r="G38" i="90"/>
  <c r="G40" i="90" s="1"/>
  <c r="H39" i="90" s="1"/>
  <c r="O38" i="90"/>
  <c r="W38" i="90"/>
  <c r="G38" i="89"/>
  <c r="G40" i="89" s="1"/>
  <c r="H39" i="89" s="1"/>
  <c r="O38" i="89"/>
  <c r="W38" i="89"/>
  <c r="C38" i="10"/>
  <c r="C40" i="10" s="1"/>
  <c r="K38" i="10"/>
  <c r="S38" i="10"/>
  <c r="C38" i="9"/>
  <c r="C40" i="9" s="1"/>
  <c r="K38" i="9"/>
  <c r="S38" i="9"/>
  <c r="Z38" i="161"/>
  <c r="X40" i="161"/>
  <c r="Z40" i="161" s="1"/>
  <c r="Z17" i="130"/>
  <c r="X38" i="130"/>
  <c r="Z38" i="127"/>
  <c r="X40" i="127"/>
  <c r="Z40" i="127" s="1"/>
  <c r="Z17" i="75"/>
  <c r="X38" i="75"/>
  <c r="X38" i="31"/>
  <c r="Z17" i="31"/>
  <c r="Z17" i="258"/>
  <c r="Z17" i="256"/>
  <c r="X38" i="256"/>
  <c r="Z38" i="255"/>
  <c r="X40" i="255"/>
  <c r="Z40" i="255" s="1"/>
  <c r="Z17" i="254"/>
  <c r="X38" i="254"/>
  <c r="Z17" i="253"/>
  <c r="X38" i="253"/>
  <c r="Z38" i="252"/>
  <c r="X40" i="252"/>
  <c r="Z40" i="252" s="1"/>
  <c r="Z17" i="251"/>
  <c r="X38" i="251"/>
  <c r="Z17" i="250"/>
  <c r="X38" i="250"/>
  <c r="Z38" i="249"/>
  <c r="X40" i="249"/>
  <c r="Z40" i="249" s="1"/>
  <c r="I40" i="248"/>
  <c r="H40" i="247"/>
  <c r="I39" i="247" s="1"/>
  <c r="I40" i="247" s="1"/>
  <c r="Z38" i="230"/>
  <c r="X40" i="230"/>
  <c r="Z17" i="228"/>
  <c r="X38" i="228"/>
  <c r="X40" i="227"/>
  <c r="Z40" i="227" s="1"/>
  <c r="Z38" i="227"/>
  <c r="I40" i="226"/>
  <c r="I40" i="225"/>
  <c r="Z17" i="215"/>
  <c r="Z17" i="214"/>
  <c r="Y38" i="214"/>
  <c r="Y40" i="214" s="1"/>
  <c r="Z17" i="208"/>
  <c r="X38" i="208"/>
  <c r="Z38" i="207"/>
  <c r="X40" i="207"/>
  <c r="Z40" i="207" s="1"/>
  <c r="I40" i="206"/>
  <c r="I40" i="205"/>
  <c r="I40" i="204"/>
  <c r="J40" i="204" s="1"/>
  <c r="H40" i="203"/>
  <c r="I39" i="203" s="1"/>
  <c r="I40" i="203" s="1"/>
  <c r="J40" i="203" s="1"/>
  <c r="H40" i="202"/>
  <c r="I39" i="202" s="1"/>
  <c r="I40" i="202" s="1"/>
  <c r="J40" i="202" s="1"/>
  <c r="Z17" i="190"/>
  <c r="Y38" i="190"/>
  <c r="Y40" i="190" s="1"/>
  <c r="Z38" i="186"/>
  <c r="Y40" i="186"/>
  <c r="Z40" i="186" s="1"/>
  <c r="Z38" i="185"/>
  <c r="X40" i="185"/>
  <c r="Z40" i="185" s="1"/>
  <c r="I40" i="184"/>
  <c r="I40" i="183"/>
  <c r="X40" i="166"/>
  <c r="Z17" i="165"/>
  <c r="X38" i="165"/>
  <c r="Z17" i="164"/>
  <c r="X38" i="164"/>
  <c r="X40" i="163"/>
  <c r="Z40" i="163" s="1"/>
  <c r="Z38" i="163"/>
  <c r="I40" i="162"/>
  <c r="J40" i="162" s="1"/>
  <c r="Z17" i="146"/>
  <c r="Z38" i="142"/>
  <c r="X40" i="142"/>
  <c r="Z40" i="142" s="1"/>
  <c r="G38" i="141"/>
  <c r="G40" i="141" s="1"/>
  <c r="H39" i="141" s="1"/>
  <c r="O38" i="141"/>
  <c r="W38" i="141"/>
  <c r="G38" i="140"/>
  <c r="G40" i="140" s="1"/>
  <c r="H39" i="140" s="1"/>
  <c r="O38" i="140"/>
  <c r="W38" i="140"/>
  <c r="G38" i="139"/>
  <c r="G40" i="139" s="1"/>
  <c r="H39" i="139" s="1"/>
  <c r="O38" i="139"/>
  <c r="W38" i="139"/>
  <c r="G38" i="138"/>
  <c r="G40" i="138" s="1"/>
  <c r="H39" i="138" s="1"/>
  <c r="O38" i="138"/>
  <c r="W38" i="138"/>
  <c r="G38" i="137"/>
  <c r="G40" i="137" s="1"/>
  <c r="H39" i="137" s="1"/>
  <c r="H40" i="137" s="1"/>
  <c r="I39" i="137" s="1"/>
  <c r="I40" i="137" s="1"/>
  <c r="J40" i="137" s="1"/>
  <c r="O38" i="137"/>
  <c r="W38" i="137"/>
  <c r="G38" i="136"/>
  <c r="G40" i="136" s="1"/>
  <c r="H39" i="136" s="1"/>
  <c r="H40" i="136" s="1"/>
  <c r="I39" i="136" s="1"/>
  <c r="I40" i="136" s="1"/>
  <c r="O38" i="136"/>
  <c r="W38" i="136"/>
  <c r="G38" i="135"/>
  <c r="G40" i="135" s="1"/>
  <c r="H39" i="135" s="1"/>
  <c r="H40" i="135" s="1"/>
  <c r="I39" i="135" s="1"/>
  <c r="I40" i="135" s="1"/>
  <c r="O38" i="135"/>
  <c r="W38" i="135"/>
  <c r="Z17" i="105"/>
  <c r="Z17" i="98"/>
  <c r="X38" i="98"/>
  <c r="Z17" i="97"/>
  <c r="X38" i="97"/>
  <c r="Z17" i="96"/>
  <c r="X38" i="96"/>
  <c r="X38" i="95"/>
  <c r="Z17" i="95"/>
  <c r="Z17" i="51"/>
  <c r="Z17" i="49"/>
  <c r="X38" i="49"/>
  <c r="Z17" i="48"/>
  <c r="X38" i="48"/>
  <c r="X38" i="47"/>
  <c r="Z17" i="47"/>
  <c r="Z27" i="118"/>
  <c r="Z17" i="244"/>
  <c r="X38" i="244"/>
  <c r="Z38" i="134"/>
  <c r="X40" i="134"/>
  <c r="Z40" i="134" s="1"/>
  <c r="Z17" i="132"/>
  <c r="X38" i="132"/>
  <c r="X40" i="78"/>
  <c r="Z38" i="74"/>
  <c r="X40" i="74"/>
  <c r="Z40" i="74" s="1"/>
  <c r="Z17" i="255"/>
  <c r="Z17" i="252"/>
  <c r="Y38" i="252"/>
  <c r="Y40" i="252" s="1"/>
  <c r="Z17" i="248"/>
  <c r="X38" i="248"/>
  <c r="Z38" i="247"/>
  <c r="X40" i="247"/>
  <c r="Z40" i="247" s="1"/>
  <c r="H40" i="246"/>
  <c r="I39" i="246" s="1"/>
  <c r="I40" i="246" s="1"/>
  <c r="H40" i="244"/>
  <c r="I39" i="244" s="1"/>
  <c r="I40" i="244" s="1"/>
  <c r="Z17" i="231"/>
  <c r="Z17" i="230"/>
  <c r="Y38" i="230"/>
  <c r="Y40" i="230" s="1"/>
  <c r="Z17" i="226"/>
  <c r="X38" i="226"/>
  <c r="Z38" i="225"/>
  <c r="X40" i="225"/>
  <c r="Z40" i="225" s="1"/>
  <c r="H40" i="224"/>
  <c r="I39" i="224" s="1"/>
  <c r="I40" i="224" s="1"/>
  <c r="Z17" i="209"/>
  <c r="X40" i="206"/>
  <c r="Z40" i="206" s="1"/>
  <c r="Z38" i="206"/>
  <c r="Z17" i="205"/>
  <c r="X38" i="205"/>
  <c r="Z17" i="204"/>
  <c r="X38" i="204"/>
  <c r="Z17" i="203"/>
  <c r="X38" i="203"/>
  <c r="Z40" i="202"/>
  <c r="H40" i="201"/>
  <c r="I39" i="201" s="1"/>
  <c r="I40" i="201" s="1"/>
  <c r="Z17" i="186"/>
  <c r="Z17" i="184"/>
  <c r="X38" i="184"/>
  <c r="Z38" i="183"/>
  <c r="X40" i="183"/>
  <c r="Z40" i="183" s="1"/>
  <c r="G38" i="182"/>
  <c r="G40" i="182" s="1"/>
  <c r="H39" i="182" s="1"/>
  <c r="H40" i="182" s="1"/>
  <c r="I39" i="182" s="1"/>
  <c r="I40" i="182" s="1"/>
  <c r="J40" i="182" s="1"/>
  <c r="O38" i="182"/>
  <c r="W38" i="182"/>
  <c r="F38" i="178"/>
  <c r="F40" i="178" s="1"/>
  <c r="N38" i="178"/>
  <c r="V38" i="178"/>
  <c r="F38" i="177"/>
  <c r="F40" i="177" s="1"/>
  <c r="N38" i="177"/>
  <c r="V38" i="177"/>
  <c r="Z17" i="167"/>
  <c r="Z17" i="166"/>
  <c r="Y38" i="166"/>
  <c r="Y40" i="166" s="1"/>
  <c r="Z38" i="162"/>
  <c r="X40" i="162"/>
  <c r="Z40" i="162" s="1"/>
  <c r="H40" i="161"/>
  <c r="I39" i="161" s="1"/>
  <c r="I40" i="161" s="1"/>
  <c r="C38" i="146"/>
  <c r="C40" i="146" s="1"/>
  <c r="K38" i="146"/>
  <c r="S38" i="146"/>
  <c r="AA38" i="145"/>
  <c r="AA40" i="145" s="1"/>
  <c r="J38" i="144"/>
  <c r="R38" i="144"/>
  <c r="AA38" i="144"/>
  <c r="AA40" i="144" s="1"/>
  <c r="J38" i="143"/>
  <c r="R38" i="143"/>
  <c r="Z17" i="143"/>
  <c r="I38" i="142"/>
  <c r="Q38" i="142"/>
  <c r="Y38" i="142"/>
  <c r="Y40" i="142" s="1"/>
  <c r="H38" i="141"/>
  <c r="P38" i="141"/>
  <c r="Z17" i="141"/>
  <c r="X38" i="141"/>
  <c r="H38" i="140"/>
  <c r="P38" i="140"/>
  <c r="Z17" i="140"/>
  <c r="X38" i="140"/>
  <c r="H38" i="139"/>
  <c r="P38" i="139"/>
  <c r="Z17" i="139"/>
  <c r="X38" i="139"/>
  <c r="H38" i="138"/>
  <c r="P38" i="138"/>
  <c r="Z17" i="138"/>
  <c r="X38" i="138"/>
  <c r="Z17" i="137"/>
  <c r="X38" i="137"/>
  <c r="Z17" i="136"/>
  <c r="X38" i="136"/>
  <c r="Z38" i="135"/>
  <c r="X40" i="135"/>
  <c r="Z40" i="135" s="1"/>
  <c r="G38" i="134"/>
  <c r="G40" i="134" s="1"/>
  <c r="H39" i="134" s="1"/>
  <c r="H40" i="134" s="1"/>
  <c r="I39" i="134" s="1"/>
  <c r="I40" i="134" s="1"/>
  <c r="O38" i="134"/>
  <c r="W38" i="134"/>
  <c r="G38" i="133"/>
  <c r="G40" i="133" s="1"/>
  <c r="H39" i="133" s="1"/>
  <c r="H40" i="133" s="1"/>
  <c r="I39" i="133" s="1"/>
  <c r="I40" i="133" s="1"/>
  <c r="O38" i="133"/>
  <c r="W38" i="133"/>
  <c r="G38" i="132"/>
  <c r="G40" i="132" s="1"/>
  <c r="H39" i="132" s="1"/>
  <c r="H40" i="132" s="1"/>
  <c r="I39" i="132" s="1"/>
  <c r="I40" i="132" s="1"/>
  <c r="O38" i="132"/>
  <c r="W38" i="132"/>
  <c r="H40" i="131"/>
  <c r="I39" i="131" s="1"/>
  <c r="I40" i="131" s="1"/>
  <c r="J40" i="131" s="1"/>
  <c r="H40" i="130"/>
  <c r="I39" i="130" s="1"/>
  <c r="I40" i="130" s="1"/>
  <c r="H40" i="129"/>
  <c r="I39" i="129" s="1"/>
  <c r="I40" i="129" s="1"/>
  <c r="H40" i="128"/>
  <c r="I39" i="128" s="1"/>
  <c r="I40" i="128" s="1"/>
  <c r="J40" i="128" s="1"/>
  <c r="H40" i="127"/>
  <c r="I39" i="127" s="1"/>
  <c r="I40" i="127" s="1"/>
  <c r="Z17" i="103"/>
  <c r="Z17" i="102"/>
  <c r="Y38" i="102"/>
  <c r="Y40" i="102" s="1"/>
  <c r="H40" i="78"/>
  <c r="I39" i="78" s="1"/>
  <c r="I40" i="78" s="1"/>
  <c r="K39" i="78" s="1"/>
  <c r="H40" i="77"/>
  <c r="I39" i="77" s="1"/>
  <c r="H40" i="76"/>
  <c r="I39" i="76" s="1"/>
  <c r="I40" i="76" s="1"/>
  <c r="H40" i="75"/>
  <c r="I39" i="75" s="1"/>
  <c r="I40" i="75" s="1"/>
  <c r="H40" i="74"/>
  <c r="I39" i="74" s="1"/>
  <c r="F38" i="66"/>
  <c r="F40" i="66" s="1"/>
  <c r="N38" i="66"/>
  <c r="V38" i="66"/>
  <c r="F38" i="65"/>
  <c r="F40" i="65" s="1"/>
  <c r="N38" i="65"/>
  <c r="V38" i="65"/>
  <c r="F38" i="64"/>
  <c r="F40" i="64" s="1"/>
  <c r="N38" i="64"/>
  <c r="V38" i="64"/>
  <c r="F38" i="63"/>
  <c r="F40" i="63" s="1"/>
  <c r="N38" i="63"/>
  <c r="V38" i="63"/>
  <c r="G38" i="30"/>
  <c r="G40" i="30" s="1"/>
  <c r="H39" i="30" s="1"/>
  <c r="H40" i="30" s="1"/>
  <c r="I39" i="30" s="1"/>
  <c r="I40" i="30" s="1"/>
  <c r="J40" i="30" s="1"/>
  <c r="O38" i="30"/>
  <c r="W38" i="30"/>
  <c r="Z27" i="218"/>
  <c r="Z27" i="216"/>
  <c r="I38" i="122"/>
  <c r="I40" i="122" s="1"/>
  <c r="Q38" i="122"/>
  <c r="Y38" i="122"/>
  <c r="Y40" i="122" s="1"/>
  <c r="Z17" i="121"/>
  <c r="X38" i="121"/>
  <c r="Z17" i="120"/>
  <c r="X38" i="120"/>
  <c r="Z38" i="119"/>
  <c r="X40" i="119"/>
  <c r="Z40" i="119" s="1"/>
  <c r="H40" i="118"/>
  <c r="I39" i="118" s="1"/>
  <c r="H40" i="117"/>
  <c r="I39" i="117" s="1"/>
  <c r="I40" i="117" s="1"/>
  <c r="J40" i="117" s="1"/>
  <c r="H40" i="116"/>
  <c r="I39" i="116" s="1"/>
  <c r="H40" i="115"/>
  <c r="I39" i="115" s="1"/>
  <c r="I40" i="115" s="1"/>
  <c r="Z40" i="103"/>
  <c r="X40" i="102"/>
  <c r="Z17" i="101"/>
  <c r="X38" i="101"/>
  <c r="Z17" i="100"/>
  <c r="X38" i="100"/>
  <c r="X40" i="99"/>
  <c r="Z40" i="99" s="1"/>
  <c r="Z38" i="99"/>
  <c r="H40" i="98"/>
  <c r="I39" i="98" s="1"/>
  <c r="H40" i="97"/>
  <c r="I39" i="97" s="1"/>
  <c r="H40" i="96"/>
  <c r="I39" i="96" s="1"/>
  <c r="H40" i="95"/>
  <c r="I39" i="95" s="1"/>
  <c r="F38" i="90"/>
  <c r="F40" i="90" s="1"/>
  <c r="N38" i="90"/>
  <c r="V38" i="90"/>
  <c r="F38" i="89"/>
  <c r="F40" i="89" s="1"/>
  <c r="N38" i="89"/>
  <c r="V38" i="89"/>
  <c r="E38" i="87"/>
  <c r="E40" i="87" s="1"/>
  <c r="M38" i="87"/>
  <c r="U38" i="87"/>
  <c r="D38" i="86"/>
  <c r="D40" i="86" s="1"/>
  <c r="L38" i="86"/>
  <c r="T38" i="86"/>
  <c r="C38" i="82"/>
  <c r="C40" i="82" s="1"/>
  <c r="K38" i="82"/>
  <c r="S38" i="82"/>
  <c r="C38" i="81"/>
  <c r="C40" i="81" s="1"/>
  <c r="K38" i="81"/>
  <c r="S38" i="81"/>
  <c r="AA38" i="80"/>
  <c r="AA40" i="80" s="1"/>
  <c r="J38" i="79"/>
  <c r="R38" i="79"/>
  <c r="I38" i="78"/>
  <c r="Q38" i="78"/>
  <c r="Z17" i="78"/>
  <c r="Y38" i="78"/>
  <c r="Y40" i="78" s="1"/>
  <c r="I38" i="77"/>
  <c r="Q38" i="77"/>
  <c r="Y38" i="77"/>
  <c r="Y40" i="77" s="1"/>
  <c r="I38" i="76"/>
  <c r="Q38" i="76"/>
  <c r="Y38" i="76"/>
  <c r="Y40" i="76" s="1"/>
  <c r="I38" i="75"/>
  <c r="Q38" i="75"/>
  <c r="Y38" i="75"/>
  <c r="Y40" i="75" s="1"/>
  <c r="I38" i="74"/>
  <c r="Q38" i="74"/>
  <c r="Y38" i="74"/>
  <c r="Y40" i="74" s="1"/>
  <c r="H38" i="73"/>
  <c r="H40" i="73" s="1"/>
  <c r="I39" i="73" s="1"/>
  <c r="I40" i="73" s="1"/>
  <c r="P38" i="73"/>
  <c r="Z17" i="73"/>
  <c r="X38" i="73"/>
  <c r="H38" i="72"/>
  <c r="H40" i="72" s="1"/>
  <c r="I39" i="72" s="1"/>
  <c r="I40" i="72" s="1"/>
  <c r="P38" i="72"/>
  <c r="Z17" i="72"/>
  <c r="X38" i="72"/>
  <c r="H38" i="71"/>
  <c r="P38" i="71"/>
  <c r="X38" i="71"/>
  <c r="X40" i="71" s="1"/>
  <c r="G38" i="70"/>
  <c r="G40" i="70" s="1"/>
  <c r="H39" i="70" s="1"/>
  <c r="H40" i="70" s="1"/>
  <c r="I39" i="70" s="1"/>
  <c r="I40" i="70" s="1"/>
  <c r="J40" i="70" s="1"/>
  <c r="O38" i="70"/>
  <c r="W38" i="70"/>
  <c r="G38" i="69"/>
  <c r="G40" i="69" s="1"/>
  <c r="H39" i="69" s="1"/>
  <c r="H40" i="69" s="1"/>
  <c r="I39" i="69" s="1"/>
  <c r="I40" i="69" s="1"/>
  <c r="O38" i="69"/>
  <c r="W38" i="69"/>
  <c r="G38" i="68"/>
  <c r="G40" i="68" s="1"/>
  <c r="H39" i="68" s="1"/>
  <c r="H40" i="68" s="1"/>
  <c r="I39" i="68" s="1"/>
  <c r="I40" i="68" s="1"/>
  <c r="O38" i="68"/>
  <c r="W38" i="68"/>
  <c r="G38" i="67"/>
  <c r="G40" i="67" s="1"/>
  <c r="H39" i="67" s="1"/>
  <c r="H40" i="67" s="1"/>
  <c r="I39" i="67" s="1"/>
  <c r="I40" i="67" s="1"/>
  <c r="O38" i="67"/>
  <c r="W38" i="67"/>
  <c r="G38" i="66"/>
  <c r="G40" i="66" s="1"/>
  <c r="H39" i="66" s="1"/>
  <c r="H40" i="66" s="1"/>
  <c r="I39" i="66" s="1"/>
  <c r="I40" i="66" s="1"/>
  <c r="J40" i="66" s="1"/>
  <c r="O38" i="66"/>
  <c r="W38" i="66"/>
  <c r="G38" i="65"/>
  <c r="G40" i="65" s="1"/>
  <c r="H39" i="65" s="1"/>
  <c r="H40" i="65" s="1"/>
  <c r="I39" i="65" s="1"/>
  <c r="I40" i="65" s="1"/>
  <c r="O38" i="65"/>
  <c r="W38" i="65"/>
  <c r="G38" i="64"/>
  <c r="G40" i="64" s="1"/>
  <c r="H39" i="64" s="1"/>
  <c r="H40" i="64" s="1"/>
  <c r="I39" i="64" s="1"/>
  <c r="I40" i="64" s="1"/>
  <c r="O38" i="64"/>
  <c r="W38" i="64"/>
  <c r="G38" i="63"/>
  <c r="G40" i="63" s="1"/>
  <c r="H39" i="63" s="1"/>
  <c r="H40" i="63" s="1"/>
  <c r="I39" i="63" s="1"/>
  <c r="I40" i="63" s="1"/>
  <c r="O38" i="63"/>
  <c r="W38" i="63"/>
  <c r="F38" i="62"/>
  <c r="F40" i="62" s="1"/>
  <c r="N38" i="62"/>
  <c r="V38" i="62"/>
  <c r="E38" i="61"/>
  <c r="E40" i="61" s="1"/>
  <c r="M38" i="61"/>
  <c r="U38" i="61"/>
  <c r="E38" i="60"/>
  <c r="E40" i="60" s="1"/>
  <c r="M38" i="60"/>
  <c r="U38" i="60"/>
  <c r="E38" i="59"/>
  <c r="E40" i="59" s="1"/>
  <c r="M38" i="59"/>
  <c r="U38" i="59"/>
  <c r="E38" i="58"/>
  <c r="E40" i="58" s="1"/>
  <c r="M38" i="58"/>
  <c r="U38" i="58"/>
  <c r="D38" i="57"/>
  <c r="D40" i="57" s="1"/>
  <c r="L38" i="57"/>
  <c r="T38" i="57"/>
  <c r="C38" i="56"/>
  <c r="C40" i="56" s="1"/>
  <c r="K38" i="56"/>
  <c r="S38" i="56"/>
  <c r="C38" i="55"/>
  <c r="C40" i="55" s="1"/>
  <c r="K38" i="55"/>
  <c r="S38" i="55"/>
  <c r="AA38" i="55"/>
  <c r="AA40" i="55" s="1"/>
  <c r="J38" i="54"/>
  <c r="R38" i="54"/>
  <c r="I38" i="53"/>
  <c r="Q38" i="53"/>
  <c r="Y38" i="53"/>
  <c r="Y40" i="53" s="1"/>
  <c r="I38" i="52"/>
  <c r="Q38" i="52"/>
  <c r="Y38" i="52"/>
  <c r="Y40" i="52" s="1"/>
  <c r="I38" i="51"/>
  <c r="Q38" i="51"/>
  <c r="Y38" i="51"/>
  <c r="Y40" i="51" s="1"/>
  <c r="Z40" i="51" s="1"/>
  <c r="H38" i="50"/>
  <c r="P38" i="50"/>
  <c r="X38" i="50"/>
  <c r="G38" i="49"/>
  <c r="G40" i="49" s="1"/>
  <c r="H39" i="49" s="1"/>
  <c r="H40" i="49" s="1"/>
  <c r="I39" i="49" s="1"/>
  <c r="O38" i="49"/>
  <c r="W38" i="49"/>
  <c r="G38" i="48"/>
  <c r="G40" i="48" s="1"/>
  <c r="H39" i="48" s="1"/>
  <c r="H40" i="48" s="1"/>
  <c r="I39" i="48" s="1"/>
  <c r="I40" i="48" s="1"/>
  <c r="O38" i="48"/>
  <c r="W38" i="48"/>
  <c r="H40" i="47"/>
  <c r="I39" i="47" s="1"/>
  <c r="F38" i="45"/>
  <c r="F40" i="45" s="1"/>
  <c r="N38" i="45"/>
  <c r="V38" i="45"/>
  <c r="F38" i="44"/>
  <c r="F40" i="44" s="1"/>
  <c r="N38" i="44"/>
  <c r="V38" i="44"/>
  <c r="F38" i="43"/>
  <c r="F40" i="43" s="1"/>
  <c r="N38" i="43"/>
  <c r="V38" i="43"/>
  <c r="F38" i="42"/>
  <c r="F40" i="42" s="1"/>
  <c r="N38" i="42"/>
  <c r="V38" i="42"/>
  <c r="F38" i="41"/>
  <c r="F40" i="41" s="1"/>
  <c r="N38" i="41"/>
  <c r="V38" i="41"/>
  <c r="E38" i="40"/>
  <c r="E40" i="40" s="1"/>
  <c r="M38" i="40"/>
  <c r="U38" i="40"/>
  <c r="D38" i="39"/>
  <c r="D40" i="39" s="1"/>
  <c r="L38" i="39"/>
  <c r="T38" i="39"/>
  <c r="C38" i="38"/>
  <c r="C40" i="38" s="1"/>
  <c r="K38" i="38"/>
  <c r="S38" i="38"/>
  <c r="C38" i="37"/>
  <c r="C40" i="37" s="1"/>
  <c r="K38" i="37"/>
  <c r="S38" i="37"/>
  <c r="C38" i="36"/>
  <c r="C40" i="36" s="1"/>
  <c r="K38" i="36"/>
  <c r="S38" i="36"/>
  <c r="C38" i="35"/>
  <c r="C40" i="35" s="1"/>
  <c r="K38" i="35"/>
  <c r="S38" i="35"/>
  <c r="C38" i="34"/>
  <c r="C40" i="34" s="1"/>
  <c r="K38" i="34"/>
  <c r="S38" i="34"/>
  <c r="C38" i="33"/>
  <c r="C40" i="33" s="1"/>
  <c r="K38" i="33"/>
  <c r="S38" i="33"/>
  <c r="AA38" i="33"/>
  <c r="AA40" i="33" s="1"/>
  <c r="J38" i="32"/>
  <c r="R38" i="32"/>
  <c r="Z17" i="29"/>
  <c r="X38" i="29"/>
  <c r="Z17" i="28"/>
  <c r="X38" i="28"/>
  <c r="Z17" i="27"/>
  <c r="X38" i="27"/>
  <c r="Z17" i="26"/>
  <c r="X38" i="26"/>
  <c r="Z38" i="25"/>
  <c r="X40" i="25"/>
  <c r="Z40" i="25" s="1"/>
  <c r="H40" i="24"/>
  <c r="I39" i="24" s="1"/>
  <c r="I40" i="24" s="1"/>
  <c r="J40" i="24" s="1"/>
  <c r="H40" i="23"/>
  <c r="I39" i="23" s="1"/>
  <c r="F38" i="18"/>
  <c r="F40" i="18" s="1"/>
  <c r="N38" i="18"/>
  <c r="V38" i="18"/>
  <c r="F38" i="17"/>
  <c r="F40" i="17" s="1"/>
  <c r="N38" i="17"/>
  <c r="V38" i="17"/>
  <c r="E38" i="15"/>
  <c r="E40" i="15" s="1"/>
  <c r="M38" i="15"/>
  <c r="U38" i="15"/>
  <c r="D38" i="14"/>
  <c r="D40" i="14" s="1"/>
  <c r="L38" i="14"/>
  <c r="T38" i="14"/>
  <c r="D38" i="13"/>
  <c r="D40" i="13" s="1"/>
  <c r="L38" i="13"/>
  <c r="T38" i="13"/>
  <c r="D38" i="12"/>
  <c r="D40" i="12" s="1"/>
  <c r="L38" i="12"/>
  <c r="T38" i="12"/>
  <c r="D38" i="11"/>
  <c r="D40" i="11" s="1"/>
  <c r="L38" i="11"/>
  <c r="T38" i="11"/>
  <c r="D38" i="10"/>
  <c r="D40" i="10" s="1"/>
  <c r="L38" i="10"/>
  <c r="T38" i="10"/>
  <c r="D38" i="9"/>
  <c r="D40" i="9" s="1"/>
  <c r="L38" i="9"/>
  <c r="T38" i="9"/>
  <c r="C38" i="8"/>
  <c r="C40" i="8" s="1"/>
  <c r="K38" i="8"/>
  <c r="S38" i="8"/>
  <c r="AA38" i="8"/>
  <c r="AA40" i="8" s="1"/>
  <c r="J38" i="7"/>
  <c r="R38" i="7"/>
  <c r="I38" i="6"/>
  <c r="Q38" i="6"/>
  <c r="Z17" i="6"/>
  <c r="Y38" i="6"/>
  <c r="Y40" i="6" s="1"/>
  <c r="Z40" i="6" s="1"/>
  <c r="I38" i="5"/>
  <c r="Q38" i="5"/>
  <c r="Y38" i="5"/>
  <c r="Y40" i="5" s="1"/>
  <c r="I38" i="4"/>
  <c r="Q38" i="4"/>
  <c r="Y38" i="4"/>
  <c r="Y40" i="4" s="1"/>
  <c r="I38" i="3"/>
  <c r="Q38" i="3"/>
  <c r="Y38" i="3"/>
  <c r="Y40" i="3" s="1"/>
  <c r="I38" i="2"/>
  <c r="Q38" i="2"/>
  <c r="Y38" i="2"/>
  <c r="Y40" i="2" s="1"/>
  <c r="Z27" i="232"/>
  <c r="Z27" i="230"/>
  <c r="Z27" i="229"/>
  <c r="Z27" i="214"/>
  <c r="Z27" i="158"/>
  <c r="Z27" i="157"/>
  <c r="Z27" i="155"/>
  <c r="Z27" i="70"/>
  <c r="C38" i="122"/>
  <c r="C40" i="122" s="1"/>
  <c r="K38" i="122"/>
  <c r="S38" i="122"/>
  <c r="AA38" i="122"/>
  <c r="AA40" i="122" s="1"/>
  <c r="J38" i="121"/>
  <c r="R38" i="121"/>
  <c r="AA38" i="121"/>
  <c r="AA40" i="121" s="1"/>
  <c r="J38" i="120"/>
  <c r="R38" i="120"/>
  <c r="AA38" i="120"/>
  <c r="AA40" i="120" s="1"/>
  <c r="J38" i="119"/>
  <c r="R38" i="119"/>
  <c r="Z17" i="119"/>
  <c r="I38" i="118"/>
  <c r="Q38" i="118"/>
  <c r="Z17" i="118"/>
  <c r="Y38" i="118"/>
  <c r="Y40" i="118" s="1"/>
  <c r="I38" i="117"/>
  <c r="Q38" i="117"/>
  <c r="Y38" i="117"/>
  <c r="Y40" i="117" s="1"/>
  <c r="I38" i="116"/>
  <c r="Q38" i="116"/>
  <c r="Y38" i="116"/>
  <c r="Y40" i="116" s="1"/>
  <c r="I38" i="115"/>
  <c r="Q38" i="115"/>
  <c r="Y38" i="115"/>
  <c r="Y40" i="115" s="1"/>
  <c r="H38" i="114"/>
  <c r="P38" i="114"/>
  <c r="Z17" i="114"/>
  <c r="X38" i="114"/>
  <c r="H38" i="113"/>
  <c r="H40" i="113" s="1"/>
  <c r="I39" i="113" s="1"/>
  <c r="I40" i="113" s="1"/>
  <c r="P38" i="113"/>
  <c r="Z17" i="113"/>
  <c r="X38" i="113"/>
  <c r="H38" i="112"/>
  <c r="H40" i="112" s="1"/>
  <c r="I39" i="112" s="1"/>
  <c r="I40" i="112" s="1"/>
  <c r="P38" i="112"/>
  <c r="X38" i="112"/>
  <c r="H38" i="111"/>
  <c r="H40" i="111" s="1"/>
  <c r="I39" i="111" s="1"/>
  <c r="I40" i="111" s="1"/>
  <c r="P38" i="111"/>
  <c r="X38" i="111"/>
  <c r="G38" i="110"/>
  <c r="G40" i="110" s="1"/>
  <c r="H39" i="110" s="1"/>
  <c r="H40" i="110" s="1"/>
  <c r="I39" i="110" s="1"/>
  <c r="I40" i="110" s="1"/>
  <c r="O38" i="110"/>
  <c r="W38" i="110"/>
  <c r="F38" i="109"/>
  <c r="F40" i="109" s="1"/>
  <c r="N38" i="109"/>
  <c r="V38" i="109"/>
  <c r="F38" i="108"/>
  <c r="F40" i="108" s="1"/>
  <c r="N38" i="108"/>
  <c r="V38" i="108"/>
  <c r="F38" i="107"/>
  <c r="F40" i="107" s="1"/>
  <c r="N38" i="107"/>
  <c r="V38" i="107"/>
  <c r="F38" i="106"/>
  <c r="F40" i="106" s="1"/>
  <c r="N38" i="106"/>
  <c r="V38" i="106"/>
  <c r="E38" i="105"/>
  <c r="E40" i="105" s="1"/>
  <c r="M38" i="105"/>
  <c r="U38" i="105"/>
  <c r="AA38" i="102"/>
  <c r="AA40" i="102" s="1"/>
  <c r="J38" i="101"/>
  <c r="R38" i="101"/>
  <c r="AA38" i="101"/>
  <c r="AA40" i="101" s="1"/>
  <c r="J38" i="100"/>
  <c r="R38" i="100"/>
  <c r="AA38" i="100"/>
  <c r="AA40" i="100" s="1"/>
  <c r="J38" i="99"/>
  <c r="R38" i="99"/>
  <c r="Z17" i="99"/>
  <c r="I38" i="98"/>
  <c r="Q38" i="98"/>
  <c r="Y38" i="98"/>
  <c r="Y40" i="98" s="1"/>
  <c r="I38" i="97"/>
  <c r="Q38" i="97"/>
  <c r="Y38" i="97"/>
  <c r="Y40" i="97" s="1"/>
  <c r="I38" i="96"/>
  <c r="Q38" i="96"/>
  <c r="Y38" i="96"/>
  <c r="Y40" i="96" s="1"/>
  <c r="I38" i="95"/>
  <c r="Q38" i="95"/>
  <c r="Y38" i="95"/>
  <c r="Y40" i="95" s="1"/>
  <c r="H38" i="94"/>
  <c r="P38" i="94"/>
  <c r="X38" i="94"/>
  <c r="H38" i="93"/>
  <c r="P38" i="93"/>
  <c r="Z17" i="93"/>
  <c r="X38" i="93"/>
  <c r="H38" i="92"/>
  <c r="P38" i="92"/>
  <c r="Z17" i="92"/>
  <c r="X38" i="92"/>
  <c r="H38" i="91"/>
  <c r="P38" i="91"/>
  <c r="Z17" i="91"/>
  <c r="X38" i="91"/>
  <c r="H38" i="90"/>
  <c r="P38" i="90"/>
  <c r="Z17" i="90"/>
  <c r="X38" i="90"/>
  <c r="H38" i="89"/>
  <c r="P38" i="89"/>
  <c r="X38" i="89"/>
  <c r="G38" i="88"/>
  <c r="G40" i="88" s="1"/>
  <c r="H39" i="88" s="1"/>
  <c r="H40" i="88" s="1"/>
  <c r="I39" i="88" s="1"/>
  <c r="I40" i="88" s="1"/>
  <c r="J40" i="88" s="1"/>
  <c r="O38" i="88"/>
  <c r="W38" i="88"/>
  <c r="G38" i="87"/>
  <c r="G40" i="87" s="1"/>
  <c r="H39" i="87" s="1"/>
  <c r="H40" i="87" s="1"/>
  <c r="I39" i="87" s="1"/>
  <c r="I40" i="87" s="1"/>
  <c r="J40" i="87" s="1"/>
  <c r="O38" i="87"/>
  <c r="W38" i="87"/>
  <c r="F38" i="86"/>
  <c r="F40" i="86" s="1"/>
  <c r="N38" i="86"/>
  <c r="V38" i="86"/>
  <c r="E38" i="85"/>
  <c r="E40" i="85" s="1"/>
  <c r="M38" i="85"/>
  <c r="U38" i="85"/>
  <c r="E38" i="84"/>
  <c r="E40" i="84" s="1"/>
  <c r="M38" i="84"/>
  <c r="U38" i="84"/>
  <c r="E38" i="83"/>
  <c r="E40" i="83" s="1"/>
  <c r="M38" i="83"/>
  <c r="U38" i="83"/>
  <c r="E38" i="82"/>
  <c r="E40" i="82" s="1"/>
  <c r="M38" i="82"/>
  <c r="U38" i="82"/>
  <c r="E38" i="81"/>
  <c r="E40" i="81" s="1"/>
  <c r="M38" i="81"/>
  <c r="U38" i="81"/>
  <c r="D38" i="80"/>
  <c r="D40" i="80" s="1"/>
  <c r="L38" i="80"/>
  <c r="T38" i="80"/>
  <c r="D38" i="79"/>
  <c r="D40" i="79" s="1"/>
  <c r="L38" i="79"/>
  <c r="T38" i="79"/>
  <c r="C38" i="78"/>
  <c r="C40" i="78" s="1"/>
  <c r="K38" i="78"/>
  <c r="S38" i="78"/>
  <c r="C38" i="77"/>
  <c r="C40" i="77" s="1"/>
  <c r="K38" i="77"/>
  <c r="S38" i="77"/>
  <c r="C38" i="76"/>
  <c r="C40" i="76" s="1"/>
  <c r="K38" i="76"/>
  <c r="S38" i="76"/>
  <c r="C38" i="75"/>
  <c r="C40" i="75" s="1"/>
  <c r="K38" i="75"/>
  <c r="S38" i="75"/>
  <c r="C38" i="74"/>
  <c r="C40" i="74" s="1"/>
  <c r="K38" i="74"/>
  <c r="S38" i="74"/>
  <c r="AA38" i="74"/>
  <c r="AA40" i="74" s="1"/>
  <c r="J38" i="73"/>
  <c r="R38" i="73"/>
  <c r="AA38" i="73"/>
  <c r="AA40" i="73" s="1"/>
  <c r="J38" i="72"/>
  <c r="R38" i="72"/>
  <c r="AA38" i="72"/>
  <c r="AA40" i="72" s="1"/>
  <c r="J38" i="71"/>
  <c r="R38" i="71"/>
  <c r="I38" i="70"/>
  <c r="Q38" i="70"/>
  <c r="Z17" i="70"/>
  <c r="Y38" i="70"/>
  <c r="Y40" i="70" s="1"/>
  <c r="Z38" i="63"/>
  <c r="Y40" i="63"/>
  <c r="Z38" i="62"/>
  <c r="X40" i="62"/>
  <c r="Z40" i="62" s="1"/>
  <c r="H40" i="61"/>
  <c r="I39" i="61" s="1"/>
  <c r="I40" i="61" s="1"/>
  <c r="H40" i="60"/>
  <c r="I39" i="60" s="1"/>
  <c r="I40" i="60" s="1"/>
  <c r="H40" i="59"/>
  <c r="I39" i="59" s="1"/>
  <c r="H40" i="58"/>
  <c r="I39" i="58" s="1"/>
  <c r="AA38" i="51"/>
  <c r="AA40" i="51" s="1"/>
  <c r="J38" i="50"/>
  <c r="R38" i="50"/>
  <c r="I38" i="49"/>
  <c r="Q38" i="49"/>
  <c r="Y38" i="49"/>
  <c r="Y40" i="49" s="1"/>
  <c r="I38" i="48"/>
  <c r="Q38" i="48"/>
  <c r="Y38" i="48"/>
  <c r="Y40" i="48" s="1"/>
  <c r="I38" i="47"/>
  <c r="Q38" i="47"/>
  <c r="Y38" i="47"/>
  <c r="Y40" i="47" s="1"/>
  <c r="H38" i="46"/>
  <c r="H40" i="46" s="1"/>
  <c r="I39" i="46" s="1"/>
  <c r="I40" i="46" s="1"/>
  <c r="P38" i="46"/>
  <c r="X38" i="46"/>
  <c r="Z17" i="45"/>
  <c r="X38" i="45"/>
  <c r="Z17" i="44"/>
  <c r="X38" i="44"/>
  <c r="X40" i="43"/>
  <c r="Z38" i="43"/>
  <c r="Z17" i="42"/>
  <c r="X38" i="42"/>
  <c r="X40" i="41"/>
  <c r="H40" i="40"/>
  <c r="I39" i="40" s="1"/>
  <c r="E38" i="33"/>
  <c r="E40" i="33" s="1"/>
  <c r="M38" i="33"/>
  <c r="U38" i="33"/>
  <c r="D38" i="32"/>
  <c r="D40" i="32" s="1"/>
  <c r="L38" i="32"/>
  <c r="T38" i="32"/>
  <c r="D38" i="31"/>
  <c r="D40" i="31" s="1"/>
  <c r="L38" i="31"/>
  <c r="T38" i="31"/>
  <c r="C38" i="30"/>
  <c r="C40" i="30" s="1"/>
  <c r="K38" i="30"/>
  <c r="S38" i="30"/>
  <c r="AA38" i="30"/>
  <c r="AA40" i="30" s="1"/>
  <c r="J38" i="29"/>
  <c r="R38" i="29"/>
  <c r="AA38" i="29"/>
  <c r="AA40" i="29" s="1"/>
  <c r="J38" i="28"/>
  <c r="R38" i="28"/>
  <c r="AA38" i="28"/>
  <c r="AA40" i="28" s="1"/>
  <c r="J38" i="27"/>
  <c r="R38" i="27"/>
  <c r="AA38" i="27"/>
  <c r="AA40" i="27" s="1"/>
  <c r="J38" i="26"/>
  <c r="R38" i="26"/>
  <c r="AA38" i="26"/>
  <c r="AA40" i="26" s="1"/>
  <c r="J38" i="25"/>
  <c r="R38" i="25"/>
  <c r="Z17" i="25"/>
  <c r="I38" i="24"/>
  <c r="Q38" i="24"/>
  <c r="Y38" i="24"/>
  <c r="Y40" i="24" s="1"/>
  <c r="I38" i="23"/>
  <c r="Q38" i="23"/>
  <c r="Y38" i="23"/>
  <c r="Y40" i="23" s="1"/>
  <c r="H38" i="22"/>
  <c r="P38" i="22"/>
  <c r="X38" i="22"/>
  <c r="H38" i="21"/>
  <c r="P38" i="21"/>
  <c r="Z17" i="21"/>
  <c r="X38" i="21"/>
  <c r="H38" i="20"/>
  <c r="H40" i="20" s="1"/>
  <c r="I39" i="20" s="1"/>
  <c r="I40" i="20" s="1"/>
  <c r="P38" i="20"/>
  <c r="Z17" i="20"/>
  <c r="X38" i="20"/>
  <c r="H38" i="19"/>
  <c r="H40" i="19" s="1"/>
  <c r="I39" i="19" s="1"/>
  <c r="I40" i="19" s="1"/>
  <c r="P38" i="19"/>
  <c r="Z17" i="19"/>
  <c r="X38" i="19"/>
  <c r="Z17" i="18"/>
  <c r="X38" i="18"/>
  <c r="Z38" i="17"/>
  <c r="X40" i="17"/>
  <c r="Z40" i="17" s="1"/>
  <c r="G38" i="16"/>
  <c r="G40" i="16" s="1"/>
  <c r="H39" i="16" s="1"/>
  <c r="H40" i="16" s="1"/>
  <c r="I39" i="16" s="1"/>
  <c r="I40" i="16" s="1"/>
  <c r="J40" i="16" s="1"/>
  <c r="O38" i="16"/>
  <c r="W38" i="16"/>
  <c r="H40" i="15"/>
  <c r="I39" i="15" s="1"/>
  <c r="I40" i="15" s="1"/>
  <c r="K39" i="15" s="1"/>
  <c r="F38" i="10"/>
  <c r="F40" i="10" s="1"/>
  <c r="N38" i="10"/>
  <c r="V38" i="10"/>
  <c r="F38" i="9"/>
  <c r="F40" i="9" s="1"/>
  <c r="N38" i="9"/>
  <c r="V38" i="9"/>
  <c r="C38" i="2"/>
  <c r="C40" i="2" s="1"/>
  <c r="K38" i="2"/>
  <c r="S38" i="2"/>
  <c r="Z36" i="60"/>
  <c r="Z36" i="59"/>
  <c r="Z36" i="3"/>
  <c r="I38" i="114"/>
  <c r="Q38" i="114"/>
  <c r="Y38" i="114"/>
  <c r="Y40" i="114" s="1"/>
  <c r="I38" i="113"/>
  <c r="Y38" i="113"/>
  <c r="Y40" i="113" s="1"/>
  <c r="I38" i="112"/>
  <c r="Q38" i="112"/>
  <c r="Z17" i="112"/>
  <c r="Y38" i="112"/>
  <c r="Y40" i="112" s="1"/>
  <c r="Z38" i="110"/>
  <c r="X40" i="110"/>
  <c r="Z40" i="110" s="1"/>
  <c r="G38" i="109"/>
  <c r="G40" i="109" s="1"/>
  <c r="H39" i="109" s="1"/>
  <c r="H40" i="109" s="1"/>
  <c r="I39" i="109" s="1"/>
  <c r="I40" i="109" s="1"/>
  <c r="O38" i="109"/>
  <c r="W38" i="109"/>
  <c r="G38" i="108"/>
  <c r="G40" i="108" s="1"/>
  <c r="H39" i="108" s="1"/>
  <c r="H40" i="108" s="1"/>
  <c r="I39" i="108" s="1"/>
  <c r="I40" i="108" s="1"/>
  <c r="O38" i="108"/>
  <c r="W38" i="108"/>
  <c r="G38" i="107"/>
  <c r="G40" i="107" s="1"/>
  <c r="H39" i="107" s="1"/>
  <c r="H40" i="107" s="1"/>
  <c r="I39" i="107" s="1"/>
  <c r="I40" i="107" s="1"/>
  <c r="J40" i="107" s="1"/>
  <c r="O38" i="107"/>
  <c r="W38" i="107"/>
  <c r="F38" i="105"/>
  <c r="F40" i="105" s="1"/>
  <c r="N38" i="105"/>
  <c r="V38" i="105"/>
  <c r="E38" i="104"/>
  <c r="E40" i="104" s="1"/>
  <c r="M38" i="104"/>
  <c r="U38" i="104"/>
  <c r="D38" i="103"/>
  <c r="D40" i="103" s="1"/>
  <c r="L38" i="103"/>
  <c r="T38" i="103"/>
  <c r="C38" i="102"/>
  <c r="C40" i="102" s="1"/>
  <c r="K38" i="102"/>
  <c r="S38" i="102"/>
  <c r="C38" i="101"/>
  <c r="C40" i="101" s="1"/>
  <c r="K38" i="101"/>
  <c r="S38" i="101"/>
  <c r="C38" i="100"/>
  <c r="C40" i="100" s="1"/>
  <c r="K38" i="100"/>
  <c r="S38" i="100"/>
  <c r="C38" i="99"/>
  <c r="C40" i="99" s="1"/>
  <c r="K38" i="99"/>
  <c r="S38" i="99"/>
  <c r="AA38" i="99"/>
  <c r="AA40" i="99" s="1"/>
  <c r="J38" i="98"/>
  <c r="R38" i="98"/>
  <c r="AA38" i="98"/>
  <c r="AA40" i="98" s="1"/>
  <c r="J38" i="97"/>
  <c r="R38" i="97"/>
  <c r="AA38" i="97"/>
  <c r="AA40" i="97" s="1"/>
  <c r="J38" i="96"/>
  <c r="R38" i="96"/>
  <c r="Z17" i="94"/>
  <c r="Y38" i="94"/>
  <c r="Y40" i="94" s="1"/>
  <c r="Z17" i="88"/>
  <c r="X38" i="88"/>
  <c r="Z38" i="87"/>
  <c r="X40" i="87"/>
  <c r="Z40" i="87" s="1"/>
  <c r="D38" i="78"/>
  <c r="D40" i="78" s="1"/>
  <c r="L38" i="78"/>
  <c r="T38" i="78"/>
  <c r="D38" i="77"/>
  <c r="D40" i="77" s="1"/>
  <c r="L38" i="77"/>
  <c r="T38" i="77"/>
  <c r="D38" i="76"/>
  <c r="D40" i="76" s="1"/>
  <c r="L38" i="76"/>
  <c r="T38" i="76"/>
  <c r="D38" i="75"/>
  <c r="D40" i="75" s="1"/>
  <c r="L38" i="75"/>
  <c r="T38" i="75"/>
  <c r="C38" i="73"/>
  <c r="C40" i="73" s="1"/>
  <c r="K38" i="73"/>
  <c r="S38" i="73"/>
  <c r="C38" i="72"/>
  <c r="C40" i="72" s="1"/>
  <c r="K38" i="72"/>
  <c r="S38" i="72"/>
  <c r="Z17" i="61"/>
  <c r="X38" i="61"/>
  <c r="Z17" i="60"/>
  <c r="X38" i="60"/>
  <c r="Z17" i="59"/>
  <c r="X38" i="59"/>
  <c r="Z38" i="58"/>
  <c r="X40" i="58"/>
  <c r="Z40" i="58" s="1"/>
  <c r="H40" i="57"/>
  <c r="I39" i="57" s="1"/>
  <c r="Z17" i="46"/>
  <c r="Y38" i="46"/>
  <c r="Y40" i="46" s="1"/>
  <c r="Z17" i="43"/>
  <c r="Y38" i="43"/>
  <c r="Y40" i="43" s="1"/>
  <c r="I38" i="41"/>
  <c r="I40" i="41" s="1"/>
  <c r="Q38" i="41"/>
  <c r="Y38" i="41"/>
  <c r="Y40" i="41" s="1"/>
  <c r="X40" i="40"/>
  <c r="Z40" i="40" s="1"/>
  <c r="Z38" i="40"/>
  <c r="F38" i="34"/>
  <c r="F40" i="34" s="1"/>
  <c r="N38" i="34"/>
  <c r="V38" i="34"/>
  <c r="F38" i="33"/>
  <c r="F40" i="33" s="1"/>
  <c r="N38" i="33"/>
  <c r="V38" i="33"/>
  <c r="E38" i="32"/>
  <c r="E40" i="32" s="1"/>
  <c r="M38" i="32"/>
  <c r="U38" i="32"/>
  <c r="C38" i="29"/>
  <c r="C40" i="29" s="1"/>
  <c r="K38" i="29"/>
  <c r="S38" i="29"/>
  <c r="C38" i="28"/>
  <c r="C40" i="28" s="1"/>
  <c r="K38" i="28"/>
  <c r="S38" i="28"/>
  <c r="C38" i="27"/>
  <c r="C40" i="27" s="1"/>
  <c r="K38" i="27"/>
  <c r="S38" i="27"/>
  <c r="AA38" i="25"/>
  <c r="AA40" i="25" s="1"/>
  <c r="J38" i="24"/>
  <c r="R38" i="24"/>
  <c r="Z17" i="22"/>
  <c r="Y38" i="22"/>
  <c r="Y40" i="22" s="1"/>
  <c r="I38" i="18"/>
  <c r="I40" i="18" s="1"/>
  <c r="Q38" i="18"/>
  <c r="Y38" i="18"/>
  <c r="Y40" i="18" s="1"/>
  <c r="I38" i="17"/>
  <c r="I40" i="17" s="1"/>
  <c r="Q38" i="17"/>
  <c r="Y38" i="17"/>
  <c r="Y40" i="17" s="1"/>
  <c r="X40" i="16"/>
  <c r="H38" i="15"/>
  <c r="P38" i="15"/>
  <c r="X38" i="15"/>
  <c r="G38" i="14"/>
  <c r="G40" i="14" s="1"/>
  <c r="H39" i="14" s="1"/>
  <c r="H40" i="14" s="1"/>
  <c r="I39" i="14" s="1"/>
  <c r="I40" i="14" s="1"/>
  <c r="J40" i="14" s="1"/>
  <c r="O38" i="14"/>
  <c r="W38" i="14"/>
  <c r="G38" i="13"/>
  <c r="G40" i="13" s="1"/>
  <c r="H39" i="13" s="1"/>
  <c r="H40" i="13" s="1"/>
  <c r="I39" i="13" s="1"/>
  <c r="I40" i="13" s="1"/>
  <c r="J40" i="13" s="1"/>
  <c r="O38" i="13"/>
  <c r="W38" i="13"/>
  <c r="G38" i="12"/>
  <c r="G40" i="12" s="1"/>
  <c r="H39" i="12" s="1"/>
  <c r="O38" i="12"/>
  <c r="W38" i="12"/>
  <c r="G38" i="11"/>
  <c r="G40" i="11" s="1"/>
  <c r="H39" i="11" s="1"/>
  <c r="H40" i="11" s="1"/>
  <c r="I39" i="11" s="1"/>
  <c r="I40" i="11" s="1"/>
  <c r="K39" i="11" s="1"/>
  <c r="O38" i="11"/>
  <c r="W38" i="11"/>
  <c r="G38" i="10"/>
  <c r="G40" i="10" s="1"/>
  <c r="H39" i="10" s="1"/>
  <c r="O38" i="10"/>
  <c r="W38" i="10"/>
  <c r="G38" i="9"/>
  <c r="G40" i="9" s="1"/>
  <c r="H39" i="9" s="1"/>
  <c r="H40" i="9" s="1"/>
  <c r="I39" i="9" s="1"/>
  <c r="I40" i="9" s="1"/>
  <c r="J40" i="9" s="1"/>
  <c r="O38" i="9"/>
  <c r="W38" i="9"/>
  <c r="F38" i="8"/>
  <c r="F40" i="8" s="1"/>
  <c r="N38" i="8"/>
  <c r="V38" i="8"/>
  <c r="E38" i="7"/>
  <c r="E40" i="7" s="1"/>
  <c r="M38" i="7"/>
  <c r="U38" i="7"/>
  <c r="D38" i="6"/>
  <c r="D40" i="6" s="1"/>
  <c r="L38" i="6"/>
  <c r="T38" i="6"/>
  <c r="D38" i="5"/>
  <c r="D40" i="5" s="1"/>
  <c r="L38" i="5"/>
  <c r="T38" i="5"/>
  <c r="D38" i="4"/>
  <c r="D40" i="4" s="1"/>
  <c r="L38" i="4"/>
  <c r="T38" i="4"/>
  <c r="D38" i="3"/>
  <c r="D40" i="3" s="1"/>
  <c r="L38" i="3"/>
  <c r="T38" i="3"/>
  <c r="D38" i="2"/>
  <c r="D40" i="2" s="1"/>
  <c r="L38" i="2"/>
  <c r="T38" i="2"/>
  <c r="Z27" i="172"/>
  <c r="Z27" i="170"/>
  <c r="Z27" i="150"/>
  <c r="Z27" i="148"/>
  <c r="Z27" i="102"/>
  <c r="Z27" i="82"/>
  <c r="Z27" i="81"/>
  <c r="Z17" i="111"/>
  <c r="Z17" i="109"/>
  <c r="X38" i="109"/>
  <c r="Z17" i="108"/>
  <c r="X38" i="108"/>
  <c r="Z17" i="107"/>
  <c r="X38" i="107"/>
  <c r="Z38" i="106"/>
  <c r="X40" i="106"/>
  <c r="Z40" i="106" s="1"/>
  <c r="I40" i="105"/>
  <c r="J40" i="105" s="1"/>
  <c r="F38" i="104"/>
  <c r="F40" i="104" s="1"/>
  <c r="N38" i="104"/>
  <c r="V38" i="104"/>
  <c r="E38" i="103"/>
  <c r="E40" i="103" s="1"/>
  <c r="M38" i="103"/>
  <c r="U38" i="103"/>
  <c r="D38" i="102"/>
  <c r="D40" i="102" s="1"/>
  <c r="L38" i="102"/>
  <c r="T38" i="102"/>
  <c r="D38" i="101"/>
  <c r="D40" i="101" s="1"/>
  <c r="L38" i="101"/>
  <c r="T38" i="101"/>
  <c r="D38" i="100"/>
  <c r="D40" i="100" s="1"/>
  <c r="L38" i="100"/>
  <c r="T38" i="100"/>
  <c r="D38" i="99"/>
  <c r="D40" i="99" s="1"/>
  <c r="L38" i="99"/>
  <c r="T38" i="99"/>
  <c r="C38" i="98"/>
  <c r="C40" i="98" s="1"/>
  <c r="K38" i="98"/>
  <c r="S38" i="98"/>
  <c r="Z17" i="89"/>
  <c r="Z38" i="86"/>
  <c r="X40" i="86"/>
  <c r="Z40" i="86" s="1"/>
  <c r="I40" i="85"/>
  <c r="J40" i="85" s="1"/>
  <c r="I40" i="84"/>
  <c r="K39" i="84" s="1"/>
  <c r="I40" i="83"/>
  <c r="I40" i="82"/>
  <c r="I40" i="81"/>
  <c r="C38" i="64"/>
  <c r="C40" i="64" s="1"/>
  <c r="K38" i="64"/>
  <c r="S38" i="64"/>
  <c r="C38" i="63"/>
  <c r="C40" i="63" s="1"/>
  <c r="K38" i="63"/>
  <c r="S38" i="63"/>
  <c r="AA38" i="63"/>
  <c r="AA40" i="63" s="1"/>
  <c r="J38" i="62"/>
  <c r="R38" i="62"/>
  <c r="I38" i="59"/>
  <c r="Q38" i="59"/>
  <c r="Y38" i="59"/>
  <c r="Y40" i="59" s="1"/>
  <c r="I38" i="58"/>
  <c r="Q38" i="58"/>
  <c r="Y38" i="58"/>
  <c r="Y40" i="58" s="1"/>
  <c r="H38" i="57"/>
  <c r="P38" i="57"/>
  <c r="X38" i="57"/>
  <c r="G38" i="56"/>
  <c r="G40" i="56" s="1"/>
  <c r="H39" i="56" s="1"/>
  <c r="H40" i="56" s="1"/>
  <c r="I39" i="56" s="1"/>
  <c r="I40" i="56" s="1"/>
  <c r="O38" i="56"/>
  <c r="W38" i="56"/>
  <c r="G38" i="55"/>
  <c r="G40" i="55" s="1"/>
  <c r="H39" i="55" s="1"/>
  <c r="O38" i="55"/>
  <c r="W38" i="55"/>
  <c r="F38" i="54"/>
  <c r="F40" i="54" s="1"/>
  <c r="N38" i="54"/>
  <c r="V38" i="54"/>
  <c r="E38" i="51"/>
  <c r="E40" i="51" s="1"/>
  <c r="M38" i="51"/>
  <c r="U38" i="51"/>
  <c r="C38" i="47"/>
  <c r="C40" i="47" s="1"/>
  <c r="K38" i="47"/>
  <c r="S38" i="47"/>
  <c r="AA38" i="47"/>
  <c r="AA40" i="47" s="1"/>
  <c r="J38" i="46"/>
  <c r="R38" i="46"/>
  <c r="AA38" i="46"/>
  <c r="AA40" i="46" s="1"/>
  <c r="J38" i="45"/>
  <c r="R38" i="45"/>
  <c r="AA38" i="45"/>
  <c r="AA40" i="45" s="1"/>
  <c r="J38" i="44"/>
  <c r="R38" i="44"/>
  <c r="AA38" i="44"/>
  <c r="AA40" i="44" s="1"/>
  <c r="J38" i="43"/>
  <c r="R38" i="43"/>
  <c r="AA38" i="43"/>
  <c r="AA40" i="43" s="1"/>
  <c r="J38" i="42"/>
  <c r="R38" i="42"/>
  <c r="AA38" i="42"/>
  <c r="AA40" i="42" s="1"/>
  <c r="J38" i="41"/>
  <c r="R38" i="41"/>
  <c r="Z17" i="41"/>
  <c r="I38" i="40"/>
  <c r="Q38" i="40"/>
  <c r="Y38" i="40"/>
  <c r="Y40" i="40" s="1"/>
  <c r="H38" i="39"/>
  <c r="H40" i="39" s="1"/>
  <c r="I39" i="39" s="1"/>
  <c r="I40" i="39" s="1"/>
  <c r="P38" i="39"/>
  <c r="X38" i="39"/>
  <c r="G38" i="38"/>
  <c r="G40" i="38" s="1"/>
  <c r="H39" i="38" s="1"/>
  <c r="H40" i="38" s="1"/>
  <c r="I39" i="38" s="1"/>
  <c r="I40" i="38" s="1"/>
  <c r="J40" i="38" s="1"/>
  <c r="O38" i="38"/>
  <c r="W38" i="38"/>
  <c r="G38" i="37"/>
  <c r="G40" i="37" s="1"/>
  <c r="H39" i="37" s="1"/>
  <c r="H40" i="37" s="1"/>
  <c r="I39" i="37" s="1"/>
  <c r="I40" i="37" s="1"/>
  <c r="J40" i="37" s="1"/>
  <c r="O38" i="37"/>
  <c r="W38" i="37"/>
  <c r="G38" i="36"/>
  <c r="G40" i="36" s="1"/>
  <c r="H39" i="36" s="1"/>
  <c r="O38" i="36"/>
  <c r="W38" i="36"/>
  <c r="G38" i="35"/>
  <c r="G40" i="35" s="1"/>
  <c r="H39" i="35" s="1"/>
  <c r="H40" i="35" s="1"/>
  <c r="I39" i="35" s="1"/>
  <c r="I40" i="35" s="1"/>
  <c r="J40" i="35" s="1"/>
  <c r="O38" i="35"/>
  <c r="W38" i="35"/>
  <c r="G38" i="34"/>
  <c r="G40" i="34" s="1"/>
  <c r="H39" i="34" s="1"/>
  <c r="H40" i="34" s="1"/>
  <c r="I39" i="34" s="1"/>
  <c r="I40" i="34" s="1"/>
  <c r="O38" i="34"/>
  <c r="W38" i="34"/>
  <c r="AA38" i="22"/>
  <c r="AA40" i="22" s="1"/>
  <c r="J38" i="21"/>
  <c r="R38" i="21"/>
  <c r="AA38" i="21"/>
  <c r="AA40" i="21" s="1"/>
  <c r="J38" i="20"/>
  <c r="R38" i="20"/>
  <c r="AA38" i="20"/>
  <c r="AA40" i="20" s="1"/>
  <c r="J38" i="19"/>
  <c r="R38" i="19"/>
  <c r="AA38" i="19"/>
  <c r="AA40" i="19" s="1"/>
  <c r="J38" i="18"/>
  <c r="R38" i="18"/>
  <c r="AA38" i="18"/>
  <c r="AA40" i="18" s="1"/>
  <c r="J38" i="17"/>
  <c r="R38" i="17"/>
  <c r="Z17" i="16"/>
  <c r="Y38" i="16"/>
  <c r="Y40" i="16" s="1"/>
  <c r="I38" i="15"/>
  <c r="Q38" i="15"/>
  <c r="Y38" i="15"/>
  <c r="Y40" i="15" s="1"/>
  <c r="H38" i="14"/>
  <c r="P38" i="14"/>
  <c r="X38" i="14"/>
  <c r="H38" i="13"/>
  <c r="P38" i="13"/>
  <c r="Z17" i="13"/>
  <c r="X38" i="13"/>
  <c r="H38" i="12"/>
  <c r="P38" i="12"/>
  <c r="Z17" i="12"/>
  <c r="X38" i="12"/>
  <c r="H38" i="11"/>
  <c r="P38" i="11"/>
  <c r="Z17" i="11"/>
  <c r="X38" i="11"/>
  <c r="H38" i="10"/>
  <c r="P38" i="10"/>
  <c r="Z17" i="10"/>
  <c r="X38" i="10"/>
  <c r="H38" i="9"/>
  <c r="P38" i="9"/>
  <c r="X38" i="9"/>
  <c r="G38" i="8"/>
  <c r="G40" i="8" s="1"/>
  <c r="H39" i="8" s="1"/>
  <c r="H40" i="8" s="1"/>
  <c r="I39" i="8" s="1"/>
  <c r="I40" i="8" s="1"/>
  <c r="J40" i="8" s="1"/>
  <c r="O38" i="8"/>
  <c r="W38" i="8"/>
  <c r="F38" i="7"/>
  <c r="F40" i="7" s="1"/>
  <c r="N38" i="7"/>
  <c r="V38" i="7"/>
  <c r="E38" i="6"/>
  <c r="E40" i="6" s="1"/>
  <c r="M38" i="6"/>
  <c r="U38" i="6"/>
  <c r="E38" i="5"/>
  <c r="E40" i="5" s="1"/>
  <c r="M38" i="5"/>
  <c r="U38" i="5"/>
  <c r="E38" i="4"/>
  <c r="E40" i="4" s="1"/>
  <c r="M38" i="4"/>
  <c r="U38" i="4"/>
  <c r="E38" i="3"/>
  <c r="E40" i="3" s="1"/>
  <c r="M38" i="3"/>
  <c r="U38" i="3"/>
  <c r="E38" i="2"/>
  <c r="E40" i="2" s="1"/>
  <c r="M38" i="2"/>
  <c r="U38" i="2"/>
  <c r="Z27" i="43"/>
  <c r="Z36" i="213"/>
  <c r="Z38" i="126"/>
  <c r="X40" i="126"/>
  <c r="Z40" i="126" s="1"/>
  <c r="H40" i="125"/>
  <c r="I39" i="125" s="1"/>
  <c r="I40" i="125" s="1"/>
  <c r="J40" i="125" s="1"/>
  <c r="H40" i="124"/>
  <c r="I39" i="124" s="1"/>
  <c r="I40" i="124" s="1"/>
  <c r="H40" i="123"/>
  <c r="I39" i="123" s="1"/>
  <c r="I40" i="123" s="1"/>
  <c r="Z17" i="110"/>
  <c r="Z38" i="105"/>
  <c r="X40" i="105"/>
  <c r="Z40" i="105" s="1"/>
  <c r="H40" i="104"/>
  <c r="I39" i="104" s="1"/>
  <c r="I40" i="104" s="1"/>
  <c r="J40" i="104" s="1"/>
  <c r="Z17" i="87"/>
  <c r="Z17" i="85"/>
  <c r="X38" i="85"/>
  <c r="Z17" i="84"/>
  <c r="X38" i="84"/>
  <c r="Z17" i="83"/>
  <c r="X38" i="83"/>
  <c r="Z17" i="82"/>
  <c r="X38" i="82"/>
  <c r="Z38" i="81"/>
  <c r="X40" i="81"/>
  <c r="Z40" i="81" s="1"/>
  <c r="H40" i="80"/>
  <c r="I39" i="80" s="1"/>
  <c r="I40" i="80" s="1"/>
  <c r="J40" i="80" s="1"/>
  <c r="H40" i="79"/>
  <c r="I39" i="79" s="1"/>
  <c r="I40" i="79" s="1"/>
  <c r="J40" i="79" s="1"/>
  <c r="D38" i="66"/>
  <c r="D40" i="66" s="1"/>
  <c r="L38" i="66"/>
  <c r="T38" i="66"/>
  <c r="D38" i="65"/>
  <c r="D40" i="65" s="1"/>
  <c r="L38" i="65"/>
  <c r="T38" i="65"/>
  <c r="D38" i="64"/>
  <c r="D40" i="64" s="1"/>
  <c r="L38" i="64"/>
  <c r="T38" i="64"/>
  <c r="D38" i="63"/>
  <c r="D40" i="63" s="1"/>
  <c r="L38" i="63"/>
  <c r="T38" i="63"/>
  <c r="C38" i="62"/>
  <c r="C40" i="62" s="1"/>
  <c r="K38" i="62"/>
  <c r="S38" i="62"/>
  <c r="AA38" i="62"/>
  <c r="AA40" i="62" s="1"/>
  <c r="J38" i="61"/>
  <c r="R38" i="61"/>
  <c r="AA38" i="61"/>
  <c r="AA40" i="61" s="1"/>
  <c r="J38" i="60"/>
  <c r="R38" i="60"/>
  <c r="AA38" i="60"/>
  <c r="AA40" i="60" s="1"/>
  <c r="J38" i="59"/>
  <c r="R38" i="59"/>
  <c r="AA38" i="59"/>
  <c r="AA40" i="59" s="1"/>
  <c r="J38" i="58"/>
  <c r="R38" i="58"/>
  <c r="Z17" i="58"/>
  <c r="I38" i="57"/>
  <c r="Q38" i="57"/>
  <c r="Y38" i="57"/>
  <c r="Y40" i="57" s="1"/>
  <c r="H38" i="56"/>
  <c r="P38" i="56"/>
  <c r="Z17" i="56"/>
  <c r="X38" i="56"/>
  <c r="H38" i="55"/>
  <c r="P38" i="55"/>
  <c r="X38" i="55"/>
  <c r="X40" i="55" s="1"/>
  <c r="Z40" i="55" s="1"/>
  <c r="G38" i="54"/>
  <c r="G40" i="54" s="1"/>
  <c r="H39" i="54" s="1"/>
  <c r="H40" i="54" s="1"/>
  <c r="I39" i="54" s="1"/>
  <c r="I40" i="54" s="1"/>
  <c r="O38" i="54"/>
  <c r="W38" i="54"/>
  <c r="F38" i="53"/>
  <c r="F40" i="53" s="1"/>
  <c r="N38" i="53"/>
  <c r="V38" i="53"/>
  <c r="F38" i="52"/>
  <c r="F40" i="52" s="1"/>
  <c r="N38" i="52"/>
  <c r="V38" i="52"/>
  <c r="F38" i="51"/>
  <c r="F40" i="51" s="1"/>
  <c r="N38" i="51"/>
  <c r="V38" i="51"/>
  <c r="E38" i="50"/>
  <c r="E40" i="50" s="1"/>
  <c r="M38" i="50"/>
  <c r="U38" i="50"/>
  <c r="D38" i="49"/>
  <c r="D40" i="49" s="1"/>
  <c r="L38" i="49"/>
  <c r="T38" i="49"/>
  <c r="D38" i="48"/>
  <c r="D40" i="48" s="1"/>
  <c r="L38" i="48"/>
  <c r="T38" i="48"/>
  <c r="D38" i="47"/>
  <c r="D40" i="47" s="1"/>
  <c r="L38" i="47"/>
  <c r="T38" i="47"/>
  <c r="C38" i="46"/>
  <c r="C40" i="46" s="1"/>
  <c r="K38" i="46"/>
  <c r="S38" i="46"/>
  <c r="C38" i="45"/>
  <c r="C40" i="45" s="1"/>
  <c r="K38" i="45"/>
  <c r="S38" i="45"/>
  <c r="C38" i="44"/>
  <c r="C40" i="44" s="1"/>
  <c r="K38" i="44"/>
  <c r="S38" i="44"/>
  <c r="C38" i="43"/>
  <c r="C40" i="43" s="1"/>
  <c r="K38" i="43"/>
  <c r="S38" i="43"/>
  <c r="C38" i="42"/>
  <c r="C40" i="42" s="1"/>
  <c r="K38" i="42"/>
  <c r="S38" i="42"/>
  <c r="AA38" i="41"/>
  <c r="AA40" i="41" s="1"/>
  <c r="J38" i="40"/>
  <c r="R38" i="40"/>
  <c r="Z17" i="40"/>
  <c r="I38" i="39"/>
  <c r="Q38" i="39"/>
  <c r="Y38" i="39"/>
  <c r="Y40" i="39" s="1"/>
  <c r="H38" i="38"/>
  <c r="P38" i="38"/>
  <c r="X38" i="38"/>
  <c r="H38" i="37"/>
  <c r="P38" i="37"/>
  <c r="Z17" i="37"/>
  <c r="X38" i="37"/>
  <c r="H38" i="36"/>
  <c r="P38" i="36"/>
  <c r="Z17" i="36"/>
  <c r="X38" i="36"/>
  <c r="H38" i="35"/>
  <c r="P38" i="35"/>
  <c r="Z17" i="35"/>
  <c r="X38" i="35"/>
  <c r="Z17" i="34"/>
  <c r="X38" i="34"/>
  <c r="H38" i="33"/>
  <c r="H40" i="33" s="1"/>
  <c r="I39" i="33" s="1"/>
  <c r="I40" i="33" s="1"/>
  <c r="P38" i="33"/>
  <c r="X38" i="33"/>
  <c r="G38" i="32"/>
  <c r="G40" i="32" s="1"/>
  <c r="H39" i="32" s="1"/>
  <c r="H40" i="32" s="1"/>
  <c r="I39" i="32" s="1"/>
  <c r="I40" i="32" s="1"/>
  <c r="O38" i="32"/>
  <c r="W38" i="32"/>
  <c r="H40" i="31"/>
  <c r="I39" i="31" s="1"/>
  <c r="I40" i="31" s="1"/>
  <c r="J40" i="31" s="1"/>
  <c r="E38" i="29"/>
  <c r="E40" i="29" s="1"/>
  <c r="M38" i="29"/>
  <c r="U38" i="29"/>
  <c r="E38" i="28"/>
  <c r="E40" i="28" s="1"/>
  <c r="M38" i="28"/>
  <c r="U38" i="28"/>
  <c r="E38" i="27"/>
  <c r="E40" i="27" s="1"/>
  <c r="M38" i="27"/>
  <c r="U38" i="27"/>
  <c r="E38" i="25"/>
  <c r="E40" i="25" s="1"/>
  <c r="M38" i="25"/>
  <c r="U38" i="25"/>
  <c r="D38" i="24"/>
  <c r="D40" i="24" s="1"/>
  <c r="L38" i="24"/>
  <c r="T38" i="24"/>
  <c r="D38" i="23"/>
  <c r="D40" i="23" s="1"/>
  <c r="L38" i="23"/>
  <c r="T38" i="23"/>
  <c r="C38" i="22"/>
  <c r="C40" i="22" s="1"/>
  <c r="K38" i="22"/>
  <c r="S38" i="22"/>
  <c r="C38" i="21"/>
  <c r="C40" i="21" s="1"/>
  <c r="K38" i="21"/>
  <c r="S38" i="21"/>
  <c r="C38" i="20"/>
  <c r="C40" i="20" s="1"/>
  <c r="K38" i="20"/>
  <c r="S38" i="20"/>
  <c r="C38" i="19"/>
  <c r="C40" i="19" s="1"/>
  <c r="K38" i="19"/>
  <c r="S38" i="19"/>
  <c r="C38" i="18"/>
  <c r="C40" i="18" s="1"/>
  <c r="K38" i="18"/>
  <c r="S38" i="18"/>
  <c r="C38" i="17"/>
  <c r="C40" i="17" s="1"/>
  <c r="K38" i="17"/>
  <c r="S38" i="17"/>
  <c r="AA38" i="17"/>
  <c r="AA40" i="17" s="1"/>
  <c r="J38" i="16"/>
  <c r="R38" i="16"/>
  <c r="AA38" i="16"/>
  <c r="AA40" i="16" s="1"/>
  <c r="J38" i="15"/>
  <c r="R38" i="15"/>
  <c r="Z17" i="15"/>
  <c r="I38" i="14"/>
  <c r="Q38" i="14"/>
  <c r="Z17" i="14"/>
  <c r="Y38" i="14"/>
  <c r="Y40" i="14" s="1"/>
  <c r="H38" i="8"/>
  <c r="P38" i="8"/>
  <c r="X38" i="8"/>
  <c r="G38" i="7"/>
  <c r="G40" i="7" s="1"/>
  <c r="H39" i="7" s="1"/>
  <c r="H40" i="7" s="1"/>
  <c r="I39" i="7" s="1"/>
  <c r="I40" i="7" s="1"/>
  <c r="O38" i="7"/>
  <c r="W38" i="7"/>
  <c r="F38" i="6"/>
  <c r="F40" i="6" s="1"/>
  <c r="N38" i="6"/>
  <c r="V38" i="6"/>
  <c r="Z27" i="242"/>
  <c r="Z27" i="238"/>
  <c r="Z27" i="237"/>
  <c r="Z27" i="235"/>
  <c r="Z27" i="221"/>
  <c r="Z27" i="166"/>
  <c r="Z27" i="165"/>
  <c r="Z27" i="145"/>
  <c r="Z27" i="97"/>
  <c r="Z27" i="78"/>
  <c r="Z27" i="41"/>
  <c r="Z27" i="25"/>
  <c r="Z27" i="6"/>
  <c r="Z27" i="5"/>
  <c r="Z27" i="4"/>
  <c r="J40" i="192"/>
  <c r="K39" i="192"/>
  <c r="K39" i="185"/>
  <c r="J40" i="181"/>
  <c r="K39" i="181"/>
  <c r="K39" i="178"/>
  <c r="N39" i="178" s="1"/>
  <c r="J40" i="175"/>
  <c r="K39" i="175"/>
  <c r="N39" i="175" s="1"/>
  <c r="K39" i="167"/>
  <c r="N39" i="167" s="1"/>
  <c r="K39" i="163"/>
  <c r="K39" i="162"/>
  <c r="J40" i="161"/>
  <c r="K39" i="161"/>
  <c r="K39" i="160"/>
  <c r="K39" i="156"/>
  <c r="K40" i="156" s="1"/>
  <c r="L39" i="156" s="1"/>
  <c r="L40" i="156" s="1"/>
  <c r="M39" i="156" s="1"/>
  <c r="M40" i="156" s="1"/>
  <c r="J40" i="152"/>
  <c r="K39" i="152"/>
  <c r="K40" i="152" s="1"/>
  <c r="L39" i="152" s="1"/>
  <c r="L40" i="152" s="1"/>
  <c r="M39" i="152" s="1"/>
  <c r="M40" i="152" s="1"/>
  <c r="J40" i="148"/>
  <c r="J40" i="144"/>
  <c r="K39" i="144"/>
  <c r="J40" i="136"/>
  <c r="K39" i="136"/>
  <c r="J40" i="132"/>
  <c r="K39" i="132"/>
  <c r="N39" i="132" s="1"/>
  <c r="K39" i="128"/>
  <c r="J40" i="115"/>
  <c r="K39" i="115"/>
  <c r="K40" i="115" s="1"/>
  <c r="L39" i="115" s="1"/>
  <c r="L40" i="115" s="1"/>
  <c r="M39" i="115" s="1"/>
  <c r="M40" i="115" s="1"/>
  <c r="J40" i="109"/>
  <c r="K39" i="109"/>
  <c r="J40" i="106"/>
  <c r="K39" i="106"/>
  <c r="K39" i="88"/>
  <c r="J40" i="75"/>
  <c r="K39" i="75"/>
  <c r="K39" i="66"/>
  <c r="N39" i="66" s="1"/>
  <c r="K39" i="22"/>
  <c r="N39" i="22" s="1"/>
  <c r="J40" i="253"/>
  <c r="K39" i="253"/>
  <c r="J40" i="245"/>
  <c r="K39" i="245"/>
  <c r="J40" i="237"/>
  <c r="K39" i="237"/>
  <c r="J40" i="206"/>
  <c r="K39" i="206"/>
  <c r="J40" i="199"/>
  <c r="K39" i="199"/>
  <c r="J40" i="183"/>
  <c r="K39" i="183"/>
  <c r="J40" i="255"/>
  <c r="K39" i="255"/>
  <c r="J40" i="247"/>
  <c r="K39" i="247"/>
  <c r="J40" i="239"/>
  <c r="K39" i="239"/>
  <c r="J40" i="234"/>
  <c r="K39" i="234"/>
  <c r="J40" i="208"/>
  <c r="K39" i="208"/>
  <c r="J40" i="201"/>
  <c r="K39" i="201"/>
  <c r="J40" i="196"/>
  <c r="K39" i="196"/>
  <c r="J40" i="258"/>
  <c r="K39" i="258"/>
  <c r="J40" i="250"/>
  <c r="K39" i="250"/>
  <c r="J40" i="242"/>
  <c r="K39" i="242"/>
  <c r="J40" i="232"/>
  <c r="K39" i="232"/>
  <c r="J40" i="225"/>
  <c r="K39" i="225"/>
  <c r="J40" i="168"/>
  <c r="K39" i="168"/>
  <c r="J40" i="252"/>
  <c r="K39" i="252"/>
  <c r="J40" i="244"/>
  <c r="K39" i="244"/>
  <c r="J40" i="227"/>
  <c r="K39" i="227"/>
  <c r="J40" i="215"/>
  <c r="K39" i="215"/>
  <c r="J40" i="205"/>
  <c r="K39" i="205"/>
  <c r="J40" i="198"/>
  <c r="K39" i="198"/>
  <c r="J40" i="187"/>
  <c r="K39" i="187"/>
  <c r="J40" i="176"/>
  <c r="K39" i="176"/>
  <c r="J40" i="257"/>
  <c r="K39" i="257"/>
  <c r="J40" i="249"/>
  <c r="K39" i="249"/>
  <c r="J40" i="241"/>
  <c r="K39" i="241"/>
  <c r="J40" i="231"/>
  <c r="K39" i="231"/>
  <c r="J40" i="224"/>
  <c r="K39" i="224"/>
  <c r="J40" i="254"/>
  <c r="K39" i="254"/>
  <c r="J40" i="246"/>
  <c r="K39" i="246"/>
  <c r="J40" i="238"/>
  <c r="K39" i="238"/>
  <c r="J40" i="212"/>
  <c r="K39" i="212"/>
  <c r="J40" i="207"/>
  <c r="K39" i="207"/>
  <c r="J40" i="200"/>
  <c r="K39" i="200"/>
  <c r="J40" i="193"/>
  <c r="K39" i="193"/>
  <c r="J40" i="157"/>
  <c r="K39" i="157"/>
  <c r="J40" i="1"/>
  <c r="K39" i="1"/>
  <c r="J40" i="251"/>
  <c r="K39" i="251"/>
  <c r="J40" i="243"/>
  <c r="K39" i="243"/>
  <c r="J40" i="226"/>
  <c r="K39" i="226"/>
  <c r="J40" i="214"/>
  <c r="K39" i="214"/>
  <c r="J40" i="186"/>
  <c r="K39" i="186"/>
  <c r="J40" i="256"/>
  <c r="K39" i="256"/>
  <c r="J40" i="248"/>
  <c r="K39" i="248"/>
  <c r="J40" i="240"/>
  <c r="K39" i="240"/>
  <c r="J40" i="235"/>
  <c r="K39" i="235"/>
  <c r="J40" i="223"/>
  <c r="K39" i="223"/>
  <c r="J40" i="209"/>
  <c r="K39" i="209"/>
  <c r="N39" i="192"/>
  <c r="K40" i="192"/>
  <c r="L39" i="192" s="1"/>
  <c r="L40" i="192" s="1"/>
  <c r="M39" i="192" s="1"/>
  <c r="M40" i="192" s="1"/>
  <c r="J40" i="179"/>
  <c r="K39" i="179"/>
  <c r="J40" i="153"/>
  <c r="K39" i="153"/>
  <c r="J40" i="124"/>
  <c r="K39" i="124"/>
  <c r="K39" i="228"/>
  <c r="K39" i="220"/>
  <c r="K39" i="210"/>
  <c r="K39" i="202"/>
  <c r="K39" i="195"/>
  <c r="J40" i="190"/>
  <c r="K39" i="190"/>
  <c r="J40" i="143"/>
  <c r="K39" i="143"/>
  <c r="J40" i="126"/>
  <c r="K39" i="126"/>
  <c r="J40" i="83"/>
  <c r="K39" i="83"/>
  <c r="N39" i="75"/>
  <c r="K40" i="75"/>
  <c r="L39" i="75" s="1"/>
  <c r="L40" i="75" s="1"/>
  <c r="M39" i="75" s="1"/>
  <c r="M40" i="75" s="1"/>
  <c r="J40" i="64"/>
  <c r="K39" i="64"/>
  <c r="K40" i="178"/>
  <c r="L39" i="178" s="1"/>
  <c r="L40" i="178" s="1"/>
  <c r="M39" i="178" s="1"/>
  <c r="M40" i="178" s="1"/>
  <c r="J40" i="149"/>
  <c r="K39" i="149"/>
  <c r="N39" i="106"/>
  <c r="K40" i="106"/>
  <c r="L39" i="106" s="1"/>
  <c r="L40" i="106" s="1"/>
  <c r="M39" i="106" s="1"/>
  <c r="M40" i="106" s="1"/>
  <c r="J40" i="189"/>
  <c r="K39" i="189"/>
  <c r="J40" i="188"/>
  <c r="K39" i="188"/>
  <c r="J40" i="180"/>
  <c r="K39" i="180"/>
  <c r="J40" i="172"/>
  <c r="K39" i="172"/>
  <c r="J40" i="134"/>
  <c r="K39" i="134"/>
  <c r="J40" i="129"/>
  <c r="K39" i="129"/>
  <c r="J40" i="120"/>
  <c r="K39" i="120"/>
  <c r="N39" i="109"/>
  <c r="K40" i="109"/>
  <c r="L39" i="109" s="1"/>
  <c r="L40" i="109" s="1"/>
  <c r="M39" i="109" s="1"/>
  <c r="M40" i="109" s="1"/>
  <c r="J40" i="32"/>
  <c r="K39" i="32"/>
  <c r="J40" i="171"/>
  <c r="K39" i="171"/>
  <c r="N39" i="152"/>
  <c r="J40" i="114"/>
  <c r="K39" i="114"/>
  <c r="K39" i="233"/>
  <c r="K39" i="229"/>
  <c r="K39" i="221"/>
  <c r="K39" i="203"/>
  <c r="K39" i="197"/>
  <c r="J40" i="184"/>
  <c r="K39" i="184"/>
  <c r="K39" i="182"/>
  <c r="K40" i="181"/>
  <c r="L39" i="181" s="1"/>
  <c r="L40" i="181" s="1"/>
  <c r="M39" i="181" s="1"/>
  <c r="M40" i="181" s="1"/>
  <c r="N39" i="181"/>
  <c r="J40" i="154"/>
  <c r="K39" i="154"/>
  <c r="J40" i="150"/>
  <c r="K39" i="150"/>
  <c r="N39" i="136"/>
  <c r="K40" i="136"/>
  <c r="L39" i="136" s="1"/>
  <c r="L40" i="136" s="1"/>
  <c r="M39" i="136" s="1"/>
  <c r="M40" i="136" s="1"/>
  <c r="J40" i="110"/>
  <c r="K39" i="110"/>
  <c r="K40" i="185"/>
  <c r="L39" i="185" s="1"/>
  <c r="L40" i="185" s="1"/>
  <c r="M39" i="185" s="1"/>
  <c r="M40" i="185" s="1"/>
  <c r="N39" i="185"/>
  <c r="J40" i="174"/>
  <c r="K39" i="174"/>
  <c r="J40" i="164"/>
  <c r="K39" i="164"/>
  <c r="N39" i="163"/>
  <c r="K40" i="163"/>
  <c r="L39" i="163" s="1"/>
  <c r="L40" i="163" s="1"/>
  <c r="M39" i="163" s="1"/>
  <c r="M40" i="163" s="1"/>
  <c r="J40" i="158"/>
  <c r="K39" i="158"/>
  <c r="K39" i="137"/>
  <c r="J40" i="127"/>
  <c r="K39" i="127"/>
  <c r="J40" i="82"/>
  <c r="K39" i="82"/>
  <c r="K40" i="160"/>
  <c r="L39" i="160" s="1"/>
  <c r="L40" i="160" s="1"/>
  <c r="M39" i="160" s="1"/>
  <c r="M40" i="160" s="1"/>
  <c r="N39" i="160"/>
  <c r="J40" i="146"/>
  <c r="K39" i="146"/>
  <c r="K39" i="131"/>
  <c r="K39" i="173"/>
  <c r="J40" i="165"/>
  <c r="K39" i="165"/>
  <c r="K40" i="162"/>
  <c r="L39" i="162" s="1"/>
  <c r="L40" i="162" s="1"/>
  <c r="M39" i="162" s="1"/>
  <c r="M40" i="162" s="1"/>
  <c r="N39" i="162"/>
  <c r="J40" i="155"/>
  <c r="K39" i="155"/>
  <c r="J40" i="151"/>
  <c r="K39" i="151"/>
  <c r="J40" i="147"/>
  <c r="K39" i="147"/>
  <c r="N39" i="144"/>
  <c r="K40" i="144"/>
  <c r="L39" i="144" s="1"/>
  <c r="L40" i="144" s="1"/>
  <c r="M39" i="144" s="1"/>
  <c r="M40" i="144" s="1"/>
  <c r="J40" i="130"/>
  <c r="K39" i="130"/>
  <c r="J40" i="123"/>
  <c r="K39" i="123"/>
  <c r="J40" i="108"/>
  <c r="K39" i="108"/>
  <c r="J40" i="103"/>
  <c r="K39" i="103"/>
  <c r="J40" i="101"/>
  <c r="K39" i="101"/>
  <c r="J40" i="86"/>
  <c r="K39" i="86"/>
  <c r="K39" i="236"/>
  <c r="K39" i="230"/>
  <c r="K39" i="222"/>
  <c r="K39" i="213"/>
  <c r="K39" i="204"/>
  <c r="K39" i="194"/>
  <c r="K39" i="191"/>
  <c r="J40" i="159"/>
  <c r="K39" i="159"/>
  <c r="J40" i="145"/>
  <c r="K39" i="145"/>
  <c r="J40" i="135"/>
  <c r="K39" i="135"/>
  <c r="K40" i="132"/>
  <c r="L39" i="132" s="1"/>
  <c r="L40" i="132" s="1"/>
  <c r="M39" i="132" s="1"/>
  <c r="M40" i="132" s="1"/>
  <c r="J40" i="121"/>
  <c r="K39" i="121"/>
  <c r="J40" i="99"/>
  <c r="K39" i="99"/>
  <c r="N39" i="88"/>
  <c r="K40" i="88"/>
  <c r="L39" i="88" s="1"/>
  <c r="L40" i="88" s="1"/>
  <c r="M39" i="88" s="1"/>
  <c r="M40" i="88" s="1"/>
  <c r="J40" i="44"/>
  <c r="K39" i="44"/>
  <c r="N39" i="128"/>
  <c r="K40" i="128"/>
  <c r="L39" i="128" s="1"/>
  <c r="L40" i="128" s="1"/>
  <c r="M39" i="128" s="1"/>
  <c r="M40" i="128" s="1"/>
  <c r="J40" i="102"/>
  <c r="K39" i="102"/>
  <c r="K40" i="161"/>
  <c r="L39" i="161" s="1"/>
  <c r="L40" i="161" s="1"/>
  <c r="M39" i="161" s="1"/>
  <c r="M40" i="161" s="1"/>
  <c r="N39" i="161"/>
  <c r="J40" i="133"/>
  <c r="K39" i="133"/>
  <c r="J40" i="119"/>
  <c r="K39" i="119"/>
  <c r="J40" i="92"/>
  <c r="K39" i="92"/>
  <c r="J40" i="84"/>
  <c r="J40" i="76"/>
  <c r="K39" i="76"/>
  <c r="J40" i="68"/>
  <c r="K39" i="68"/>
  <c r="J40" i="60"/>
  <c r="K39" i="60"/>
  <c r="J40" i="34"/>
  <c r="K39" i="34"/>
  <c r="K39" i="125"/>
  <c r="K39" i="100"/>
  <c r="K39" i="87"/>
  <c r="J40" i="69"/>
  <c r="K39" i="69"/>
  <c r="J40" i="78"/>
  <c r="J40" i="71"/>
  <c r="K39" i="71"/>
  <c r="J40" i="61"/>
  <c r="K39" i="61"/>
  <c r="J40" i="56"/>
  <c r="K39" i="56"/>
  <c r="K39" i="35"/>
  <c r="J40" i="28"/>
  <c r="K39" i="28"/>
  <c r="J40" i="15"/>
  <c r="J40" i="7"/>
  <c r="K39" i="7"/>
  <c r="J40" i="65"/>
  <c r="K39" i="65"/>
  <c r="J40" i="54"/>
  <c r="K39" i="54"/>
  <c r="J40" i="45"/>
  <c r="K39" i="45"/>
  <c r="K39" i="177"/>
  <c r="K39" i="169"/>
  <c r="K39" i="166"/>
  <c r="K39" i="62"/>
  <c r="K39" i="50"/>
  <c r="J40" i="29"/>
  <c r="K39" i="29"/>
  <c r="J40" i="81"/>
  <c r="K39" i="81"/>
  <c r="K39" i="80"/>
  <c r="J40" i="67"/>
  <c r="K39" i="67"/>
  <c r="K40" i="66"/>
  <c r="L39" i="66" s="1"/>
  <c r="L40" i="66" s="1"/>
  <c r="M39" i="66" s="1"/>
  <c r="M40" i="66" s="1"/>
  <c r="J40" i="63"/>
  <c r="K39" i="63"/>
  <c r="J40" i="48"/>
  <c r="K39" i="48"/>
  <c r="J40" i="27"/>
  <c r="K39" i="27"/>
  <c r="J40" i="11"/>
  <c r="K39" i="43"/>
  <c r="K39" i="37"/>
  <c r="K39" i="30"/>
  <c r="K39" i="26"/>
  <c r="Z40" i="243"/>
  <c r="K39" i="38"/>
  <c r="K39" i="24"/>
  <c r="K39" i="16"/>
  <c r="K39" i="79"/>
  <c r="K39" i="42"/>
  <c r="K39" i="25"/>
  <c r="K39" i="21"/>
  <c r="K39" i="13"/>
  <c r="Z40" i="102"/>
  <c r="J40" i="20" l="1"/>
  <c r="K39" i="20"/>
  <c r="K39" i="112"/>
  <c r="J40" i="112"/>
  <c r="J40" i="122"/>
  <c r="K39" i="122"/>
  <c r="J40" i="18"/>
  <c r="K39" i="18"/>
  <c r="J40" i="2"/>
  <c r="K39" i="2"/>
  <c r="K39" i="219"/>
  <c r="J40" i="219"/>
  <c r="J40" i="73"/>
  <c r="K39" i="73"/>
  <c r="J40" i="211"/>
  <c r="K39" i="211"/>
  <c r="K40" i="211" s="1"/>
  <c r="L39" i="211" s="1"/>
  <c r="L40" i="211" s="1"/>
  <c r="M39" i="211" s="1"/>
  <c r="M40" i="211" s="1"/>
  <c r="K39" i="216"/>
  <c r="J40" i="216"/>
  <c r="K40" i="148"/>
  <c r="L39" i="148" s="1"/>
  <c r="L40" i="148" s="1"/>
  <c r="M39" i="148" s="1"/>
  <c r="M40" i="148" s="1"/>
  <c r="N39" i="148"/>
  <c r="J40" i="39"/>
  <c r="K39" i="39"/>
  <c r="J40" i="217"/>
  <c r="K39" i="217"/>
  <c r="K40" i="217" s="1"/>
  <c r="L39" i="217" s="1"/>
  <c r="L40" i="217" s="1"/>
  <c r="M39" i="217" s="1"/>
  <c r="M40" i="217" s="1"/>
  <c r="J40" i="19"/>
  <c r="K39" i="19"/>
  <c r="J40" i="113"/>
  <c r="K39" i="113"/>
  <c r="J40" i="33"/>
  <c r="K39" i="33"/>
  <c r="J40" i="41"/>
  <c r="K39" i="41"/>
  <c r="N39" i="41" s="1"/>
  <c r="K39" i="111"/>
  <c r="J40" i="111"/>
  <c r="J40" i="17"/>
  <c r="K39" i="17"/>
  <c r="J40" i="46"/>
  <c r="K39" i="46"/>
  <c r="J40" i="72"/>
  <c r="K39" i="72"/>
  <c r="N39" i="72" s="1"/>
  <c r="J40" i="218"/>
  <c r="K39" i="218"/>
  <c r="Z38" i="73"/>
  <c r="X40" i="73"/>
  <c r="Z40" i="73" s="1"/>
  <c r="Z38" i="138"/>
  <c r="X40" i="138"/>
  <c r="Z40" i="138" s="1"/>
  <c r="Z38" i="140"/>
  <c r="X40" i="140"/>
  <c r="Z40" i="140" s="1"/>
  <c r="Z38" i="248"/>
  <c r="X40" i="248"/>
  <c r="Z40" i="248" s="1"/>
  <c r="Z38" i="78"/>
  <c r="Z38" i="95"/>
  <c r="X40" i="95"/>
  <c r="Z40" i="95" s="1"/>
  <c r="Z38" i="166"/>
  <c r="Z38" i="253"/>
  <c r="X40" i="253"/>
  <c r="Z40" i="253" s="1"/>
  <c r="Z38" i="130"/>
  <c r="X40" i="130"/>
  <c r="Z40" i="130" s="1"/>
  <c r="Z38" i="189"/>
  <c r="X40" i="189"/>
  <c r="Z40" i="189" s="1"/>
  <c r="Z38" i="4"/>
  <c r="X40" i="4"/>
  <c r="Z38" i="54"/>
  <c r="X40" i="54"/>
  <c r="Z40" i="54" s="1"/>
  <c r="Z38" i="116"/>
  <c r="X40" i="116"/>
  <c r="Z40" i="116" s="1"/>
  <c r="Z38" i="124"/>
  <c r="X40" i="124"/>
  <c r="Z40" i="124" s="1"/>
  <c r="Z38" i="197"/>
  <c r="X40" i="197"/>
  <c r="Z40" i="197" s="1"/>
  <c r="X40" i="24"/>
  <c r="Z40" i="24" s="1"/>
  <c r="Z38" i="24"/>
  <c r="Z38" i="242"/>
  <c r="X40" i="242"/>
  <c r="Z40" i="242" s="1"/>
  <c r="Z38" i="37"/>
  <c r="X40" i="37"/>
  <c r="Z40" i="37" s="1"/>
  <c r="X40" i="56"/>
  <c r="Z40" i="56" s="1"/>
  <c r="Z38" i="56"/>
  <c r="Z38" i="9"/>
  <c r="X40" i="9"/>
  <c r="Z40" i="9" s="1"/>
  <c r="Z38" i="109"/>
  <c r="X40" i="109"/>
  <c r="Z40" i="109" s="1"/>
  <c r="I40" i="40"/>
  <c r="Z38" i="90"/>
  <c r="X40" i="90"/>
  <c r="Z40" i="90" s="1"/>
  <c r="Z38" i="92"/>
  <c r="X40" i="92"/>
  <c r="Z40" i="92" s="1"/>
  <c r="Z38" i="94"/>
  <c r="X40" i="94"/>
  <c r="Z40" i="94" s="1"/>
  <c r="X40" i="26"/>
  <c r="Z40" i="26" s="1"/>
  <c r="Z38" i="26"/>
  <c r="I40" i="49"/>
  <c r="I40" i="95"/>
  <c r="Z38" i="101"/>
  <c r="X40" i="101"/>
  <c r="Z40" i="101" s="1"/>
  <c r="I40" i="118"/>
  <c r="Z38" i="132"/>
  <c r="X40" i="132"/>
  <c r="Z40" i="132" s="1"/>
  <c r="X40" i="47"/>
  <c r="Z40" i="47" s="1"/>
  <c r="Z38" i="47"/>
  <c r="X40" i="96"/>
  <c r="Z40" i="96" s="1"/>
  <c r="Z38" i="96"/>
  <c r="H40" i="140"/>
  <c r="I39" i="140" s="1"/>
  <c r="I40" i="140" s="1"/>
  <c r="Z40" i="166"/>
  <c r="Z38" i="208"/>
  <c r="X40" i="208"/>
  <c r="Z40" i="208" s="1"/>
  <c r="H40" i="90"/>
  <c r="I39" i="90" s="1"/>
  <c r="I40" i="90" s="1"/>
  <c r="X40" i="104"/>
  <c r="Z40" i="104" s="1"/>
  <c r="Z38" i="104"/>
  <c r="Z38" i="145"/>
  <c r="X40" i="145"/>
  <c r="Z40" i="145" s="1"/>
  <c r="X40" i="211"/>
  <c r="Z40" i="211" s="1"/>
  <c r="Z38" i="211"/>
  <c r="Z40" i="214"/>
  <c r="Z38" i="51"/>
  <c r="Z38" i="150"/>
  <c r="Z38" i="192"/>
  <c r="X40" i="192"/>
  <c r="Z40" i="192" s="1"/>
  <c r="Z38" i="216"/>
  <c r="X40" i="216"/>
  <c r="Z40" i="216" s="1"/>
  <c r="I40" i="5"/>
  <c r="Z38" i="154"/>
  <c r="X40" i="154"/>
  <c r="Z40" i="154" s="1"/>
  <c r="Z38" i="218"/>
  <c r="X40" i="218"/>
  <c r="Z40" i="218" s="1"/>
  <c r="X40" i="235"/>
  <c r="Z40" i="235" s="1"/>
  <c r="Z38" i="235"/>
  <c r="Z38" i="76"/>
  <c r="X40" i="76"/>
  <c r="Z38" i="65"/>
  <c r="X40" i="65"/>
  <c r="Z40" i="65" s="1"/>
  <c r="Z38" i="69"/>
  <c r="X40" i="69"/>
  <c r="Z40" i="69" s="1"/>
  <c r="Z40" i="179"/>
  <c r="Z38" i="77"/>
  <c r="X40" i="77"/>
  <c r="Z40" i="77" s="1"/>
  <c r="X40" i="79"/>
  <c r="Z40" i="79" s="1"/>
  <c r="Z38" i="79"/>
  <c r="X40" i="19"/>
  <c r="Z40" i="19" s="1"/>
  <c r="Z38" i="19"/>
  <c r="Z38" i="45"/>
  <c r="X40" i="45"/>
  <c r="Z40" i="45" s="1"/>
  <c r="Z38" i="113"/>
  <c r="X40" i="113"/>
  <c r="Z40" i="4"/>
  <c r="Z38" i="50"/>
  <c r="X40" i="50"/>
  <c r="Z40" i="50" s="1"/>
  <c r="Z40" i="76"/>
  <c r="I40" i="96"/>
  <c r="X40" i="48"/>
  <c r="Z40" i="48" s="1"/>
  <c r="Z38" i="48"/>
  <c r="Z38" i="228"/>
  <c r="X40" i="228"/>
  <c r="Z40" i="228" s="1"/>
  <c r="X40" i="250"/>
  <c r="Z40" i="250" s="1"/>
  <c r="Z38" i="250"/>
  <c r="Z38" i="254"/>
  <c r="X40" i="254"/>
  <c r="Z40" i="254" s="1"/>
  <c r="X40" i="31"/>
  <c r="Z40" i="31" s="1"/>
  <c r="Z38" i="31"/>
  <c r="H40" i="93"/>
  <c r="I39" i="93" s="1"/>
  <c r="I40" i="93" s="1"/>
  <c r="Z38" i="190"/>
  <c r="Z38" i="214"/>
  <c r="Z38" i="2"/>
  <c r="X40" i="2"/>
  <c r="Z40" i="2" s="1"/>
  <c r="Z38" i="5"/>
  <c r="X40" i="5"/>
  <c r="Z40" i="5" s="1"/>
  <c r="Z38" i="55"/>
  <c r="X40" i="147"/>
  <c r="Z40" i="147" s="1"/>
  <c r="Z38" i="147"/>
  <c r="X40" i="131"/>
  <c r="Z40" i="131" s="1"/>
  <c r="Z38" i="131"/>
  <c r="I40" i="6"/>
  <c r="Z38" i="117"/>
  <c r="X40" i="117"/>
  <c r="Z40" i="117" s="1"/>
  <c r="Z38" i="125"/>
  <c r="X40" i="125"/>
  <c r="Z40" i="125" s="1"/>
  <c r="Z40" i="198"/>
  <c r="Z38" i="180"/>
  <c r="X40" i="180"/>
  <c r="Z40" i="180" s="1"/>
  <c r="X40" i="35"/>
  <c r="Z40" i="35" s="1"/>
  <c r="Z38" i="35"/>
  <c r="K39" i="70"/>
  <c r="N39" i="70" s="1"/>
  <c r="X40" i="83"/>
  <c r="Z40" i="83" s="1"/>
  <c r="Z38" i="83"/>
  <c r="X40" i="59"/>
  <c r="Z40" i="59" s="1"/>
  <c r="Z38" i="59"/>
  <c r="Z40" i="41"/>
  <c r="K40" i="167"/>
  <c r="L39" i="167" s="1"/>
  <c r="L40" i="167" s="1"/>
  <c r="M39" i="167" s="1"/>
  <c r="M40" i="167" s="1"/>
  <c r="K39" i="105"/>
  <c r="X40" i="39"/>
  <c r="Z40" i="39" s="1"/>
  <c r="Z38" i="39"/>
  <c r="Z38" i="57"/>
  <c r="X40" i="57"/>
  <c r="Z40" i="57" s="1"/>
  <c r="H40" i="12"/>
  <c r="I39" i="12" s="1"/>
  <c r="I40" i="12" s="1"/>
  <c r="Z40" i="43"/>
  <c r="Z38" i="41"/>
  <c r="I40" i="58"/>
  <c r="X40" i="27"/>
  <c r="Z40" i="27" s="1"/>
  <c r="Z38" i="27"/>
  <c r="I40" i="47"/>
  <c r="I40" i="97"/>
  <c r="X40" i="203"/>
  <c r="Z40" i="203" s="1"/>
  <c r="Z38" i="203"/>
  <c r="Z38" i="97"/>
  <c r="X40" i="97"/>
  <c r="Z40" i="97" s="1"/>
  <c r="H40" i="138"/>
  <c r="I39" i="138" s="1"/>
  <c r="I40" i="138" s="1"/>
  <c r="Z40" i="190"/>
  <c r="Z38" i="52"/>
  <c r="X40" i="52"/>
  <c r="Z40" i="52" s="1"/>
  <c r="X40" i="171"/>
  <c r="Z40" i="171" s="1"/>
  <c r="Z38" i="171"/>
  <c r="I40" i="51"/>
  <c r="X40" i="219"/>
  <c r="Z40" i="219" s="1"/>
  <c r="Z38" i="219"/>
  <c r="Z38" i="236"/>
  <c r="X40" i="236"/>
  <c r="Z40" i="236" s="1"/>
  <c r="Z38" i="71"/>
  <c r="Y40" i="71"/>
  <c r="Z40" i="71" s="1"/>
  <c r="Z38" i="156"/>
  <c r="X40" i="156"/>
  <c r="Z40" i="156" s="1"/>
  <c r="Z38" i="198"/>
  <c r="X40" i="80"/>
  <c r="Z40" i="80" s="1"/>
  <c r="Z38" i="80"/>
  <c r="Z38" i="66"/>
  <c r="X40" i="66"/>
  <c r="Z40" i="66" s="1"/>
  <c r="Z40" i="70"/>
  <c r="Z38" i="245"/>
  <c r="X40" i="245"/>
  <c r="Z40" i="245" s="1"/>
  <c r="Z38" i="13"/>
  <c r="X40" i="13"/>
  <c r="Z40" i="13" s="1"/>
  <c r="X40" i="15"/>
  <c r="Z40" i="15" s="1"/>
  <c r="Z38" i="15"/>
  <c r="K39" i="9"/>
  <c r="K39" i="4"/>
  <c r="K40" i="22"/>
  <c r="L39" i="22" s="1"/>
  <c r="L40" i="22" s="1"/>
  <c r="M39" i="22" s="1"/>
  <c r="M40" i="22" s="1"/>
  <c r="K39" i="104"/>
  <c r="N39" i="104" s="1"/>
  <c r="Z38" i="33"/>
  <c r="X40" i="33"/>
  <c r="Z40" i="33" s="1"/>
  <c r="Z38" i="84"/>
  <c r="X40" i="84"/>
  <c r="Z40" i="84" s="1"/>
  <c r="Z38" i="10"/>
  <c r="X40" i="10"/>
  <c r="Z40" i="10" s="1"/>
  <c r="Z38" i="12"/>
  <c r="X40" i="12"/>
  <c r="Z40" i="12" s="1"/>
  <c r="Z38" i="14"/>
  <c r="X40" i="14"/>
  <c r="Z40" i="14" s="1"/>
  <c r="H40" i="36"/>
  <c r="I39" i="36" s="1"/>
  <c r="I40" i="36" s="1"/>
  <c r="Z38" i="60"/>
  <c r="X40" i="60"/>
  <c r="Z40" i="60" s="1"/>
  <c r="X40" i="88"/>
  <c r="Z40" i="88" s="1"/>
  <c r="Z38" i="88"/>
  <c r="Z38" i="20"/>
  <c r="X40" i="20"/>
  <c r="Z40" i="20" s="1"/>
  <c r="Z38" i="22"/>
  <c r="X40" i="22"/>
  <c r="Z38" i="42"/>
  <c r="X40" i="42"/>
  <c r="Z40" i="42" s="1"/>
  <c r="Z38" i="46"/>
  <c r="X40" i="46"/>
  <c r="Z40" i="46" s="1"/>
  <c r="I40" i="59"/>
  <c r="Z38" i="111"/>
  <c r="X40" i="111"/>
  <c r="Z40" i="111" s="1"/>
  <c r="X40" i="72"/>
  <c r="Z40" i="72" s="1"/>
  <c r="Z38" i="72"/>
  <c r="I40" i="98"/>
  <c r="Z38" i="102"/>
  <c r="Z38" i="120"/>
  <c r="X40" i="120"/>
  <c r="Z40" i="120" s="1"/>
  <c r="I40" i="74"/>
  <c r="Z38" i="136"/>
  <c r="X40" i="136"/>
  <c r="Z40" i="136" s="1"/>
  <c r="X40" i="139"/>
  <c r="Z40" i="139" s="1"/>
  <c r="Z38" i="139"/>
  <c r="Z38" i="141"/>
  <c r="X40" i="141"/>
  <c r="Z40" i="141" s="1"/>
  <c r="Z38" i="49"/>
  <c r="X40" i="49"/>
  <c r="Z40" i="49" s="1"/>
  <c r="H40" i="141"/>
  <c r="I39" i="141" s="1"/>
  <c r="I40" i="141" s="1"/>
  <c r="Z38" i="164"/>
  <c r="X40" i="164"/>
  <c r="Z40" i="164" s="1"/>
  <c r="Z40" i="230"/>
  <c r="X40" i="251"/>
  <c r="Z40" i="251" s="1"/>
  <c r="Z38" i="251"/>
  <c r="X40" i="75"/>
  <c r="Z40" i="75" s="1"/>
  <c r="Z38" i="75"/>
  <c r="H40" i="91"/>
  <c r="I39" i="91" s="1"/>
  <c r="I40" i="91" s="1"/>
  <c r="I40" i="142"/>
  <c r="X40" i="187"/>
  <c r="Z40" i="187" s="1"/>
  <c r="Z38" i="187"/>
  <c r="Z38" i="148"/>
  <c r="X40" i="148"/>
  <c r="Z40" i="148" s="1"/>
  <c r="I40" i="52"/>
  <c r="Z40" i="118"/>
  <c r="Z38" i="176"/>
  <c r="X40" i="176"/>
  <c r="Z40" i="176" s="1"/>
  <c r="X40" i="195"/>
  <c r="Z40" i="195" s="1"/>
  <c r="Z38" i="195"/>
  <c r="Z38" i="70"/>
  <c r="Z38" i="181"/>
  <c r="X40" i="181"/>
  <c r="Z40" i="181" s="1"/>
  <c r="X40" i="11"/>
  <c r="Z40" i="11" s="1"/>
  <c r="Z38" i="11"/>
  <c r="X40" i="8"/>
  <c r="Z40" i="8" s="1"/>
  <c r="Z38" i="8"/>
  <c r="Z38" i="36"/>
  <c r="X40" i="36"/>
  <c r="Z40" i="36" s="1"/>
  <c r="Z38" i="38"/>
  <c r="X40" i="38"/>
  <c r="Z40" i="38" s="1"/>
  <c r="X40" i="107"/>
  <c r="Z40" i="107" s="1"/>
  <c r="Z38" i="107"/>
  <c r="H40" i="10"/>
  <c r="I39" i="10" s="1"/>
  <c r="I40" i="10" s="1"/>
  <c r="Z38" i="16"/>
  <c r="X40" i="91"/>
  <c r="Z40" i="91" s="1"/>
  <c r="Z38" i="91"/>
  <c r="Z38" i="93"/>
  <c r="X40" i="93"/>
  <c r="Z40" i="93" s="1"/>
  <c r="I40" i="23"/>
  <c r="Z38" i="28"/>
  <c r="X40" i="28"/>
  <c r="Z40" i="28" s="1"/>
  <c r="Z38" i="204"/>
  <c r="X40" i="204"/>
  <c r="Z40" i="204" s="1"/>
  <c r="Z38" i="244"/>
  <c r="X40" i="244"/>
  <c r="Z40" i="244" s="1"/>
  <c r="Z38" i="98"/>
  <c r="X40" i="98"/>
  <c r="Z40" i="98" s="1"/>
  <c r="H40" i="94"/>
  <c r="I39" i="94" s="1"/>
  <c r="I40" i="94" s="1"/>
  <c r="Z38" i="212"/>
  <c r="X40" i="212"/>
  <c r="Z40" i="212" s="1"/>
  <c r="Z38" i="6"/>
  <c r="Z38" i="53"/>
  <c r="X40" i="53"/>
  <c r="Z40" i="53" s="1"/>
  <c r="Z38" i="172"/>
  <c r="X40" i="172"/>
  <c r="Z40" i="172" s="1"/>
  <c r="I40" i="53"/>
  <c r="Z38" i="118"/>
  <c r="Z40" i="152"/>
  <c r="Z38" i="220"/>
  <c r="X40" i="220"/>
  <c r="Z40" i="220" s="1"/>
  <c r="Z38" i="237"/>
  <c r="X40" i="237"/>
  <c r="Z40" i="237" s="1"/>
  <c r="Z38" i="157"/>
  <c r="X40" i="157"/>
  <c r="Z40" i="157" s="1"/>
  <c r="Z38" i="240"/>
  <c r="X40" i="240"/>
  <c r="Z40" i="240" s="1"/>
  <c r="Z38" i="128"/>
  <c r="X40" i="128"/>
  <c r="Z40" i="128" s="1"/>
  <c r="Z38" i="229"/>
  <c r="X40" i="229"/>
  <c r="Z40" i="229" s="1"/>
  <c r="X40" i="67"/>
  <c r="Z40" i="67" s="1"/>
  <c r="Z38" i="67"/>
  <c r="Z38" i="82"/>
  <c r="X40" i="82"/>
  <c r="Z40" i="82" s="1"/>
  <c r="Z38" i="44"/>
  <c r="X40" i="44"/>
  <c r="Z40" i="44" s="1"/>
  <c r="K39" i="8"/>
  <c r="K40" i="175"/>
  <c r="L39" i="175" s="1"/>
  <c r="L40" i="175" s="1"/>
  <c r="M39" i="175" s="1"/>
  <c r="M40" i="175" s="1"/>
  <c r="O39" i="175" s="1"/>
  <c r="K39" i="31"/>
  <c r="N39" i="156"/>
  <c r="N39" i="115"/>
  <c r="K39" i="85"/>
  <c r="K39" i="107"/>
  <c r="Z38" i="85"/>
  <c r="X40" i="85"/>
  <c r="Z40" i="85" s="1"/>
  <c r="Z40" i="16"/>
  <c r="Z40" i="22"/>
  <c r="Z38" i="61"/>
  <c r="X40" i="61"/>
  <c r="Z40" i="61" s="1"/>
  <c r="Z38" i="18"/>
  <c r="X40" i="18"/>
  <c r="Z40" i="18" s="1"/>
  <c r="Z38" i="89"/>
  <c r="X40" i="89"/>
  <c r="Z40" i="89" s="1"/>
  <c r="Z38" i="114"/>
  <c r="X40" i="114"/>
  <c r="Z40" i="114" s="1"/>
  <c r="Z38" i="121"/>
  <c r="X40" i="121"/>
  <c r="Z40" i="121" s="1"/>
  <c r="Z38" i="137"/>
  <c r="X40" i="137"/>
  <c r="Z40" i="137" s="1"/>
  <c r="Z38" i="184"/>
  <c r="X40" i="184"/>
  <c r="Z40" i="184" s="1"/>
  <c r="H40" i="139"/>
  <c r="I39" i="139" s="1"/>
  <c r="I40" i="139" s="1"/>
  <c r="Z38" i="165"/>
  <c r="X40" i="165"/>
  <c r="Z40" i="165" s="1"/>
  <c r="Z38" i="256"/>
  <c r="X40" i="256"/>
  <c r="Z40" i="256" s="1"/>
  <c r="H40" i="89"/>
  <c r="I39" i="89" s="1"/>
  <c r="I40" i="89" s="1"/>
  <c r="Z38" i="188"/>
  <c r="X40" i="188"/>
  <c r="Z40" i="188" s="1"/>
  <c r="X40" i="3"/>
  <c r="Z40" i="3" s="1"/>
  <c r="Z38" i="3"/>
  <c r="Z38" i="149"/>
  <c r="X40" i="149"/>
  <c r="Z40" i="149" s="1"/>
  <c r="Z38" i="152"/>
  <c r="Z38" i="196"/>
  <c r="X40" i="196"/>
  <c r="Z40" i="196" s="1"/>
  <c r="Z40" i="63"/>
  <c r="Z38" i="178"/>
  <c r="X40" i="178"/>
  <c r="Z40" i="178" s="1"/>
  <c r="Z38" i="200"/>
  <c r="X40" i="200"/>
  <c r="Z40" i="200" s="1"/>
  <c r="Z40" i="246"/>
  <c r="Z38" i="21"/>
  <c r="X40" i="21"/>
  <c r="Z40" i="21" s="1"/>
  <c r="K39" i="117"/>
  <c r="K39" i="14"/>
  <c r="Z38" i="34"/>
  <c r="X40" i="34"/>
  <c r="Z40" i="34" s="1"/>
  <c r="H40" i="55"/>
  <c r="I39" i="55" s="1"/>
  <c r="I40" i="55" s="1"/>
  <c r="Z38" i="108"/>
  <c r="X40" i="108"/>
  <c r="Z40" i="108" s="1"/>
  <c r="I40" i="57"/>
  <c r="Z40" i="113"/>
  <c r="X40" i="112"/>
  <c r="Z40" i="112" s="1"/>
  <c r="Z38" i="112"/>
  <c r="Z38" i="29"/>
  <c r="X40" i="29"/>
  <c r="Z40" i="29" s="1"/>
  <c r="Z38" i="100"/>
  <c r="X40" i="100"/>
  <c r="Z40" i="100" s="1"/>
  <c r="I40" i="116"/>
  <c r="I40" i="77"/>
  <c r="Z38" i="205"/>
  <c r="X40" i="205"/>
  <c r="Z40" i="205" s="1"/>
  <c r="Z38" i="226"/>
  <c r="X40" i="226"/>
  <c r="Z40" i="226" s="1"/>
  <c r="Z40" i="78"/>
  <c r="Z38" i="144"/>
  <c r="X40" i="144"/>
  <c r="Z40" i="144" s="1"/>
  <c r="Z38" i="168"/>
  <c r="X40" i="168"/>
  <c r="Z40" i="168" s="1"/>
  <c r="X40" i="210"/>
  <c r="Z40" i="210" s="1"/>
  <c r="Z38" i="210"/>
  <c r="Z38" i="213"/>
  <c r="X40" i="213"/>
  <c r="Z40" i="213" s="1"/>
  <c r="X40" i="7"/>
  <c r="Z40" i="7" s="1"/>
  <c r="Z38" i="7"/>
  <c r="Z38" i="173"/>
  <c r="X40" i="173"/>
  <c r="Z40" i="173" s="1"/>
  <c r="X40" i="1"/>
  <c r="Z40" i="1" s="1"/>
  <c r="Z38" i="1"/>
  <c r="I40" i="3"/>
  <c r="Z38" i="115"/>
  <c r="X40" i="115"/>
  <c r="Z40" i="115" s="1"/>
  <c r="Z38" i="153"/>
  <c r="X40" i="153"/>
  <c r="Z40" i="153" s="1"/>
  <c r="J40" i="170"/>
  <c r="K39" i="170"/>
  <c r="Z38" i="221"/>
  <c r="X40" i="221"/>
  <c r="Z40" i="221" s="1"/>
  <c r="Z38" i="234"/>
  <c r="X40" i="234"/>
  <c r="Z40" i="234" s="1"/>
  <c r="X40" i="123"/>
  <c r="Z40" i="123" s="1"/>
  <c r="Z38" i="123"/>
  <c r="Z38" i="158"/>
  <c r="Z38" i="129"/>
  <c r="X40" i="129"/>
  <c r="Z40" i="129" s="1"/>
  <c r="X40" i="23"/>
  <c r="Z40" i="23" s="1"/>
  <c r="Z38" i="23"/>
  <c r="X40" i="64"/>
  <c r="Z40" i="64" s="1"/>
  <c r="Z38" i="64"/>
  <c r="Z38" i="68"/>
  <c r="X40" i="68"/>
  <c r="Z40" i="68" s="1"/>
  <c r="Z38" i="160"/>
  <c r="X40" i="160"/>
  <c r="Z40" i="160" s="1"/>
  <c r="Z38" i="246"/>
  <c r="N39" i="20"/>
  <c r="K40" i="20"/>
  <c r="L39" i="20" s="1"/>
  <c r="L40" i="20" s="1"/>
  <c r="M39" i="20" s="1"/>
  <c r="M40" i="20" s="1"/>
  <c r="N39" i="65"/>
  <c r="K40" i="65"/>
  <c r="L39" i="65" s="1"/>
  <c r="L40" i="65" s="1"/>
  <c r="M39" i="65" s="1"/>
  <c r="M40" i="65" s="1"/>
  <c r="N39" i="114"/>
  <c r="K40" i="114"/>
  <c r="L39" i="114" s="1"/>
  <c r="L40" i="114" s="1"/>
  <c r="M39" i="114" s="1"/>
  <c r="M40" i="114" s="1"/>
  <c r="N39" i="24"/>
  <c r="K40" i="24"/>
  <c r="L39" i="24" s="1"/>
  <c r="L40" i="24" s="1"/>
  <c r="M39" i="24" s="1"/>
  <c r="M40" i="24" s="1"/>
  <c r="N39" i="56"/>
  <c r="K40" i="56"/>
  <c r="L39" i="56" s="1"/>
  <c r="L40" i="56" s="1"/>
  <c r="M39" i="56" s="1"/>
  <c r="M40" i="56" s="1"/>
  <c r="N39" i="27"/>
  <c r="K40" i="27"/>
  <c r="L39" i="27" s="1"/>
  <c r="L40" i="27" s="1"/>
  <c r="M39" i="27" s="1"/>
  <c r="M40" i="27" s="1"/>
  <c r="N39" i="21"/>
  <c r="K40" i="21"/>
  <c r="L39" i="21" s="1"/>
  <c r="L40" i="21" s="1"/>
  <c r="M39" i="21" s="1"/>
  <c r="M40" i="21" s="1"/>
  <c r="N39" i="16"/>
  <c r="K40" i="16"/>
  <c r="L39" i="16" s="1"/>
  <c r="L40" i="16" s="1"/>
  <c r="M39" i="16" s="1"/>
  <c r="M40" i="16" s="1"/>
  <c r="N39" i="11"/>
  <c r="K40" i="11"/>
  <c r="L39" i="11" s="1"/>
  <c r="L40" i="11" s="1"/>
  <c r="M39" i="11" s="1"/>
  <c r="M40" i="11" s="1"/>
  <c r="N39" i="48"/>
  <c r="K40" i="48"/>
  <c r="L39" i="48" s="1"/>
  <c r="L40" i="48" s="1"/>
  <c r="M39" i="48" s="1"/>
  <c r="M40" i="48" s="1"/>
  <c r="N39" i="67"/>
  <c r="K40" i="67"/>
  <c r="L39" i="67" s="1"/>
  <c r="L40" i="67" s="1"/>
  <c r="M39" i="67" s="1"/>
  <c r="M40" i="67" s="1"/>
  <c r="N39" i="117"/>
  <c r="K40" i="117"/>
  <c r="L39" i="117" s="1"/>
  <c r="L40" i="117" s="1"/>
  <c r="M39" i="117" s="1"/>
  <c r="M40" i="117" s="1"/>
  <c r="N39" i="15"/>
  <c r="K40" i="15"/>
  <c r="L39" i="15" s="1"/>
  <c r="L40" i="15" s="1"/>
  <c r="M39" i="15" s="1"/>
  <c r="M40" i="15" s="1"/>
  <c r="N39" i="78"/>
  <c r="K40" i="78"/>
  <c r="L39" i="78" s="1"/>
  <c r="L40" i="78" s="1"/>
  <c r="M39" i="78" s="1"/>
  <c r="M40" i="78" s="1"/>
  <c r="N39" i="100"/>
  <c r="K40" i="100"/>
  <c r="L39" i="100" s="1"/>
  <c r="L40" i="100" s="1"/>
  <c r="M39" i="100" s="1"/>
  <c r="M40" i="100" s="1"/>
  <c r="N39" i="60"/>
  <c r="K40" i="60"/>
  <c r="L39" i="60" s="1"/>
  <c r="L40" i="60" s="1"/>
  <c r="M39" i="60" s="1"/>
  <c r="M40" i="60" s="1"/>
  <c r="N39" i="84"/>
  <c r="K40" i="84"/>
  <c r="L39" i="84" s="1"/>
  <c r="L40" i="84" s="1"/>
  <c r="M39" i="84" s="1"/>
  <c r="M40" i="84" s="1"/>
  <c r="N39" i="111"/>
  <c r="K40" i="111"/>
  <c r="L39" i="111" s="1"/>
  <c r="L40" i="111" s="1"/>
  <c r="M39" i="111" s="1"/>
  <c r="M40" i="111" s="1"/>
  <c r="N39" i="44"/>
  <c r="K40" i="44"/>
  <c r="L39" i="44" s="1"/>
  <c r="L40" i="44" s="1"/>
  <c r="M39" i="44" s="1"/>
  <c r="M40" i="44" s="1"/>
  <c r="N39" i="145"/>
  <c r="K40" i="145"/>
  <c r="L39" i="145" s="1"/>
  <c r="L40" i="145" s="1"/>
  <c r="M39" i="145" s="1"/>
  <c r="M40" i="145" s="1"/>
  <c r="N39" i="222"/>
  <c r="K40" i="222"/>
  <c r="L39" i="222" s="1"/>
  <c r="L40" i="222" s="1"/>
  <c r="M39" i="222" s="1"/>
  <c r="M40" i="222" s="1"/>
  <c r="N39" i="82"/>
  <c r="K40" i="82"/>
  <c r="L39" i="82" s="1"/>
  <c r="L40" i="82" s="1"/>
  <c r="M39" i="82" s="1"/>
  <c r="M40" i="82" s="1"/>
  <c r="N39" i="127"/>
  <c r="K40" i="127"/>
  <c r="L39" i="127" s="1"/>
  <c r="L40" i="127" s="1"/>
  <c r="M39" i="127" s="1"/>
  <c r="M40" i="127" s="1"/>
  <c r="N40" i="163"/>
  <c r="O39" i="163"/>
  <c r="N39" i="110"/>
  <c r="K40" i="110"/>
  <c r="L39" i="110" s="1"/>
  <c r="L40" i="110" s="1"/>
  <c r="M39" i="110" s="1"/>
  <c r="M40" i="110" s="1"/>
  <c r="N39" i="154"/>
  <c r="K40" i="154"/>
  <c r="L39" i="154" s="1"/>
  <c r="L40" i="154" s="1"/>
  <c r="M39" i="154" s="1"/>
  <c r="M40" i="154" s="1"/>
  <c r="N39" i="203"/>
  <c r="K40" i="203"/>
  <c r="L39" i="203" s="1"/>
  <c r="L40" i="203" s="1"/>
  <c r="M39" i="203" s="1"/>
  <c r="M40" i="203" s="1"/>
  <c r="N39" i="202"/>
  <c r="K40" i="202"/>
  <c r="L39" i="202" s="1"/>
  <c r="L40" i="202" s="1"/>
  <c r="M39" i="202" s="1"/>
  <c r="M40" i="202" s="1"/>
  <c r="N40" i="148"/>
  <c r="O39" i="148"/>
  <c r="N39" i="209"/>
  <c r="K40" i="209"/>
  <c r="L39" i="209" s="1"/>
  <c r="L40" i="209" s="1"/>
  <c r="M39" i="209" s="1"/>
  <c r="M40" i="209" s="1"/>
  <c r="K40" i="248"/>
  <c r="L39" i="248" s="1"/>
  <c r="L40" i="248" s="1"/>
  <c r="M39" i="248" s="1"/>
  <c r="M40" i="248" s="1"/>
  <c r="N39" i="248"/>
  <c r="K40" i="219"/>
  <c r="L39" i="219" s="1"/>
  <c r="L40" i="219" s="1"/>
  <c r="M39" i="219" s="1"/>
  <c r="M40" i="219" s="1"/>
  <c r="N39" i="219"/>
  <c r="K40" i="1"/>
  <c r="L39" i="1" s="1"/>
  <c r="L40" i="1" s="1"/>
  <c r="M39" i="1" s="1"/>
  <c r="M40" i="1" s="1"/>
  <c r="N39" i="1"/>
  <c r="N39" i="207"/>
  <c r="K40" i="207"/>
  <c r="L39" i="207" s="1"/>
  <c r="L40" i="207" s="1"/>
  <c r="M39" i="207" s="1"/>
  <c r="M40" i="207" s="1"/>
  <c r="K40" i="246"/>
  <c r="L39" i="246" s="1"/>
  <c r="L40" i="246" s="1"/>
  <c r="M39" i="246" s="1"/>
  <c r="M40" i="246" s="1"/>
  <c r="N39" i="246"/>
  <c r="K40" i="241"/>
  <c r="L39" i="241" s="1"/>
  <c r="L40" i="241" s="1"/>
  <c r="M39" i="241" s="1"/>
  <c r="M40" i="241" s="1"/>
  <c r="N39" i="241"/>
  <c r="K40" i="187"/>
  <c r="L39" i="187" s="1"/>
  <c r="L40" i="187" s="1"/>
  <c r="M39" i="187" s="1"/>
  <c r="M40" i="187" s="1"/>
  <c r="N39" i="187"/>
  <c r="N39" i="227"/>
  <c r="K40" i="227"/>
  <c r="L39" i="227" s="1"/>
  <c r="L40" i="227" s="1"/>
  <c r="M39" i="227" s="1"/>
  <c r="M40" i="227" s="1"/>
  <c r="N39" i="225"/>
  <c r="K40" i="225"/>
  <c r="L39" i="225" s="1"/>
  <c r="L40" i="225" s="1"/>
  <c r="M39" i="225" s="1"/>
  <c r="M40" i="225" s="1"/>
  <c r="K40" i="258"/>
  <c r="L39" i="258" s="1"/>
  <c r="L40" i="258" s="1"/>
  <c r="M39" i="258" s="1"/>
  <c r="M40" i="258" s="1"/>
  <c r="N39" i="258"/>
  <c r="K40" i="234"/>
  <c r="L39" i="234" s="1"/>
  <c r="L40" i="234" s="1"/>
  <c r="M39" i="234" s="1"/>
  <c r="M40" i="234" s="1"/>
  <c r="N39" i="234"/>
  <c r="N39" i="183"/>
  <c r="K40" i="183"/>
  <c r="L39" i="183" s="1"/>
  <c r="L40" i="183" s="1"/>
  <c r="M39" i="183" s="1"/>
  <c r="M40" i="183" s="1"/>
  <c r="N39" i="216"/>
  <c r="K40" i="216"/>
  <c r="L39" i="216" s="1"/>
  <c r="L40" i="216" s="1"/>
  <c r="M39" i="216" s="1"/>
  <c r="M40" i="216" s="1"/>
  <c r="N39" i="125"/>
  <c r="K40" i="125"/>
  <c r="L39" i="125" s="1"/>
  <c r="L40" i="125" s="1"/>
  <c r="M39" i="125" s="1"/>
  <c r="M40" i="125" s="1"/>
  <c r="N39" i="134"/>
  <c r="K40" i="134"/>
  <c r="L39" i="134" s="1"/>
  <c r="L40" i="134" s="1"/>
  <c r="M39" i="134" s="1"/>
  <c r="M40" i="134" s="1"/>
  <c r="N39" i="34"/>
  <c r="K40" i="34"/>
  <c r="L39" i="34" s="1"/>
  <c r="L40" i="34" s="1"/>
  <c r="M39" i="34" s="1"/>
  <c r="M40" i="34" s="1"/>
  <c r="N39" i="92"/>
  <c r="K40" i="92"/>
  <c r="L39" i="92" s="1"/>
  <c r="L40" i="92" s="1"/>
  <c r="M39" i="92" s="1"/>
  <c r="M40" i="92" s="1"/>
  <c r="N39" i="102"/>
  <c r="K40" i="102"/>
  <c r="L39" i="102" s="1"/>
  <c r="L40" i="102" s="1"/>
  <c r="M39" i="102" s="1"/>
  <c r="M40" i="102" s="1"/>
  <c r="N40" i="88"/>
  <c r="O39" i="88"/>
  <c r="N39" i="121"/>
  <c r="K40" i="121"/>
  <c r="L39" i="121" s="1"/>
  <c r="L40" i="121" s="1"/>
  <c r="M39" i="121" s="1"/>
  <c r="M40" i="121" s="1"/>
  <c r="N39" i="159"/>
  <c r="K40" i="159"/>
  <c r="L39" i="159" s="1"/>
  <c r="L40" i="159" s="1"/>
  <c r="M39" i="159" s="1"/>
  <c r="M40" i="159" s="1"/>
  <c r="K40" i="236"/>
  <c r="L39" i="236" s="1"/>
  <c r="L40" i="236" s="1"/>
  <c r="M39" i="236" s="1"/>
  <c r="M40" i="236" s="1"/>
  <c r="N39" i="236"/>
  <c r="N40" i="162"/>
  <c r="O39" i="162"/>
  <c r="N39" i="131"/>
  <c r="K40" i="131"/>
  <c r="L39" i="131" s="1"/>
  <c r="L40" i="131" s="1"/>
  <c r="M39" i="131" s="1"/>
  <c r="M40" i="131" s="1"/>
  <c r="N39" i="137"/>
  <c r="K40" i="137"/>
  <c r="L39" i="137" s="1"/>
  <c r="L40" i="137" s="1"/>
  <c r="M39" i="137" s="1"/>
  <c r="M40" i="137" s="1"/>
  <c r="N39" i="164"/>
  <c r="K40" i="164"/>
  <c r="L39" i="164" s="1"/>
  <c r="L40" i="164" s="1"/>
  <c r="M39" i="164" s="1"/>
  <c r="M40" i="164" s="1"/>
  <c r="N40" i="136"/>
  <c r="O39" i="136"/>
  <c r="N39" i="221"/>
  <c r="K40" i="221"/>
  <c r="L39" i="221" s="1"/>
  <c r="L40" i="221" s="1"/>
  <c r="M39" i="221" s="1"/>
  <c r="M40" i="221" s="1"/>
  <c r="N39" i="220"/>
  <c r="K40" i="220"/>
  <c r="L39" i="220" s="1"/>
  <c r="L40" i="220" s="1"/>
  <c r="M39" i="220" s="1"/>
  <c r="M40" i="220" s="1"/>
  <c r="N39" i="153"/>
  <c r="K40" i="153"/>
  <c r="L39" i="153" s="1"/>
  <c r="L40" i="153" s="1"/>
  <c r="M39" i="153" s="1"/>
  <c r="M40" i="153" s="1"/>
  <c r="N39" i="223"/>
  <c r="K40" i="223"/>
  <c r="L39" i="223" s="1"/>
  <c r="L40" i="223" s="1"/>
  <c r="M39" i="223" s="1"/>
  <c r="M40" i="223" s="1"/>
  <c r="K40" i="256"/>
  <c r="L39" i="256" s="1"/>
  <c r="L40" i="256" s="1"/>
  <c r="M39" i="256" s="1"/>
  <c r="M40" i="256" s="1"/>
  <c r="N39" i="256"/>
  <c r="N39" i="226"/>
  <c r="K40" i="226"/>
  <c r="L39" i="226" s="1"/>
  <c r="L40" i="226" s="1"/>
  <c r="M39" i="226" s="1"/>
  <c r="M40" i="226" s="1"/>
  <c r="N39" i="157"/>
  <c r="K40" i="157"/>
  <c r="L39" i="157" s="1"/>
  <c r="L40" i="157" s="1"/>
  <c r="M39" i="157" s="1"/>
  <c r="M40" i="157" s="1"/>
  <c r="N39" i="212"/>
  <c r="K40" i="212"/>
  <c r="L39" i="212" s="1"/>
  <c r="L40" i="212" s="1"/>
  <c r="M39" i="212" s="1"/>
  <c r="M40" i="212" s="1"/>
  <c r="K40" i="254"/>
  <c r="L39" i="254" s="1"/>
  <c r="L40" i="254" s="1"/>
  <c r="M39" i="254" s="1"/>
  <c r="M40" i="254" s="1"/>
  <c r="N39" i="254"/>
  <c r="K40" i="249"/>
  <c r="L39" i="249" s="1"/>
  <c r="L40" i="249" s="1"/>
  <c r="M39" i="249" s="1"/>
  <c r="M40" i="249" s="1"/>
  <c r="N39" i="249"/>
  <c r="K40" i="198"/>
  <c r="L39" i="198" s="1"/>
  <c r="L40" i="198" s="1"/>
  <c r="M39" i="198" s="1"/>
  <c r="M40" i="198" s="1"/>
  <c r="N39" i="198"/>
  <c r="K40" i="244"/>
  <c r="L39" i="244" s="1"/>
  <c r="L40" i="244" s="1"/>
  <c r="M39" i="244" s="1"/>
  <c r="M40" i="244" s="1"/>
  <c r="N39" i="244"/>
  <c r="K40" i="232"/>
  <c r="L39" i="232" s="1"/>
  <c r="L40" i="232" s="1"/>
  <c r="M39" i="232" s="1"/>
  <c r="M40" i="232" s="1"/>
  <c r="N39" i="232"/>
  <c r="K40" i="196"/>
  <c r="L39" i="196" s="1"/>
  <c r="L40" i="196" s="1"/>
  <c r="M39" i="196" s="1"/>
  <c r="M40" i="196" s="1"/>
  <c r="N39" i="196"/>
  <c r="K40" i="239"/>
  <c r="L39" i="239" s="1"/>
  <c r="L40" i="239" s="1"/>
  <c r="M39" i="239" s="1"/>
  <c r="M40" i="239" s="1"/>
  <c r="N39" i="239"/>
  <c r="N39" i="199"/>
  <c r="K40" i="199"/>
  <c r="L39" i="199" s="1"/>
  <c r="L40" i="199" s="1"/>
  <c r="M39" i="199" s="1"/>
  <c r="M40" i="199" s="1"/>
  <c r="K40" i="237"/>
  <c r="L39" i="237" s="1"/>
  <c r="L40" i="237" s="1"/>
  <c r="M39" i="237" s="1"/>
  <c r="M40" i="237" s="1"/>
  <c r="N39" i="237"/>
  <c r="K40" i="166"/>
  <c r="L39" i="166" s="1"/>
  <c r="L40" i="166" s="1"/>
  <c r="M39" i="166" s="1"/>
  <c r="M40" i="166" s="1"/>
  <c r="N39" i="166"/>
  <c r="N39" i="230"/>
  <c r="K40" i="230"/>
  <c r="L39" i="230" s="1"/>
  <c r="L40" i="230" s="1"/>
  <c r="M39" i="230" s="1"/>
  <c r="M40" i="230" s="1"/>
  <c r="N39" i="42"/>
  <c r="K40" i="42"/>
  <c r="L39" i="42" s="1"/>
  <c r="L40" i="42" s="1"/>
  <c r="M39" i="42" s="1"/>
  <c r="M40" i="42" s="1"/>
  <c r="N39" i="169"/>
  <c r="K40" i="169"/>
  <c r="L39" i="169" s="1"/>
  <c r="L40" i="169" s="1"/>
  <c r="M39" i="169" s="1"/>
  <c r="M40" i="169" s="1"/>
  <c r="N39" i="68"/>
  <c r="K40" i="68"/>
  <c r="L39" i="68" s="1"/>
  <c r="L40" i="68" s="1"/>
  <c r="M39" i="68" s="1"/>
  <c r="M40" i="68" s="1"/>
  <c r="N39" i="79"/>
  <c r="K40" i="79"/>
  <c r="L39" i="79" s="1"/>
  <c r="L40" i="79" s="1"/>
  <c r="M39" i="79" s="1"/>
  <c r="M40" i="79" s="1"/>
  <c r="N39" i="38"/>
  <c r="K40" i="38"/>
  <c r="L39" i="38" s="1"/>
  <c r="L40" i="38" s="1"/>
  <c r="M39" i="38" s="1"/>
  <c r="M40" i="38" s="1"/>
  <c r="N39" i="81"/>
  <c r="K40" i="81"/>
  <c r="L39" i="81" s="1"/>
  <c r="L40" i="81" s="1"/>
  <c r="M39" i="81" s="1"/>
  <c r="M40" i="81" s="1"/>
  <c r="N39" i="50"/>
  <c r="K40" i="50"/>
  <c r="L39" i="50" s="1"/>
  <c r="L40" i="50" s="1"/>
  <c r="M39" i="50" s="1"/>
  <c r="M40" i="50" s="1"/>
  <c r="N39" i="177"/>
  <c r="K40" i="177"/>
  <c r="L39" i="177" s="1"/>
  <c r="L40" i="177" s="1"/>
  <c r="M39" i="177" s="1"/>
  <c r="M40" i="177" s="1"/>
  <c r="N40" i="161"/>
  <c r="O39" i="161"/>
  <c r="N39" i="86"/>
  <c r="K40" i="86"/>
  <c r="L39" i="86" s="1"/>
  <c r="L40" i="86" s="1"/>
  <c r="M39" i="86" s="1"/>
  <c r="M40" i="86" s="1"/>
  <c r="N39" i="113"/>
  <c r="K40" i="113"/>
  <c r="L39" i="113" s="1"/>
  <c r="L40" i="113" s="1"/>
  <c r="M39" i="113" s="1"/>
  <c r="M40" i="113" s="1"/>
  <c r="N39" i="147"/>
  <c r="K40" i="147"/>
  <c r="L39" i="147" s="1"/>
  <c r="L40" i="147" s="1"/>
  <c r="M39" i="147" s="1"/>
  <c r="M40" i="147" s="1"/>
  <c r="N39" i="165"/>
  <c r="K40" i="165"/>
  <c r="L39" i="165" s="1"/>
  <c r="L40" i="165" s="1"/>
  <c r="M39" i="165" s="1"/>
  <c r="M40" i="165" s="1"/>
  <c r="N40" i="181"/>
  <c r="O39" i="181"/>
  <c r="N39" i="229"/>
  <c r="K40" i="229"/>
  <c r="L39" i="229" s="1"/>
  <c r="L40" i="229" s="1"/>
  <c r="M39" i="229" s="1"/>
  <c r="M40" i="229" s="1"/>
  <c r="N39" i="120"/>
  <c r="K40" i="120"/>
  <c r="L39" i="120" s="1"/>
  <c r="L40" i="120" s="1"/>
  <c r="M39" i="120" s="1"/>
  <c r="M40" i="120" s="1"/>
  <c r="N39" i="172"/>
  <c r="K40" i="172"/>
  <c r="L39" i="172" s="1"/>
  <c r="L40" i="172" s="1"/>
  <c r="M39" i="172" s="1"/>
  <c r="M40" i="172" s="1"/>
  <c r="N40" i="178"/>
  <c r="O39" i="178"/>
  <c r="N39" i="143"/>
  <c r="K40" i="143"/>
  <c r="L39" i="143" s="1"/>
  <c r="L40" i="143" s="1"/>
  <c r="M39" i="143" s="1"/>
  <c r="M40" i="143" s="1"/>
  <c r="N39" i="228"/>
  <c r="K40" i="228"/>
  <c r="L39" i="228" s="1"/>
  <c r="L40" i="228" s="1"/>
  <c r="M39" i="228" s="1"/>
  <c r="M40" i="228" s="1"/>
  <c r="N39" i="45"/>
  <c r="K40" i="45"/>
  <c r="L39" i="45" s="1"/>
  <c r="L40" i="45" s="1"/>
  <c r="M39" i="45" s="1"/>
  <c r="M40" i="45" s="1"/>
  <c r="N40" i="144"/>
  <c r="O39" i="144"/>
  <c r="N39" i="218"/>
  <c r="K40" i="218"/>
  <c r="L39" i="218" s="1"/>
  <c r="L40" i="218" s="1"/>
  <c r="M39" i="218" s="1"/>
  <c r="M40" i="218" s="1"/>
  <c r="K40" i="189"/>
  <c r="L39" i="189" s="1"/>
  <c r="L40" i="189" s="1"/>
  <c r="M39" i="189" s="1"/>
  <c r="M40" i="189" s="1"/>
  <c r="N39" i="189"/>
  <c r="N39" i="2"/>
  <c r="K40" i="2"/>
  <c r="L39" i="2" s="1"/>
  <c r="L40" i="2" s="1"/>
  <c r="M39" i="2" s="1"/>
  <c r="M40" i="2" s="1"/>
  <c r="N39" i="28"/>
  <c r="K40" i="28"/>
  <c r="L39" i="28" s="1"/>
  <c r="L40" i="28" s="1"/>
  <c r="M39" i="28" s="1"/>
  <c r="M40" i="28" s="1"/>
  <c r="N39" i="69"/>
  <c r="K40" i="69"/>
  <c r="L39" i="69" s="1"/>
  <c r="L40" i="69" s="1"/>
  <c r="M39" i="69" s="1"/>
  <c r="M40" i="69" s="1"/>
  <c r="N39" i="39"/>
  <c r="K40" i="39"/>
  <c r="L39" i="39" s="1"/>
  <c r="L40" i="39" s="1"/>
  <c r="M39" i="39" s="1"/>
  <c r="M40" i="39" s="1"/>
  <c r="N39" i="119"/>
  <c r="K40" i="119"/>
  <c r="L39" i="119" s="1"/>
  <c r="L40" i="119" s="1"/>
  <c r="M39" i="119" s="1"/>
  <c r="M40" i="119" s="1"/>
  <c r="N40" i="167"/>
  <c r="O39" i="167"/>
  <c r="N40" i="128"/>
  <c r="O39" i="128"/>
  <c r="N39" i="99"/>
  <c r="K40" i="99"/>
  <c r="L39" i="99" s="1"/>
  <c r="L40" i="99" s="1"/>
  <c r="M39" i="99" s="1"/>
  <c r="M40" i="99" s="1"/>
  <c r="N40" i="132"/>
  <c r="O39" i="132"/>
  <c r="K40" i="191"/>
  <c r="L39" i="191" s="1"/>
  <c r="L40" i="191" s="1"/>
  <c r="M39" i="191" s="1"/>
  <c r="M40" i="191" s="1"/>
  <c r="N39" i="191"/>
  <c r="N39" i="146"/>
  <c r="K40" i="146"/>
  <c r="L39" i="146" s="1"/>
  <c r="L40" i="146" s="1"/>
  <c r="M39" i="146" s="1"/>
  <c r="M40" i="146" s="1"/>
  <c r="N39" i="105"/>
  <c r="K40" i="105"/>
  <c r="L39" i="105" s="1"/>
  <c r="L40" i="105" s="1"/>
  <c r="M39" i="105" s="1"/>
  <c r="M40" i="105" s="1"/>
  <c r="N39" i="174"/>
  <c r="K40" i="174"/>
  <c r="L39" i="174" s="1"/>
  <c r="L40" i="174" s="1"/>
  <c r="M39" i="174" s="1"/>
  <c r="M40" i="174" s="1"/>
  <c r="N39" i="182"/>
  <c r="K40" i="182"/>
  <c r="L39" i="182" s="1"/>
  <c r="L40" i="182" s="1"/>
  <c r="M39" i="182" s="1"/>
  <c r="M40" i="182" s="1"/>
  <c r="K40" i="233"/>
  <c r="L39" i="233" s="1"/>
  <c r="L40" i="233" s="1"/>
  <c r="M39" i="233" s="1"/>
  <c r="M40" i="233" s="1"/>
  <c r="N39" i="233"/>
  <c r="N39" i="179"/>
  <c r="K40" i="179"/>
  <c r="L39" i="179" s="1"/>
  <c r="L40" i="179" s="1"/>
  <c r="M39" i="179" s="1"/>
  <c r="M40" i="179" s="1"/>
  <c r="K40" i="235"/>
  <c r="L39" i="235" s="1"/>
  <c r="L40" i="235" s="1"/>
  <c r="M39" i="235" s="1"/>
  <c r="M40" i="235" s="1"/>
  <c r="N39" i="235"/>
  <c r="N39" i="186"/>
  <c r="K40" i="186"/>
  <c r="L39" i="186" s="1"/>
  <c r="L40" i="186" s="1"/>
  <c r="M39" i="186" s="1"/>
  <c r="M40" i="186" s="1"/>
  <c r="K40" i="243"/>
  <c r="L39" i="243" s="1"/>
  <c r="L40" i="243" s="1"/>
  <c r="M39" i="243" s="1"/>
  <c r="M40" i="243" s="1"/>
  <c r="N39" i="243"/>
  <c r="K40" i="193"/>
  <c r="L39" i="193" s="1"/>
  <c r="L40" i="193" s="1"/>
  <c r="M39" i="193" s="1"/>
  <c r="M40" i="193" s="1"/>
  <c r="N39" i="193"/>
  <c r="N39" i="217"/>
  <c r="N39" i="224"/>
  <c r="K40" i="224"/>
  <c r="L39" i="224" s="1"/>
  <c r="L40" i="224" s="1"/>
  <c r="M39" i="224" s="1"/>
  <c r="M40" i="224" s="1"/>
  <c r="K40" i="257"/>
  <c r="L39" i="257" s="1"/>
  <c r="L40" i="257" s="1"/>
  <c r="M39" i="257" s="1"/>
  <c r="M40" i="257" s="1"/>
  <c r="N39" i="257"/>
  <c r="N39" i="205"/>
  <c r="K40" i="205"/>
  <c r="L39" i="205" s="1"/>
  <c r="L40" i="205" s="1"/>
  <c r="M39" i="205" s="1"/>
  <c r="M40" i="205" s="1"/>
  <c r="K40" i="252"/>
  <c r="L39" i="252" s="1"/>
  <c r="L40" i="252" s="1"/>
  <c r="M39" i="252" s="1"/>
  <c r="M40" i="252" s="1"/>
  <c r="N39" i="252"/>
  <c r="K40" i="242"/>
  <c r="L39" i="242" s="1"/>
  <c r="L40" i="242" s="1"/>
  <c r="M39" i="242" s="1"/>
  <c r="M40" i="242" s="1"/>
  <c r="N39" i="242"/>
  <c r="N39" i="201"/>
  <c r="K40" i="201"/>
  <c r="L39" i="201" s="1"/>
  <c r="L40" i="201" s="1"/>
  <c r="M39" i="201" s="1"/>
  <c r="M40" i="201" s="1"/>
  <c r="K40" i="247"/>
  <c r="L39" i="247" s="1"/>
  <c r="L40" i="247" s="1"/>
  <c r="M39" i="247" s="1"/>
  <c r="M40" i="247" s="1"/>
  <c r="N39" i="247"/>
  <c r="N39" i="206"/>
  <c r="K40" i="206"/>
  <c r="L39" i="206" s="1"/>
  <c r="L40" i="206" s="1"/>
  <c r="M39" i="206" s="1"/>
  <c r="M40" i="206" s="1"/>
  <c r="K40" i="245"/>
  <c r="L39" i="245" s="1"/>
  <c r="L40" i="245" s="1"/>
  <c r="M39" i="245" s="1"/>
  <c r="M40" i="245" s="1"/>
  <c r="N39" i="245"/>
  <c r="N39" i="25"/>
  <c r="K40" i="25"/>
  <c r="L39" i="25" s="1"/>
  <c r="L40" i="25" s="1"/>
  <c r="M39" i="25" s="1"/>
  <c r="M40" i="25" s="1"/>
  <c r="N39" i="108"/>
  <c r="K40" i="108"/>
  <c r="L39" i="108" s="1"/>
  <c r="L40" i="108" s="1"/>
  <c r="M39" i="108" s="1"/>
  <c r="M40" i="108" s="1"/>
  <c r="N39" i="32"/>
  <c r="K40" i="32"/>
  <c r="L39" i="32" s="1"/>
  <c r="L40" i="32" s="1"/>
  <c r="M39" i="32" s="1"/>
  <c r="M40" i="32" s="1"/>
  <c r="N39" i="210"/>
  <c r="K40" i="210"/>
  <c r="L39" i="210" s="1"/>
  <c r="L40" i="210" s="1"/>
  <c r="M39" i="210" s="1"/>
  <c r="M40" i="210" s="1"/>
  <c r="N39" i="80"/>
  <c r="K40" i="80"/>
  <c r="L39" i="80" s="1"/>
  <c r="L40" i="80" s="1"/>
  <c r="M39" i="80" s="1"/>
  <c r="M40" i="80" s="1"/>
  <c r="N39" i="63"/>
  <c r="K40" i="63"/>
  <c r="L39" i="63" s="1"/>
  <c r="L40" i="63" s="1"/>
  <c r="M39" i="63" s="1"/>
  <c r="M40" i="63" s="1"/>
  <c r="N39" i="9"/>
  <c r="K40" i="9"/>
  <c r="L39" i="9" s="1"/>
  <c r="L40" i="9" s="1"/>
  <c r="M39" i="9" s="1"/>
  <c r="M40" i="9" s="1"/>
  <c r="N39" i="4"/>
  <c r="K40" i="4"/>
  <c r="L39" i="4" s="1"/>
  <c r="L40" i="4" s="1"/>
  <c r="M39" i="4" s="1"/>
  <c r="M40" i="4" s="1"/>
  <c r="N39" i="26"/>
  <c r="K40" i="26"/>
  <c r="L39" i="26" s="1"/>
  <c r="L40" i="26" s="1"/>
  <c r="M39" i="26" s="1"/>
  <c r="M40" i="26" s="1"/>
  <c r="N39" i="62"/>
  <c r="K40" i="62"/>
  <c r="L39" i="62" s="1"/>
  <c r="L40" i="62" s="1"/>
  <c r="M39" i="62" s="1"/>
  <c r="M40" i="62" s="1"/>
  <c r="N39" i="33"/>
  <c r="K40" i="33"/>
  <c r="L39" i="33" s="1"/>
  <c r="L40" i="33" s="1"/>
  <c r="M39" i="33" s="1"/>
  <c r="M40" i="33" s="1"/>
  <c r="N39" i="194"/>
  <c r="K40" i="194"/>
  <c r="L39" i="194" s="1"/>
  <c r="L40" i="194" s="1"/>
  <c r="M39" i="194" s="1"/>
  <c r="M40" i="194" s="1"/>
  <c r="N39" i="101"/>
  <c r="K40" i="101"/>
  <c r="L39" i="101" s="1"/>
  <c r="L40" i="101" s="1"/>
  <c r="M39" i="101" s="1"/>
  <c r="M40" i="101" s="1"/>
  <c r="N39" i="123"/>
  <c r="K40" i="123"/>
  <c r="L39" i="123" s="1"/>
  <c r="L40" i="123" s="1"/>
  <c r="M39" i="123" s="1"/>
  <c r="M40" i="123" s="1"/>
  <c r="N39" i="151"/>
  <c r="K40" i="151"/>
  <c r="L39" i="151" s="1"/>
  <c r="L40" i="151" s="1"/>
  <c r="M39" i="151" s="1"/>
  <c r="M40" i="151" s="1"/>
  <c r="N39" i="173"/>
  <c r="K40" i="173"/>
  <c r="L39" i="173" s="1"/>
  <c r="L40" i="173" s="1"/>
  <c r="M39" i="173" s="1"/>
  <c r="M40" i="173" s="1"/>
  <c r="N39" i="184"/>
  <c r="K40" i="184"/>
  <c r="L39" i="184" s="1"/>
  <c r="L40" i="184" s="1"/>
  <c r="M39" i="184" s="1"/>
  <c r="M40" i="184" s="1"/>
  <c r="N40" i="22"/>
  <c r="O39" i="22"/>
  <c r="N40" i="152"/>
  <c r="O39" i="152"/>
  <c r="N39" i="122"/>
  <c r="K40" i="122"/>
  <c r="L39" i="122" s="1"/>
  <c r="L40" i="122" s="1"/>
  <c r="M39" i="122" s="1"/>
  <c r="M40" i="122" s="1"/>
  <c r="N39" i="180"/>
  <c r="K40" i="180"/>
  <c r="L39" i="180" s="1"/>
  <c r="L40" i="180" s="1"/>
  <c r="M39" i="180" s="1"/>
  <c r="M40" i="180" s="1"/>
  <c r="N40" i="106"/>
  <c r="O39" i="106"/>
  <c r="N39" i="64"/>
  <c r="K40" i="64"/>
  <c r="L39" i="64" s="1"/>
  <c r="L40" i="64" s="1"/>
  <c r="M39" i="64" s="1"/>
  <c r="M40" i="64" s="1"/>
  <c r="K40" i="190"/>
  <c r="L39" i="190" s="1"/>
  <c r="L40" i="190" s="1"/>
  <c r="M39" i="190" s="1"/>
  <c r="M40" i="190" s="1"/>
  <c r="N39" i="190"/>
  <c r="N39" i="83"/>
  <c r="K40" i="83"/>
  <c r="L39" i="83" s="1"/>
  <c r="L40" i="83" s="1"/>
  <c r="M39" i="83" s="1"/>
  <c r="M40" i="83" s="1"/>
  <c r="N39" i="8"/>
  <c r="K40" i="8"/>
  <c r="L39" i="8" s="1"/>
  <c r="L40" i="8" s="1"/>
  <c r="M39" i="8" s="1"/>
  <c r="M40" i="8" s="1"/>
  <c r="N39" i="35"/>
  <c r="K40" i="35"/>
  <c r="L39" i="35" s="1"/>
  <c r="L40" i="35" s="1"/>
  <c r="M39" i="35" s="1"/>
  <c r="M40" i="35" s="1"/>
  <c r="N39" i="46"/>
  <c r="K40" i="46"/>
  <c r="L39" i="46" s="1"/>
  <c r="L40" i="46" s="1"/>
  <c r="M39" i="46" s="1"/>
  <c r="M40" i="46" s="1"/>
  <c r="N39" i="76"/>
  <c r="K40" i="76"/>
  <c r="L39" i="76" s="1"/>
  <c r="L40" i="76" s="1"/>
  <c r="M39" i="76" s="1"/>
  <c r="M40" i="76" s="1"/>
  <c r="N39" i="133"/>
  <c r="K40" i="133"/>
  <c r="L39" i="133" s="1"/>
  <c r="L40" i="133" s="1"/>
  <c r="M39" i="133" s="1"/>
  <c r="M40" i="133" s="1"/>
  <c r="N40" i="175"/>
  <c r="N40" i="156"/>
  <c r="O39" i="156"/>
  <c r="N40" i="115"/>
  <c r="O39" i="115"/>
  <c r="N39" i="135"/>
  <c r="K40" i="135"/>
  <c r="L39" i="135" s="1"/>
  <c r="L40" i="135" s="1"/>
  <c r="M39" i="135" s="1"/>
  <c r="M40" i="135" s="1"/>
  <c r="N39" i="204"/>
  <c r="K40" i="204"/>
  <c r="L39" i="204" s="1"/>
  <c r="L40" i="204" s="1"/>
  <c r="M39" i="204" s="1"/>
  <c r="M40" i="204" s="1"/>
  <c r="N39" i="158"/>
  <c r="K40" i="158"/>
  <c r="L39" i="158" s="1"/>
  <c r="L40" i="158" s="1"/>
  <c r="M39" i="158" s="1"/>
  <c r="M40" i="158" s="1"/>
  <c r="N39" i="150"/>
  <c r="K40" i="150"/>
  <c r="L39" i="150" s="1"/>
  <c r="L40" i="150" s="1"/>
  <c r="M39" i="150" s="1"/>
  <c r="M40" i="150" s="1"/>
  <c r="N39" i="124"/>
  <c r="K40" i="124"/>
  <c r="L39" i="124" s="1"/>
  <c r="L40" i="124" s="1"/>
  <c r="M39" i="124" s="1"/>
  <c r="M40" i="124" s="1"/>
  <c r="N40" i="192"/>
  <c r="O39" i="192"/>
  <c r="K40" i="240"/>
  <c r="L39" i="240" s="1"/>
  <c r="L40" i="240" s="1"/>
  <c r="M39" i="240" s="1"/>
  <c r="M40" i="240" s="1"/>
  <c r="N39" i="240"/>
  <c r="N39" i="214"/>
  <c r="K40" i="214"/>
  <c r="L39" i="214" s="1"/>
  <c r="L40" i="214" s="1"/>
  <c r="M39" i="214" s="1"/>
  <c r="M40" i="214" s="1"/>
  <c r="K40" i="251"/>
  <c r="L39" i="251" s="1"/>
  <c r="L40" i="251" s="1"/>
  <c r="M39" i="251" s="1"/>
  <c r="M40" i="251" s="1"/>
  <c r="N39" i="251"/>
  <c r="N39" i="200"/>
  <c r="K40" i="200"/>
  <c r="L39" i="200" s="1"/>
  <c r="L40" i="200" s="1"/>
  <c r="M39" i="200" s="1"/>
  <c r="M40" i="200" s="1"/>
  <c r="K40" i="238"/>
  <c r="L39" i="238" s="1"/>
  <c r="L40" i="238" s="1"/>
  <c r="M39" i="238" s="1"/>
  <c r="M40" i="238" s="1"/>
  <c r="N39" i="238"/>
  <c r="N39" i="231"/>
  <c r="K40" i="231"/>
  <c r="L39" i="231" s="1"/>
  <c r="L40" i="231" s="1"/>
  <c r="M39" i="231" s="1"/>
  <c r="M40" i="231" s="1"/>
  <c r="N39" i="176"/>
  <c r="K40" i="176"/>
  <c r="L39" i="176" s="1"/>
  <c r="L40" i="176" s="1"/>
  <c r="M39" i="176" s="1"/>
  <c r="M40" i="176" s="1"/>
  <c r="N39" i="215"/>
  <c r="K40" i="215"/>
  <c r="L39" i="215" s="1"/>
  <c r="L40" i="215" s="1"/>
  <c r="M39" i="215" s="1"/>
  <c r="M40" i="215" s="1"/>
  <c r="N39" i="168"/>
  <c r="K40" i="168"/>
  <c r="L39" i="168" s="1"/>
  <c r="L40" i="168" s="1"/>
  <c r="M39" i="168" s="1"/>
  <c r="M40" i="168" s="1"/>
  <c r="K40" i="250"/>
  <c r="L39" i="250" s="1"/>
  <c r="L40" i="250" s="1"/>
  <c r="M39" i="250" s="1"/>
  <c r="M40" i="250" s="1"/>
  <c r="N39" i="250"/>
  <c r="N39" i="208"/>
  <c r="K40" i="208"/>
  <c r="L39" i="208" s="1"/>
  <c r="L40" i="208" s="1"/>
  <c r="M39" i="208" s="1"/>
  <c r="M40" i="208" s="1"/>
  <c r="K40" i="255"/>
  <c r="L39" i="255" s="1"/>
  <c r="L40" i="255" s="1"/>
  <c r="M39" i="255" s="1"/>
  <c r="M40" i="255" s="1"/>
  <c r="N39" i="255"/>
  <c r="K40" i="253"/>
  <c r="L39" i="253" s="1"/>
  <c r="L40" i="253" s="1"/>
  <c r="M39" i="253" s="1"/>
  <c r="M40" i="253" s="1"/>
  <c r="N39" i="253"/>
  <c r="N39" i="43"/>
  <c r="K40" i="43"/>
  <c r="L39" i="43" s="1"/>
  <c r="L40" i="43" s="1"/>
  <c r="M39" i="43" s="1"/>
  <c r="M40" i="43" s="1"/>
  <c r="N40" i="109"/>
  <c r="O39" i="109"/>
  <c r="N39" i="19"/>
  <c r="K40" i="19"/>
  <c r="L39" i="19" s="1"/>
  <c r="L40" i="19" s="1"/>
  <c r="M39" i="19" s="1"/>
  <c r="M40" i="19" s="1"/>
  <c r="N39" i="61"/>
  <c r="K40" i="61"/>
  <c r="L39" i="61" s="1"/>
  <c r="L40" i="61" s="1"/>
  <c r="M39" i="61" s="1"/>
  <c r="M40" i="61" s="1"/>
  <c r="N39" i="13"/>
  <c r="K40" i="13"/>
  <c r="L39" i="13" s="1"/>
  <c r="L40" i="13" s="1"/>
  <c r="M39" i="13" s="1"/>
  <c r="M40" i="13" s="1"/>
  <c r="N39" i="30"/>
  <c r="K40" i="30"/>
  <c r="L39" i="30" s="1"/>
  <c r="L40" i="30" s="1"/>
  <c r="M39" i="30" s="1"/>
  <c r="M40" i="30" s="1"/>
  <c r="N40" i="66"/>
  <c r="O39" i="66"/>
  <c r="N39" i="73"/>
  <c r="K40" i="73"/>
  <c r="L39" i="73" s="1"/>
  <c r="L40" i="73" s="1"/>
  <c r="M39" i="73" s="1"/>
  <c r="M40" i="73" s="1"/>
  <c r="N39" i="18"/>
  <c r="K40" i="18"/>
  <c r="L39" i="18" s="1"/>
  <c r="L40" i="18" s="1"/>
  <c r="M39" i="18" s="1"/>
  <c r="M40" i="18" s="1"/>
  <c r="N39" i="7"/>
  <c r="K40" i="7"/>
  <c r="L39" i="7" s="1"/>
  <c r="L40" i="7" s="1"/>
  <c r="M39" i="7" s="1"/>
  <c r="M40" i="7" s="1"/>
  <c r="N39" i="71"/>
  <c r="K40" i="71"/>
  <c r="L39" i="71" s="1"/>
  <c r="L40" i="71" s="1"/>
  <c r="M39" i="71" s="1"/>
  <c r="M40" i="71" s="1"/>
  <c r="N39" i="87"/>
  <c r="K40" i="87"/>
  <c r="L39" i="87" s="1"/>
  <c r="L40" i="87" s="1"/>
  <c r="M39" i="87" s="1"/>
  <c r="M40" i="87" s="1"/>
  <c r="N39" i="17"/>
  <c r="K40" i="17"/>
  <c r="L39" i="17" s="1"/>
  <c r="L40" i="17" s="1"/>
  <c r="M39" i="17" s="1"/>
  <c r="M40" i="17" s="1"/>
  <c r="N39" i="37"/>
  <c r="K40" i="37"/>
  <c r="L39" i="37" s="1"/>
  <c r="L40" i="37" s="1"/>
  <c r="M39" i="37" s="1"/>
  <c r="M40" i="37" s="1"/>
  <c r="N39" i="29"/>
  <c r="K40" i="29"/>
  <c r="L39" i="29" s="1"/>
  <c r="L40" i="29" s="1"/>
  <c r="M39" i="29" s="1"/>
  <c r="M40" i="29" s="1"/>
  <c r="N39" i="31"/>
  <c r="K40" i="31"/>
  <c r="L39" i="31" s="1"/>
  <c r="L40" i="31" s="1"/>
  <c r="M39" i="31" s="1"/>
  <c r="M40" i="31" s="1"/>
  <c r="N39" i="54"/>
  <c r="K40" i="54"/>
  <c r="L39" i="54" s="1"/>
  <c r="L40" i="54" s="1"/>
  <c r="M39" i="54" s="1"/>
  <c r="M40" i="54" s="1"/>
  <c r="K40" i="213"/>
  <c r="L39" i="213" s="1"/>
  <c r="L40" i="213" s="1"/>
  <c r="M39" i="213" s="1"/>
  <c r="M40" i="213" s="1"/>
  <c r="N39" i="213"/>
  <c r="N39" i="103"/>
  <c r="K40" i="103"/>
  <c r="L39" i="103" s="1"/>
  <c r="L40" i="103" s="1"/>
  <c r="M39" i="103" s="1"/>
  <c r="M40" i="103" s="1"/>
  <c r="N39" i="130"/>
  <c r="K40" i="130"/>
  <c r="L39" i="130" s="1"/>
  <c r="L40" i="130" s="1"/>
  <c r="M39" i="130" s="1"/>
  <c r="M40" i="130" s="1"/>
  <c r="N39" i="155"/>
  <c r="K40" i="155"/>
  <c r="L39" i="155" s="1"/>
  <c r="L40" i="155" s="1"/>
  <c r="M39" i="155" s="1"/>
  <c r="M40" i="155" s="1"/>
  <c r="N40" i="160"/>
  <c r="O39" i="160"/>
  <c r="N40" i="185"/>
  <c r="O39" i="185"/>
  <c r="K40" i="197"/>
  <c r="L39" i="197" s="1"/>
  <c r="L40" i="197" s="1"/>
  <c r="M39" i="197" s="1"/>
  <c r="M40" i="197" s="1"/>
  <c r="N39" i="197"/>
  <c r="N39" i="85"/>
  <c r="K40" i="85"/>
  <c r="L39" i="85" s="1"/>
  <c r="L40" i="85" s="1"/>
  <c r="M39" i="85" s="1"/>
  <c r="M40" i="85" s="1"/>
  <c r="N39" i="171"/>
  <c r="K40" i="171"/>
  <c r="L39" i="171" s="1"/>
  <c r="L40" i="171" s="1"/>
  <c r="M39" i="171" s="1"/>
  <c r="M40" i="171" s="1"/>
  <c r="N39" i="107"/>
  <c r="K40" i="107"/>
  <c r="L39" i="107" s="1"/>
  <c r="L40" i="107" s="1"/>
  <c r="M39" i="107" s="1"/>
  <c r="M40" i="107" s="1"/>
  <c r="N39" i="129"/>
  <c r="K40" i="129"/>
  <c r="L39" i="129" s="1"/>
  <c r="L40" i="129" s="1"/>
  <c r="M39" i="129" s="1"/>
  <c r="M40" i="129" s="1"/>
  <c r="K40" i="188"/>
  <c r="L39" i="188" s="1"/>
  <c r="L40" i="188" s="1"/>
  <c r="M39" i="188" s="1"/>
  <c r="M40" i="188" s="1"/>
  <c r="N39" i="188"/>
  <c r="N39" i="149"/>
  <c r="K40" i="149"/>
  <c r="L39" i="149" s="1"/>
  <c r="L40" i="149" s="1"/>
  <c r="M39" i="149" s="1"/>
  <c r="M40" i="149" s="1"/>
  <c r="N40" i="75"/>
  <c r="O39" i="75"/>
  <c r="N39" i="126"/>
  <c r="K40" i="126"/>
  <c r="L39" i="126" s="1"/>
  <c r="L40" i="126" s="1"/>
  <c r="M39" i="126" s="1"/>
  <c r="M40" i="126" s="1"/>
  <c r="K40" i="195"/>
  <c r="L39" i="195" s="1"/>
  <c r="L40" i="195" s="1"/>
  <c r="M39" i="195" s="1"/>
  <c r="M40" i="195" s="1"/>
  <c r="N39" i="195"/>
  <c r="N39" i="211" l="1"/>
  <c r="K40" i="104"/>
  <c r="L39" i="104" s="1"/>
  <c r="L40" i="104" s="1"/>
  <c r="M39" i="104" s="1"/>
  <c r="M40" i="104" s="1"/>
  <c r="J40" i="77"/>
  <c r="K39" i="77"/>
  <c r="J40" i="51"/>
  <c r="K39" i="51"/>
  <c r="K39" i="96"/>
  <c r="J40" i="96"/>
  <c r="J40" i="95"/>
  <c r="K39" i="95"/>
  <c r="J40" i="139"/>
  <c r="K39" i="139"/>
  <c r="J40" i="52"/>
  <c r="K39" i="52"/>
  <c r="K39" i="116"/>
  <c r="J40" i="116"/>
  <c r="K39" i="57"/>
  <c r="J40" i="57"/>
  <c r="J40" i="6"/>
  <c r="K39" i="6"/>
  <c r="K39" i="58"/>
  <c r="J40" i="58"/>
  <c r="J40" i="89"/>
  <c r="K39" i="89"/>
  <c r="J40" i="98"/>
  <c r="K39" i="98"/>
  <c r="J40" i="90"/>
  <c r="K39" i="90"/>
  <c r="K39" i="49"/>
  <c r="J40" i="49"/>
  <c r="K40" i="14"/>
  <c r="L39" i="14" s="1"/>
  <c r="L40" i="14" s="1"/>
  <c r="M39" i="14" s="1"/>
  <c r="M40" i="14" s="1"/>
  <c r="N39" i="14"/>
  <c r="J40" i="59"/>
  <c r="K39" i="59"/>
  <c r="K39" i="97"/>
  <c r="J40" i="97"/>
  <c r="J40" i="12"/>
  <c r="K39" i="12"/>
  <c r="J40" i="40"/>
  <c r="K39" i="40"/>
  <c r="K40" i="41"/>
  <c r="L39" i="41" s="1"/>
  <c r="L40" i="41" s="1"/>
  <c r="M39" i="41" s="1"/>
  <c r="M40" i="41" s="1"/>
  <c r="K40" i="72"/>
  <c r="L39" i="72" s="1"/>
  <c r="L40" i="72" s="1"/>
  <c r="M39" i="72" s="1"/>
  <c r="M40" i="72" s="1"/>
  <c r="K40" i="70"/>
  <c r="L39" i="70" s="1"/>
  <c r="L40" i="70" s="1"/>
  <c r="M39" i="70" s="1"/>
  <c r="M40" i="70" s="1"/>
  <c r="J40" i="3"/>
  <c r="K39" i="3"/>
  <c r="J40" i="55"/>
  <c r="K39" i="55"/>
  <c r="J40" i="10"/>
  <c r="K39" i="10"/>
  <c r="J40" i="142"/>
  <c r="K39" i="142"/>
  <c r="J40" i="36"/>
  <c r="K39" i="36"/>
  <c r="J40" i="47"/>
  <c r="K39" i="47"/>
  <c r="J40" i="5"/>
  <c r="K39" i="5"/>
  <c r="N39" i="112"/>
  <c r="K40" i="112"/>
  <c r="L39" i="112" s="1"/>
  <c r="L40" i="112" s="1"/>
  <c r="M39" i="112" s="1"/>
  <c r="M40" i="112" s="1"/>
  <c r="J40" i="53"/>
  <c r="K39" i="53"/>
  <c r="J40" i="94"/>
  <c r="K39" i="94"/>
  <c r="J40" i="91"/>
  <c r="K39" i="91"/>
  <c r="J40" i="141"/>
  <c r="K39" i="141"/>
  <c r="K39" i="93"/>
  <c r="J40" i="93"/>
  <c r="J40" i="118"/>
  <c r="K39" i="118"/>
  <c r="K40" i="170"/>
  <c r="L39" i="170" s="1"/>
  <c r="L40" i="170" s="1"/>
  <c r="M39" i="170" s="1"/>
  <c r="M40" i="170" s="1"/>
  <c r="N39" i="170"/>
  <c r="J40" i="23"/>
  <c r="K39" i="23"/>
  <c r="J40" i="74"/>
  <c r="K39" i="74"/>
  <c r="K39" i="138"/>
  <c r="J40" i="138"/>
  <c r="K39" i="140"/>
  <c r="J40" i="140"/>
  <c r="R39" i="75"/>
  <c r="O40" i="75"/>
  <c r="P39" i="75" s="1"/>
  <c r="P40" i="75" s="1"/>
  <c r="Q39" i="75" s="1"/>
  <c r="Q40" i="75" s="1"/>
  <c r="N40" i="107"/>
  <c r="O39" i="107"/>
  <c r="R39" i="185"/>
  <c r="O40" i="185"/>
  <c r="P39" i="185" s="1"/>
  <c r="P40" i="185" s="1"/>
  <c r="Q39" i="185" s="1"/>
  <c r="Q40" i="185" s="1"/>
  <c r="N40" i="103"/>
  <c r="O39" i="103"/>
  <c r="N40" i="31"/>
  <c r="O39" i="31"/>
  <c r="N40" i="17"/>
  <c r="O39" i="17"/>
  <c r="N40" i="7"/>
  <c r="O39" i="7"/>
  <c r="N40" i="41"/>
  <c r="O39" i="41"/>
  <c r="N40" i="61"/>
  <c r="O39" i="61"/>
  <c r="N40" i="43"/>
  <c r="O39" i="43"/>
  <c r="N40" i="208"/>
  <c r="O39" i="208"/>
  <c r="N40" i="176"/>
  <c r="O39" i="176"/>
  <c r="N40" i="124"/>
  <c r="O39" i="124"/>
  <c r="O40" i="156"/>
  <c r="P39" i="156" s="1"/>
  <c r="P40" i="156" s="1"/>
  <c r="Q39" i="156" s="1"/>
  <c r="Q40" i="156" s="1"/>
  <c r="R39" i="156"/>
  <c r="N40" i="46"/>
  <c r="O39" i="46"/>
  <c r="N40" i="83"/>
  <c r="O39" i="83"/>
  <c r="O40" i="106"/>
  <c r="P39" i="106" s="1"/>
  <c r="P40" i="106" s="1"/>
  <c r="Q39" i="106" s="1"/>
  <c r="Q40" i="106" s="1"/>
  <c r="R39" i="106"/>
  <c r="O40" i="152"/>
  <c r="P39" i="152" s="1"/>
  <c r="P40" i="152" s="1"/>
  <c r="Q39" i="152" s="1"/>
  <c r="Q40" i="152" s="1"/>
  <c r="R39" i="152"/>
  <c r="N40" i="151"/>
  <c r="O39" i="151"/>
  <c r="N40" i="33"/>
  <c r="O39" i="33"/>
  <c r="N40" i="72"/>
  <c r="O39" i="72"/>
  <c r="N40" i="32"/>
  <c r="O39" i="32"/>
  <c r="N40" i="224"/>
  <c r="O39" i="224"/>
  <c r="N40" i="186"/>
  <c r="O39" i="186"/>
  <c r="O40" i="132"/>
  <c r="P39" i="132" s="1"/>
  <c r="P40" i="132" s="1"/>
  <c r="Q39" i="132" s="1"/>
  <c r="Q40" i="132" s="1"/>
  <c r="R39" i="132"/>
  <c r="N40" i="119"/>
  <c r="O39" i="119"/>
  <c r="N40" i="69"/>
  <c r="O39" i="69"/>
  <c r="N40" i="228"/>
  <c r="O39" i="228"/>
  <c r="N40" i="147"/>
  <c r="O39" i="147"/>
  <c r="N40" i="70"/>
  <c r="O39" i="70"/>
  <c r="N40" i="81"/>
  <c r="O39" i="81"/>
  <c r="N40" i="68"/>
  <c r="O39" i="68"/>
  <c r="N40" i="42"/>
  <c r="O39" i="42"/>
  <c r="N40" i="221"/>
  <c r="O39" i="221"/>
  <c r="N40" i="159"/>
  <c r="O39" i="159"/>
  <c r="N40" i="134"/>
  <c r="O39" i="134"/>
  <c r="O40" i="148"/>
  <c r="P39" i="148" s="1"/>
  <c r="P40" i="148" s="1"/>
  <c r="Q39" i="148" s="1"/>
  <c r="Q40" i="148" s="1"/>
  <c r="R39" i="148"/>
  <c r="N40" i="110"/>
  <c r="O39" i="110"/>
  <c r="N40" i="44"/>
  <c r="O39" i="44"/>
  <c r="N40" i="84"/>
  <c r="O39" i="84"/>
  <c r="N40" i="48"/>
  <c r="O39" i="48"/>
  <c r="N40" i="21"/>
  <c r="O39" i="21"/>
  <c r="N40" i="245"/>
  <c r="O39" i="245"/>
  <c r="N40" i="234"/>
  <c r="O39" i="234"/>
  <c r="N40" i="150"/>
  <c r="O39" i="150"/>
  <c r="N40" i="206"/>
  <c r="O39" i="206"/>
  <c r="N40" i="217"/>
  <c r="O39" i="217"/>
  <c r="N40" i="99"/>
  <c r="O39" i="99"/>
  <c r="N40" i="28"/>
  <c r="O39" i="28"/>
  <c r="N40" i="218"/>
  <c r="O39" i="218"/>
  <c r="N40" i="143"/>
  <c r="O39" i="143"/>
  <c r="N40" i="229"/>
  <c r="O39" i="229"/>
  <c r="N40" i="113"/>
  <c r="O39" i="113"/>
  <c r="N40" i="199"/>
  <c r="O39" i="199"/>
  <c r="N40" i="212"/>
  <c r="O39" i="212"/>
  <c r="N40" i="223"/>
  <c r="O39" i="223"/>
  <c r="O40" i="136"/>
  <c r="P39" i="136" s="1"/>
  <c r="P40" i="136" s="1"/>
  <c r="Q39" i="136" s="1"/>
  <c r="Q40" i="136" s="1"/>
  <c r="R39" i="136"/>
  <c r="N40" i="131"/>
  <c r="O39" i="131"/>
  <c r="N40" i="121"/>
  <c r="O39" i="121"/>
  <c r="N40" i="92"/>
  <c r="O39" i="92"/>
  <c r="N40" i="125"/>
  <c r="O39" i="125"/>
  <c r="N40" i="202"/>
  <c r="O39" i="202"/>
  <c r="O40" i="163"/>
  <c r="P39" i="163" s="1"/>
  <c r="P40" i="163" s="1"/>
  <c r="Q39" i="163" s="1"/>
  <c r="Q40" i="163" s="1"/>
  <c r="R39" i="163"/>
  <c r="N40" i="222"/>
  <c r="O39" i="222"/>
  <c r="N40" i="60"/>
  <c r="O39" i="60"/>
  <c r="N40" i="15"/>
  <c r="O39" i="15"/>
  <c r="N40" i="11"/>
  <c r="O39" i="11"/>
  <c r="N40" i="27"/>
  <c r="O39" i="27"/>
  <c r="N40" i="114"/>
  <c r="O39" i="114"/>
  <c r="N40" i="242"/>
  <c r="O39" i="242"/>
  <c r="N40" i="182"/>
  <c r="O39" i="182"/>
  <c r="N40" i="105"/>
  <c r="O39" i="105"/>
  <c r="N40" i="172"/>
  <c r="O39" i="172"/>
  <c r="N40" i="213"/>
  <c r="O39" i="213"/>
  <c r="N40" i="253"/>
  <c r="O39" i="253"/>
  <c r="N40" i="250"/>
  <c r="O39" i="250"/>
  <c r="N40" i="190"/>
  <c r="O39" i="190"/>
  <c r="N40" i="252"/>
  <c r="O39" i="252"/>
  <c r="N40" i="235"/>
  <c r="O39" i="235"/>
  <c r="N40" i="244"/>
  <c r="O39" i="244"/>
  <c r="N40" i="258"/>
  <c r="O39" i="258"/>
  <c r="N40" i="241"/>
  <c r="O39" i="241"/>
  <c r="N40" i="219"/>
  <c r="O39" i="219"/>
  <c r="N40" i="256"/>
  <c r="O39" i="256"/>
  <c r="N40" i="187"/>
  <c r="O39" i="187"/>
  <c r="N40" i="180"/>
  <c r="O39" i="180"/>
  <c r="N40" i="73"/>
  <c r="O39" i="73"/>
  <c r="N40" i="8"/>
  <c r="O39" i="8"/>
  <c r="N40" i="4"/>
  <c r="O39" i="4"/>
  <c r="N40" i="80"/>
  <c r="O39" i="80"/>
  <c r="N40" i="146"/>
  <c r="O39" i="146"/>
  <c r="O40" i="128"/>
  <c r="P39" i="128" s="1"/>
  <c r="P40" i="128" s="1"/>
  <c r="Q39" i="128" s="1"/>
  <c r="Q40" i="128" s="1"/>
  <c r="R39" i="128"/>
  <c r="N40" i="2"/>
  <c r="O39" i="2"/>
  <c r="O40" i="144"/>
  <c r="P39" i="144" s="1"/>
  <c r="P40" i="144" s="1"/>
  <c r="Q39" i="144" s="1"/>
  <c r="Q40" i="144" s="1"/>
  <c r="R39" i="144"/>
  <c r="N40" i="120"/>
  <c r="O39" i="120"/>
  <c r="R39" i="181"/>
  <c r="O40" i="181"/>
  <c r="P39" i="181" s="1"/>
  <c r="P40" i="181" s="1"/>
  <c r="Q39" i="181" s="1"/>
  <c r="Q40" i="181" s="1"/>
  <c r="N40" i="86"/>
  <c r="O39" i="86"/>
  <c r="N40" i="177"/>
  <c r="O39" i="177"/>
  <c r="N40" i="38"/>
  <c r="O39" i="38"/>
  <c r="N40" i="169"/>
  <c r="O39" i="169"/>
  <c r="N40" i="230"/>
  <c r="O39" i="230"/>
  <c r="N40" i="157"/>
  <c r="O39" i="157"/>
  <c r="N40" i="153"/>
  <c r="O39" i="153"/>
  <c r="N40" i="164"/>
  <c r="O39" i="164"/>
  <c r="O40" i="162"/>
  <c r="P39" i="162" s="1"/>
  <c r="P40" i="162" s="1"/>
  <c r="Q39" i="162" s="1"/>
  <c r="Q40" i="162" s="1"/>
  <c r="R39" i="162"/>
  <c r="R39" i="88"/>
  <c r="O40" i="88"/>
  <c r="P39" i="88" s="1"/>
  <c r="P40" i="88" s="1"/>
  <c r="Q39" i="88" s="1"/>
  <c r="Q40" i="88" s="1"/>
  <c r="N40" i="34"/>
  <c r="O39" i="34"/>
  <c r="N40" i="216"/>
  <c r="O39" i="216"/>
  <c r="N40" i="225"/>
  <c r="O39" i="225"/>
  <c r="N40" i="203"/>
  <c r="O39" i="203"/>
  <c r="N40" i="127"/>
  <c r="O39" i="127"/>
  <c r="N40" i="145"/>
  <c r="O39" i="145"/>
  <c r="N40" i="100"/>
  <c r="O39" i="100"/>
  <c r="N40" i="117"/>
  <c r="O39" i="117"/>
  <c r="N40" i="56"/>
  <c r="O39" i="56"/>
  <c r="N40" i="65"/>
  <c r="O39" i="65"/>
  <c r="N40" i="233"/>
  <c r="O39" i="233"/>
  <c r="N40" i="232"/>
  <c r="O39" i="232"/>
  <c r="N40" i="1"/>
  <c r="O39" i="1"/>
  <c r="N40" i="149"/>
  <c r="O39" i="149"/>
  <c r="N40" i="214"/>
  <c r="O39" i="214"/>
  <c r="R39" i="175"/>
  <c r="O40" i="175"/>
  <c r="P39" i="175" s="1"/>
  <c r="P40" i="175" s="1"/>
  <c r="Q39" i="175" s="1"/>
  <c r="Q40" i="175" s="1"/>
  <c r="N40" i="123"/>
  <c r="O39" i="123"/>
  <c r="N40" i="26"/>
  <c r="O39" i="26"/>
  <c r="N40" i="85"/>
  <c r="O39" i="85"/>
  <c r="N40" i="37"/>
  <c r="O39" i="37"/>
  <c r="N40" i="168"/>
  <c r="O39" i="168"/>
  <c r="N40" i="135"/>
  <c r="O39" i="135"/>
  <c r="N40" i="122"/>
  <c r="O39" i="122"/>
  <c r="N40" i="62"/>
  <c r="O39" i="62"/>
  <c r="N40" i="179"/>
  <c r="O39" i="179"/>
  <c r="N40" i="195"/>
  <c r="O39" i="195"/>
  <c r="N40" i="188"/>
  <c r="O39" i="188"/>
  <c r="N40" i="211"/>
  <c r="O39" i="211"/>
  <c r="N40" i="238"/>
  <c r="O39" i="238"/>
  <c r="N40" i="240"/>
  <c r="O39" i="240"/>
  <c r="N40" i="247"/>
  <c r="O39" i="247"/>
  <c r="N40" i="193"/>
  <c r="O39" i="193"/>
  <c r="N40" i="239"/>
  <c r="O39" i="239"/>
  <c r="N40" i="198"/>
  <c r="O39" i="198"/>
  <c r="N40" i="246"/>
  <c r="O39" i="246"/>
  <c r="N40" i="248"/>
  <c r="O39" i="248"/>
  <c r="N40" i="189"/>
  <c r="O39" i="189"/>
  <c r="N40" i="237"/>
  <c r="O39" i="237"/>
  <c r="N40" i="29"/>
  <c r="O39" i="29"/>
  <c r="N40" i="204"/>
  <c r="O39" i="204"/>
  <c r="N40" i="108"/>
  <c r="O39" i="108"/>
  <c r="N40" i="19"/>
  <c r="O39" i="19"/>
  <c r="N40" i="158"/>
  <c r="O39" i="158"/>
  <c r="N40" i="104"/>
  <c r="O39" i="104"/>
  <c r="N40" i="101"/>
  <c r="O39" i="101"/>
  <c r="N40" i="126"/>
  <c r="O39" i="126"/>
  <c r="N40" i="215"/>
  <c r="O39" i="215"/>
  <c r="R39" i="192"/>
  <c r="O40" i="192"/>
  <c r="P39" i="192" s="1"/>
  <c r="P40" i="192" s="1"/>
  <c r="Q39" i="192" s="1"/>
  <c r="Q40" i="192" s="1"/>
  <c r="O40" i="115"/>
  <c r="P39" i="115" s="1"/>
  <c r="P40" i="115" s="1"/>
  <c r="Q39" i="115" s="1"/>
  <c r="Q40" i="115" s="1"/>
  <c r="R39" i="115"/>
  <c r="N40" i="76"/>
  <c r="O39" i="76"/>
  <c r="N40" i="64"/>
  <c r="O39" i="64"/>
  <c r="N40" i="173"/>
  <c r="O39" i="173"/>
  <c r="N40" i="194"/>
  <c r="O39" i="194"/>
  <c r="N40" i="9"/>
  <c r="O39" i="9"/>
  <c r="N40" i="210"/>
  <c r="O39" i="210"/>
  <c r="N40" i="25"/>
  <c r="O39" i="25"/>
  <c r="N40" i="201"/>
  <c r="O39" i="201"/>
  <c r="N40" i="174"/>
  <c r="O39" i="174"/>
  <c r="R39" i="167"/>
  <c r="O40" i="167"/>
  <c r="P39" i="167" s="1"/>
  <c r="P40" i="167" s="1"/>
  <c r="Q39" i="167" s="1"/>
  <c r="Q40" i="167" s="1"/>
  <c r="N40" i="39"/>
  <c r="O39" i="39"/>
  <c r="N40" i="45"/>
  <c r="O39" i="45"/>
  <c r="R39" i="178"/>
  <c r="O40" i="178"/>
  <c r="P39" i="178" s="1"/>
  <c r="P40" i="178" s="1"/>
  <c r="Q39" i="178" s="1"/>
  <c r="Q40" i="178" s="1"/>
  <c r="N40" i="165"/>
  <c r="O39" i="165"/>
  <c r="O40" i="161"/>
  <c r="P39" i="161" s="1"/>
  <c r="P40" i="161" s="1"/>
  <c r="Q39" i="161" s="1"/>
  <c r="Q40" i="161" s="1"/>
  <c r="R39" i="161"/>
  <c r="N40" i="50"/>
  <c r="O39" i="50"/>
  <c r="N40" i="79"/>
  <c r="O39" i="79"/>
  <c r="N40" i="226"/>
  <c r="O39" i="226"/>
  <c r="N40" i="220"/>
  <c r="O39" i="220"/>
  <c r="N40" i="137"/>
  <c r="O39" i="137"/>
  <c r="N40" i="102"/>
  <c r="O39" i="102"/>
  <c r="N40" i="183"/>
  <c r="O39" i="183"/>
  <c r="N40" i="227"/>
  <c r="O39" i="227"/>
  <c r="N40" i="207"/>
  <c r="O39" i="207"/>
  <c r="N40" i="209"/>
  <c r="O39" i="209"/>
  <c r="N40" i="154"/>
  <c r="O39" i="154"/>
  <c r="N40" i="82"/>
  <c r="O39" i="82"/>
  <c r="N40" i="111"/>
  <c r="O39" i="111"/>
  <c r="N40" i="78"/>
  <c r="O39" i="78"/>
  <c r="N40" i="67"/>
  <c r="O39" i="67"/>
  <c r="N40" i="16"/>
  <c r="O39" i="16"/>
  <c r="N40" i="24"/>
  <c r="O39" i="24"/>
  <c r="N40" i="20"/>
  <c r="O39" i="20"/>
  <c r="N40" i="251"/>
  <c r="O39" i="251"/>
  <c r="N40" i="254"/>
  <c r="O39" i="254"/>
  <c r="N40" i="171"/>
  <c r="O39" i="171"/>
  <c r="O40" i="160"/>
  <c r="P39" i="160" s="1"/>
  <c r="P40" i="160" s="1"/>
  <c r="Q39" i="160" s="1"/>
  <c r="Q40" i="160" s="1"/>
  <c r="R39" i="160"/>
  <c r="N40" i="18"/>
  <c r="O39" i="18"/>
  <c r="N40" i="231"/>
  <c r="O39" i="231"/>
  <c r="N40" i="35"/>
  <c r="O39" i="35"/>
  <c r="O40" i="22"/>
  <c r="P39" i="22" s="1"/>
  <c r="P40" i="22" s="1"/>
  <c r="Q39" i="22" s="1"/>
  <c r="Q40" i="22" s="1"/>
  <c r="R39" i="22"/>
  <c r="N40" i="63"/>
  <c r="O39" i="63"/>
  <c r="N40" i="155"/>
  <c r="O39" i="155"/>
  <c r="N40" i="87"/>
  <c r="O39" i="87"/>
  <c r="N40" i="30"/>
  <c r="O39" i="30"/>
  <c r="N40" i="133"/>
  <c r="O39" i="133"/>
  <c r="N40" i="184"/>
  <c r="O39" i="184"/>
  <c r="N40" i="205"/>
  <c r="O39" i="205"/>
  <c r="N40" i="129"/>
  <c r="O39" i="129"/>
  <c r="N40" i="130"/>
  <c r="O39" i="130"/>
  <c r="N40" i="54"/>
  <c r="O39" i="54"/>
  <c r="N40" i="71"/>
  <c r="O39" i="71"/>
  <c r="O40" i="66"/>
  <c r="P39" i="66" s="1"/>
  <c r="P40" i="66" s="1"/>
  <c r="Q39" i="66" s="1"/>
  <c r="Q40" i="66" s="1"/>
  <c r="R39" i="66"/>
  <c r="N40" i="13"/>
  <c r="O39" i="13"/>
  <c r="R39" i="109"/>
  <c r="O40" i="109"/>
  <c r="P39" i="109" s="1"/>
  <c r="P40" i="109" s="1"/>
  <c r="Q39" i="109" s="1"/>
  <c r="Q40" i="109" s="1"/>
  <c r="N40" i="200"/>
  <c r="O39" i="200"/>
  <c r="N40" i="197"/>
  <c r="O39" i="197"/>
  <c r="N40" i="255"/>
  <c r="O39" i="255"/>
  <c r="N40" i="257"/>
  <c r="O39" i="257"/>
  <c r="N40" i="243"/>
  <c r="O39" i="243"/>
  <c r="N40" i="191"/>
  <c r="O39" i="191"/>
  <c r="N40" i="166"/>
  <c r="O39" i="166"/>
  <c r="N40" i="196"/>
  <c r="O39" i="196"/>
  <c r="N40" i="249"/>
  <c r="O39" i="249"/>
  <c r="N40" i="236"/>
  <c r="O39" i="236"/>
  <c r="K40" i="140" l="1"/>
  <c r="L39" i="140" s="1"/>
  <c r="L40" i="140" s="1"/>
  <c r="M39" i="140" s="1"/>
  <c r="M40" i="140" s="1"/>
  <c r="N39" i="140"/>
  <c r="O39" i="170"/>
  <c r="N40" i="170"/>
  <c r="K40" i="118"/>
  <c r="L39" i="118" s="1"/>
  <c r="L40" i="118" s="1"/>
  <c r="M39" i="118" s="1"/>
  <c r="M40" i="118" s="1"/>
  <c r="N39" i="118"/>
  <c r="N39" i="94"/>
  <c r="K40" i="94"/>
  <c r="L39" i="94" s="1"/>
  <c r="L40" i="94" s="1"/>
  <c r="M39" i="94" s="1"/>
  <c r="M40" i="94" s="1"/>
  <c r="N39" i="47"/>
  <c r="K40" i="47"/>
  <c r="L39" i="47" s="1"/>
  <c r="L40" i="47" s="1"/>
  <c r="M39" i="47" s="1"/>
  <c r="M40" i="47" s="1"/>
  <c r="K40" i="55"/>
  <c r="L39" i="55" s="1"/>
  <c r="L40" i="55" s="1"/>
  <c r="M39" i="55" s="1"/>
  <c r="M40" i="55" s="1"/>
  <c r="N39" i="55"/>
  <c r="N40" i="14"/>
  <c r="O39" i="14"/>
  <c r="N39" i="116"/>
  <c r="K40" i="116"/>
  <c r="L39" i="116" s="1"/>
  <c r="L40" i="116" s="1"/>
  <c r="M39" i="116" s="1"/>
  <c r="M40" i="116" s="1"/>
  <c r="N39" i="96"/>
  <c r="K40" i="96"/>
  <c r="L39" i="96" s="1"/>
  <c r="L40" i="96" s="1"/>
  <c r="M39" i="96" s="1"/>
  <c r="M40" i="96" s="1"/>
  <c r="N39" i="40"/>
  <c r="K40" i="40"/>
  <c r="L39" i="40" s="1"/>
  <c r="L40" i="40" s="1"/>
  <c r="M39" i="40" s="1"/>
  <c r="M40" i="40" s="1"/>
  <c r="N39" i="138"/>
  <c r="K40" i="138"/>
  <c r="L39" i="138" s="1"/>
  <c r="L40" i="138" s="1"/>
  <c r="M39" i="138" s="1"/>
  <c r="M40" i="138" s="1"/>
  <c r="N39" i="12"/>
  <c r="K40" i="12"/>
  <c r="L39" i="12" s="1"/>
  <c r="L40" i="12" s="1"/>
  <c r="M39" i="12" s="1"/>
  <c r="M40" i="12" s="1"/>
  <c r="K40" i="52"/>
  <c r="L39" i="52" s="1"/>
  <c r="L40" i="52" s="1"/>
  <c r="M39" i="52" s="1"/>
  <c r="M40" i="52" s="1"/>
  <c r="N39" i="52"/>
  <c r="K40" i="51"/>
  <c r="L39" i="51" s="1"/>
  <c r="L40" i="51" s="1"/>
  <c r="M39" i="51" s="1"/>
  <c r="M40" i="51" s="1"/>
  <c r="N39" i="51"/>
  <c r="N39" i="74"/>
  <c r="K40" i="74"/>
  <c r="L39" i="74" s="1"/>
  <c r="L40" i="74" s="1"/>
  <c r="M39" i="74" s="1"/>
  <c r="M40" i="74" s="1"/>
  <c r="K40" i="53"/>
  <c r="L39" i="53" s="1"/>
  <c r="L40" i="53" s="1"/>
  <c r="M39" i="53" s="1"/>
  <c r="M40" i="53" s="1"/>
  <c r="N39" i="53"/>
  <c r="N39" i="36"/>
  <c r="K40" i="36"/>
  <c r="L39" i="36" s="1"/>
  <c r="L40" i="36" s="1"/>
  <c r="M39" i="36" s="1"/>
  <c r="M40" i="36" s="1"/>
  <c r="K40" i="3"/>
  <c r="L39" i="3" s="1"/>
  <c r="L40" i="3" s="1"/>
  <c r="M39" i="3" s="1"/>
  <c r="M40" i="3" s="1"/>
  <c r="N39" i="3"/>
  <c r="N39" i="49"/>
  <c r="K40" i="49"/>
  <c r="L39" i="49" s="1"/>
  <c r="L40" i="49" s="1"/>
  <c r="M39" i="49" s="1"/>
  <c r="M40" i="49" s="1"/>
  <c r="K40" i="58"/>
  <c r="L39" i="58" s="1"/>
  <c r="L40" i="58" s="1"/>
  <c r="M39" i="58" s="1"/>
  <c r="M40" i="58" s="1"/>
  <c r="N39" i="58"/>
  <c r="N39" i="93"/>
  <c r="K40" i="93"/>
  <c r="L39" i="93" s="1"/>
  <c r="L40" i="93" s="1"/>
  <c r="M39" i="93" s="1"/>
  <c r="M40" i="93" s="1"/>
  <c r="N39" i="90"/>
  <c r="K40" i="90"/>
  <c r="L39" i="90" s="1"/>
  <c r="L40" i="90" s="1"/>
  <c r="M39" i="90" s="1"/>
  <c r="M40" i="90" s="1"/>
  <c r="K40" i="6"/>
  <c r="L39" i="6" s="1"/>
  <c r="L40" i="6" s="1"/>
  <c r="M39" i="6" s="1"/>
  <c r="M40" i="6" s="1"/>
  <c r="N39" i="6"/>
  <c r="N39" i="139"/>
  <c r="K40" i="139"/>
  <c r="L39" i="139" s="1"/>
  <c r="L40" i="139" s="1"/>
  <c r="M39" i="139" s="1"/>
  <c r="M40" i="139" s="1"/>
  <c r="K40" i="77"/>
  <c r="L39" i="77" s="1"/>
  <c r="L40" i="77" s="1"/>
  <c r="M39" i="77" s="1"/>
  <c r="M40" i="77" s="1"/>
  <c r="N39" i="77"/>
  <c r="N39" i="89"/>
  <c r="K40" i="89"/>
  <c r="L39" i="89" s="1"/>
  <c r="L40" i="89" s="1"/>
  <c r="M39" i="89" s="1"/>
  <c r="M40" i="89" s="1"/>
  <c r="N39" i="23"/>
  <c r="K40" i="23"/>
  <c r="L39" i="23" s="1"/>
  <c r="L40" i="23" s="1"/>
  <c r="M39" i="23" s="1"/>
  <c r="M40" i="23" s="1"/>
  <c r="N39" i="141"/>
  <c r="K40" i="141"/>
  <c r="L39" i="141" s="1"/>
  <c r="L40" i="141" s="1"/>
  <c r="M39" i="141" s="1"/>
  <c r="M40" i="141" s="1"/>
  <c r="N40" i="112"/>
  <c r="O39" i="112"/>
  <c r="N39" i="142"/>
  <c r="K40" i="142"/>
  <c r="L39" i="142" s="1"/>
  <c r="L40" i="142" s="1"/>
  <c r="M39" i="142" s="1"/>
  <c r="M40" i="142" s="1"/>
  <c r="N39" i="97"/>
  <c r="K40" i="97"/>
  <c r="L39" i="97" s="1"/>
  <c r="L40" i="97" s="1"/>
  <c r="M39" i="97" s="1"/>
  <c r="M40" i="97" s="1"/>
  <c r="N39" i="59"/>
  <c r="K40" i="59"/>
  <c r="L39" i="59" s="1"/>
  <c r="L40" i="59" s="1"/>
  <c r="M39" i="59" s="1"/>
  <c r="M40" i="59" s="1"/>
  <c r="N39" i="98"/>
  <c r="K40" i="98"/>
  <c r="L39" i="98" s="1"/>
  <c r="L40" i="98" s="1"/>
  <c r="M39" i="98" s="1"/>
  <c r="M40" i="98" s="1"/>
  <c r="N39" i="95"/>
  <c r="K40" i="95"/>
  <c r="L39" i="95" s="1"/>
  <c r="L40" i="95" s="1"/>
  <c r="M39" i="95" s="1"/>
  <c r="M40" i="95" s="1"/>
  <c r="N39" i="91"/>
  <c r="K40" i="91"/>
  <c r="L39" i="91" s="1"/>
  <c r="L40" i="91" s="1"/>
  <c r="M39" i="91" s="1"/>
  <c r="M40" i="91" s="1"/>
  <c r="N39" i="5"/>
  <c r="K40" i="5"/>
  <c r="L39" i="5" s="1"/>
  <c r="L40" i="5" s="1"/>
  <c r="M39" i="5" s="1"/>
  <c r="M40" i="5" s="1"/>
  <c r="K40" i="10"/>
  <c r="L39" i="10" s="1"/>
  <c r="L40" i="10" s="1"/>
  <c r="M39" i="10" s="1"/>
  <c r="M40" i="10" s="1"/>
  <c r="N39" i="10"/>
  <c r="N39" i="57"/>
  <c r="K40" i="57"/>
  <c r="L39" i="57" s="1"/>
  <c r="L40" i="57" s="1"/>
  <c r="M39" i="57" s="1"/>
  <c r="M40" i="57" s="1"/>
  <c r="R40" i="160"/>
  <c r="S39" i="160"/>
  <c r="O40" i="249"/>
  <c r="P39" i="249" s="1"/>
  <c r="P40" i="249" s="1"/>
  <c r="Q39" i="249" s="1"/>
  <c r="Q40" i="249" s="1"/>
  <c r="R39" i="249"/>
  <c r="O40" i="130"/>
  <c r="P39" i="130" s="1"/>
  <c r="P40" i="130" s="1"/>
  <c r="Q39" i="130" s="1"/>
  <c r="Q40" i="130" s="1"/>
  <c r="R39" i="130"/>
  <c r="O40" i="63"/>
  <c r="P39" i="63" s="1"/>
  <c r="P40" i="63" s="1"/>
  <c r="Q39" i="63" s="1"/>
  <c r="Q40" i="63" s="1"/>
  <c r="R39" i="63"/>
  <c r="O40" i="251"/>
  <c r="P39" i="251" s="1"/>
  <c r="P40" i="251" s="1"/>
  <c r="Q39" i="251" s="1"/>
  <c r="Q40" i="251" s="1"/>
  <c r="R39" i="251"/>
  <c r="R39" i="227"/>
  <c r="O40" i="227"/>
  <c r="P39" i="227" s="1"/>
  <c r="P40" i="227" s="1"/>
  <c r="Q39" i="227" s="1"/>
  <c r="Q40" i="227" s="1"/>
  <c r="O40" i="137"/>
  <c r="P39" i="137" s="1"/>
  <c r="P40" i="137" s="1"/>
  <c r="Q39" i="137" s="1"/>
  <c r="Q40" i="137" s="1"/>
  <c r="R39" i="137"/>
  <c r="R39" i="79"/>
  <c r="O40" i="79"/>
  <c r="P39" i="79" s="1"/>
  <c r="P40" i="79" s="1"/>
  <c r="Q39" i="79" s="1"/>
  <c r="Q40" i="79" s="1"/>
  <c r="R39" i="39"/>
  <c r="O40" i="39"/>
  <c r="P39" i="39" s="1"/>
  <c r="P40" i="39" s="1"/>
  <c r="Q39" i="39" s="1"/>
  <c r="Q40" i="39" s="1"/>
  <c r="O40" i="64"/>
  <c r="P39" i="64" s="1"/>
  <c r="P40" i="64" s="1"/>
  <c r="Q39" i="64" s="1"/>
  <c r="Q40" i="64" s="1"/>
  <c r="R39" i="64"/>
  <c r="R39" i="101"/>
  <c r="O40" i="101"/>
  <c r="P39" i="101" s="1"/>
  <c r="P40" i="101" s="1"/>
  <c r="Q39" i="101" s="1"/>
  <c r="Q40" i="101" s="1"/>
  <c r="O40" i="145"/>
  <c r="P39" i="145" s="1"/>
  <c r="P40" i="145" s="1"/>
  <c r="Q39" i="145" s="1"/>
  <c r="Q40" i="145" s="1"/>
  <c r="R39" i="145"/>
  <c r="R39" i="196"/>
  <c r="O40" i="196"/>
  <c r="P39" i="196" s="1"/>
  <c r="P40" i="196" s="1"/>
  <c r="Q39" i="196" s="1"/>
  <c r="Q40" i="196" s="1"/>
  <c r="O40" i="257"/>
  <c r="P39" i="257" s="1"/>
  <c r="P40" i="257" s="1"/>
  <c r="Q39" i="257" s="1"/>
  <c r="Q40" i="257" s="1"/>
  <c r="R39" i="257"/>
  <c r="O40" i="129"/>
  <c r="P39" i="129" s="1"/>
  <c r="P40" i="129" s="1"/>
  <c r="Q39" i="129" s="1"/>
  <c r="Q40" i="129" s="1"/>
  <c r="R39" i="129"/>
  <c r="O40" i="30"/>
  <c r="P39" i="30" s="1"/>
  <c r="P40" i="30" s="1"/>
  <c r="Q39" i="30" s="1"/>
  <c r="Q40" i="30" s="1"/>
  <c r="R39" i="30"/>
  <c r="O40" i="20"/>
  <c r="P39" i="20" s="1"/>
  <c r="P40" i="20" s="1"/>
  <c r="Q39" i="20" s="1"/>
  <c r="Q40" i="20" s="1"/>
  <c r="R39" i="20"/>
  <c r="R39" i="78"/>
  <c r="O40" i="78"/>
  <c r="P39" i="78" s="1"/>
  <c r="P40" i="78" s="1"/>
  <c r="Q39" i="78" s="1"/>
  <c r="Q40" i="78" s="1"/>
  <c r="O40" i="154"/>
  <c r="P39" i="154" s="1"/>
  <c r="P40" i="154" s="1"/>
  <c r="Q39" i="154" s="1"/>
  <c r="Q40" i="154" s="1"/>
  <c r="R39" i="154"/>
  <c r="R39" i="183"/>
  <c r="O40" i="183"/>
  <c r="P39" i="183" s="1"/>
  <c r="P40" i="183" s="1"/>
  <c r="Q39" i="183" s="1"/>
  <c r="Q40" i="183" s="1"/>
  <c r="R39" i="220"/>
  <c r="O40" i="220"/>
  <c r="P39" i="220" s="1"/>
  <c r="P40" i="220" s="1"/>
  <c r="Q39" i="220" s="1"/>
  <c r="Q40" i="220" s="1"/>
  <c r="O40" i="50"/>
  <c r="P39" i="50" s="1"/>
  <c r="P40" i="50" s="1"/>
  <c r="Q39" i="50" s="1"/>
  <c r="Q40" i="50" s="1"/>
  <c r="R39" i="50"/>
  <c r="R40" i="178"/>
  <c r="S39" i="178"/>
  <c r="R40" i="167"/>
  <c r="S39" i="167"/>
  <c r="O40" i="25"/>
  <c r="P39" i="25" s="1"/>
  <c r="P40" i="25" s="1"/>
  <c r="Q39" i="25" s="1"/>
  <c r="Q40" i="25" s="1"/>
  <c r="R39" i="25"/>
  <c r="R39" i="194"/>
  <c r="O40" i="194"/>
  <c r="P39" i="194" s="1"/>
  <c r="P40" i="194" s="1"/>
  <c r="Q39" i="194" s="1"/>
  <c r="Q40" i="194" s="1"/>
  <c r="R39" i="76"/>
  <c r="O40" i="76"/>
  <c r="P39" i="76" s="1"/>
  <c r="P40" i="76" s="1"/>
  <c r="Q39" i="76" s="1"/>
  <c r="Q40" i="76" s="1"/>
  <c r="O40" i="104"/>
  <c r="P39" i="104" s="1"/>
  <c r="P40" i="104" s="1"/>
  <c r="Q39" i="104" s="1"/>
  <c r="Q40" i="104" s="1"/>
  <c r="R39" i="104"/>
  <c r="R39" i="108"/>
  <c r="O40" i="108"/>
  <c r="P39" i="108" s="1"/>
  <c r="P40" i="108" s="1"/>
  <c r="Q39" i="108" s="1"/>
  <c r="Q40" i="108" s="1"/>
  <c r="R39" i="237"/>
  <c r="O40" i="237"/>
  <c r="P39" i="237" s="1"/>
  <c r="P40" i="237" s="1"/>
  <c r="Q39" i="237" s="1"/>
  <c r="Q40" i="237" s="1"/>
  <c r="R39" i="198"/>
  <c r="O40" i="198"/>
  <c r="P39" i="198" s="1"/>
  <c r="P40" i="198" s="1"/>
  <c r="Q39" i="198" s="1"/>
  <c r="Q40" i="198" s="1"/>
  <c r="O40" i="240"/>
  <c r="P39" i="240" s="1"/>
  <c r="P40" i="240" s="1"/>
  <c r="Q39" i="240" s="1"/>
  <c r="Q40" i="240" s="1"/>
  <c r="R39" i="240"/>
  <c r="R39" i="195"/>
  <c r="O40" i="195"/>
  <c r="P39" i="195" s="1"/>
  <c r="P40" i="195" s="1"/>
  <c r="Q39" i="195" s="1"/>
  <c r="Q40" i="195" s="1"/>
  <c r="O40" i="135"/>
  <c r="P39" i="135" s="1"/>
  <c r="P40" i="135" s="1"/>
  <c r="Q39" i="135" s="1"/>
  <c r="Q40" i="135" s="1"/>
  <c r="R39" i="135"/>
  <c r="R39" i="26"/>
  <c r="O40" i="26"/>
  <c r="P39" i="26" s="1"/>
  <c r="P40" i="26" s="1"/>
  <c r="Q39" i="26" s="1"/>
  <c r="Q40" i="26" s="1"/>
  <c r="R39" i="233"/>
  <c r="O40" i="233"/>
  <c r="P39" i="233" s="1"/>
  <c r="P40" i="233" s="1"/>
  <c r="Q39" i="233" s="1"/>
  <c r="Q40" i="233" s="1"/>
  <c r="R39" i="117"/>
  <c r="O40" i="117"/>
  <c r="P39" i="117" s="1"/>
  <c r="P40" i="117" s="1"/>
  <c r="Q39" i="117" s="1"/>
  <c r="Q40" i="117" s="1"/>
  <c r="O40" i="127"/>
  <c r="P39" i="127" s="1"/>
  <c r="P40" i="127" s="1"/>
  <c r="Q39" i="127" s="1"/>
  <c r="Q40" i="127" s="1"/>
  <c r="R39" i="127"/>
  <c r="R39" i="34"/>
  <c r="O40" i="34"/>
  <c r="P39" i="34" s="1"/>
  <c r="P40" i="34" s="1"/>
  <c r="Q39" i="34" s="1"/>
  <c r="Q40" i="34" s="1"/>
  <c r="O40" i="153"/>
  <c r="P39" i="153" s="1"/>
  <c r="P40" i="153" s="1"/>
  <c r="Q39" i="153" s="1"/>
  <c r="Q40" i="153" s="1"/>
  <c r="R39" i="153"/>
  <c r="R39" i="38"/>
  <c r="O40" i="38"/>
  <c r="P39" i="38" s="1"/>
  <c r="P40" i="38" s="1"/>
  <c r="Q39" i="38" s="1"/>
  <c r="Q40" i="38" s="1"/>
  <c r="O40" i="120"/>
  <c r="P39" i="120" s="1"/>
  <c r="P40" i="120" s="1"/>
  <c r="Q39" i="120" s="1"/>
  <c r="Q40" i="120" s="1"/>
  <c r="R39" i="120"/>
  <c r="O40" i="80"/>
  <c r="P39" i="80" s="1"/>
  <c r="P40" i="80" s="1"/>
  <c r="Q39" i="80" s="1"/>
  <c r="Q40" i="80" s="1"/>
  <c r="R39" i="80"/>
  <c r="R39" i="180"/>
  <c r="O40" i="180"/>
  <c r="P39" i="180" s="1"/>
  <c r="P40" i="180" s="1"/>
  <c r="Q39" i="180" s="1"/>
  <c r="Q40" i="180" s="1"/>
  <c r="R39" i="219"/>
  <c r="O40" i="219"/>
  <c r="P39" i="219" s="1"/>
  <c r="P40" i="219" s="1"/>
  <c r="Q39" i="219" s="1"/>
  <c r="Q40" i="219" s="1"/>
  <c r="R39" i="235"/>
  <c r="O40" i="235"/>
  <c r="P39" i="235" s="1"/>
  <c r="P40" i="235" s="1"/>
  <c r="Q39" i="235" s="1"/>
  <c r="Q40" i="235" s="1"/>
  <c r="O40" i="253"/>
  <c r="P39" i="253" s="1"/>
  <c r="P40" i="253" s="1"/>
  <c r="Q39" i="253" s="1"/>
  <c r="Q40" i="253" s="1"/>
  <c r="R39" i="253"/>
  <c r="O40" i="105"/>
  <c r="P39" i="105" s="1"/>
  <c r="P40" i="105" s="1"/>
  <c r="Q39" i="105" s="1"/>
  <c r="Q40" i="105" s="1"/>
  <c r="R39" i="105"/>
  <c r="O40" i="27"/>
  <c r="P39" i="27" s="1"/>
  <c r="P40" i="27" s="1"/>
  <c r="Q39" i="27" s="1"/>
  <c r="Q40" i="27" s="1"/>
  <c r="R39" i="27"/>
  <c r="R39" i="125"/>
  <c r="O40" i="125"/>
  <c r="P39" i="125" s="1"/>
  <c r="P40" i="125" s="1"/>
  <c r="Q39" i="125" s="1"/>
  <c r="Q40" i="125" s="1"/>
  <c r="R39" i="113"/>
  <c r="O40" i="113"/>
  <c r="P39" i="113" s="1"/>
  <c r="P40" i="113" s="1"/>
  <c r="Q39" i="113" s="1"/>
  <c r="Q40" i="113" s="1"/>
  <c r="O40" i="28"/>
  <c r="P39" i="28" s="1"/>
  <c r="P40" i="28" s="1"/>
  <c r="Q39" i="28" s="1"/>
  <c r="Q40" i="28" s="1"/>
  <c r="R39" i="28"/>
  <c r="O40" i="84"/>
  <c r="P39" i="84" s="1"/>
  <c r="P40" i="84" s="1"/>
  <c r="Q39" i="84" s="1"/>
  <c r="Q40" i="84" s="1"/>
  <c r="R39" i="84"/>
  <c r="R39" i="81"/>
  <c r="O40" i="81"/>
  <c r="P39" i="81" s="1"/>
  <c r="P40" i="81" s="1"/>
  <c r="Q39" i="81" s="1"/>
  <c r="Q40" i="81" s="1"/>
  <c r="O40" i="32"/>
  <c r="P39" i="32" s="1"/>
  <c r="P40" i="32" s="1"/>
  <c r="Q39" i="32" s="1"/>
  <c r="Q40" i="32" s="1"/>
  <c r="R39" i="32"/>
  <c r="O40" i="151"/>
  <c r="P39" i="151" s="1"/>
  <c r="P40" i="151" s="1"/>
  <c r="Q39" i="151" s="1"/>
  <c r="Q40" i="151" s="1"/>
  <c r="R39" i="151"/>
  <c r="O40" i="46"/>
  <c r="P39" i="46" s="1"/>
  <c r="P40" i="46" s="1"/>
  <c r="Q39" i="46" s="1"/>
  <c r="Q40" i="46" s="1"/>
  <c r="R39" i="46"/>
  <c r="R39" i="176"/>
  <c r="O40" i="176"/>
  <c r="P39" i="176" s="1"/>
  <c r="P40" i="176" s="1"/>
  <c r="Q39" i="176" s="1"/>
  <c r="Q40" i="176" s="1"/>
  <c r="O40" i="41"/>
  <c r="P39" i="41" s="1"/>
  <c r="P40" i="41" s="1"/>
  <c r="Q39" i="41" s="1"/>
  <c r="Q40" i="41" s="1"/>
  <c r="R39" i="41"/>
  <c r="R39" i="103"/>
  <c r="O40" i="103"/>
  <c r="P39" i="103" s="1"/>
  <c r="P40" i="103" s="1"/>
  <c r="Q39" i="103" s="1"/>
  <c r="Q40" i="103" s="1"/>
  <c r="O40" i="71"/>
  <c r="P39" i="71" s="1"/>
  <c r="P40" i="71" s="1"/>
  <c r="Q39" i="71" s="1"/>
  <c r="Q40" i="71" s="1"/>
  <c r="R39" i="71"/>
  <c r="R39" i="87"/>
  <c r="O40" i="87"/>
  <c r="P39" i="87" s="1"/>
  <c r="P40" i="87" s="1"/>
  <c r="Q39" i="87" s="1"/>
  <c r="Q40" i="87" s="1"/>
  <c r="R39" i="171"/>
  <c r="O40" i="171"/>
  <c r="P39" i="171" s="1"/>
  <c r="P40" i="171" s="1"/>
  <c r="Q39" i="171" s="1"/>
  <c r="Q40" i="171" s="1"/>
  <c r="O40" i="24"/>
  <c r="P39" i="24" s="1"/>
  <c r="P40" i="24" s="1"/>
  <c r="Q39" i="24" s="1"/>
  <c r="Q40" i="24" s="1"/>
  <c r="R39" i="24"/>
  <c r="R39" i="111"/>
  <c r="O40" i="111"/>
  <c r="P39" i="111" s="1"/>
  <c r="P40" i="111" s="1"/>
  <c r="Q39" i="111" s="1"/>
  <c r="Q40" i="111" s="1"/>
  <c r="R39" i="209"/>
  <c r="O40" i="209"/>
  <c r="P39" i="209" s="1"/>
  <c r="P40" i="209" s="1"/>
  <c r="Q39" i="209" s="1"/>
  <c r="Q40" i="209" s="1"/>
  <c r="R39" i="226"/>
  <c r="O40" i="226"/>
  <c r="P39" i="226" s="1"/>
  <c r="P40" i="226" s="1"/>
  <c r="Q39" i="226" s="1"/>
  <c r="Q40" i="226" s="1"/>
  <c r="O40" i="45"/>
  <c r="P39" i="45" s="1"/>
  <c r="P40" i="45" s="1"/>
  <c r="Q39" i="45" s="1"/>
  <c r="Q40" i="45" s="1"/>
  <c r="R39" i="45"/>
  <c r="R39" i="174"/>
  <c r="O40" i="174"/>
  <c r="P39" i="174" s="1"/>
  <c r="P40" i="174" s="1"/>
  <c r="Q39" i="174" s="1"/>
  <c r="Q40" i="174" s="1"/>
  <c r="R39" i="210"/>
  <c r="O40" i="210"/>
  <c r="P39" i="210" s="1"/>
  <c r="P40" i="210" s="1"/>
  <c r="Q39" i="210" s="1"/>
  <c r="Q40" i="210" s="1"/>
  <c r="R39" i="173"/>
  <c r="O40" i="173"/>
  <c r="P39" i="173" s="1"/>
  <c r="P40" i="173" s="1"/>
  <c r="Q39" i="173" s="1"/>
  <c r="Q40" i="173" s="1"/>
  <c r="R39" i="126"/>
  <c r="O40" i="126"/>
  <c r="P39" i="126" s="1"/>
  <c r="P40" i="126" s="1"/>
  <c r="Q39" i="126" s="1"/>
  <c r="Q40" i="126" s="1"/>
  <c r="O40" i="158"/>
  <c r="P39" i="158" s="1"/>
  <c r="P40" i="158" s="1"/>
  <c r="Q39" i="158" s="1"/>
  <c r="Q40" i="158" s="1"/>
  <c r="R39" i="158"/>
  <c r="R39" i="204"/>
  <c r="O40" i="204"/>
  <c r="P39" i="204" s="1"/>
  <c r="P40" i="204" s="1"/>
  <c r="Q39" i="204" s="1"/>
  <c r="Q40" i="204" s="1"/>
  <c r="R39" i="189"/>
  <c r="O40" i="189"/>
  <c r="P39" i="189" s="1"/>
  <c r="P40" i="189" s="1"/>
  <c r="Q39" i="189" s="1"/>
  <c r="Q40" i="189" s="1"/>
  <c r="O40" i="239"/>
  <c r="P39" i="239" s="1"/>
  <c r="P40" i="239" s="1"/>
  <c r="Q39" i="239" s="1"/>
  <c r="Q40" i="239" s="1"/>
  <c r="R39" i="239"/>
  <c r="O40" i="238"/>
  <c r="P39" i="238" s="1"/>
  <c r="P40" i="238" s="1"/>
  <c r="Q39" i="238" s="1"/>
  <c r="Q40" i="238" s="1"/>
  <c r="R39" i="238"/>
  <c r="R39" i="179"/>
  <c r="O40" i="179"/>
  <c r="P39" i="179" s="1"/>
  <c r="P40" i="179" s="1"/>
  <c r="Q39" i="179" s="1"/>
  <c r="Q40" i="179" s="1"/>
  <c r="R39" i="168"/>
  <c r="O40" i="168"/>
  <c r="P39" i="168" s="1"/>
  <c r="P40" i="168" s="1"/>
  <c r="Q39" i="168" s="1"/>
  <c r="Q40" i="168" s="1"/>
  <c r="O40" i="123"/>
  <c r="P39" i="123" s="1"/>
  <c r="P40" i="123" s="1"/>
  <c r="Q39" i="123" s="1"/>
  <c r="Q40" i="123" s="1"/>
  <c r="R39" i="123"/>
  <c r="O40" i="149"/>
  <c r="P39" i="149" s="1"/>
  <c r="P40" i="149" s="1"/>
  <c r="Q39" i="149" s="1"/>
  <c r="Q40" i="149" s="1"/>
  <c r="R39" i="149"/>
  <c r="O40" i="65"/>
  <c r="P39" i="65" s="1"/>
  <c r="P40" i="65" s="1"/>
  <c r="Q39" i="65" s="1"/>
  <c r="Q40" i="65" s="1"/>
  <c r="R39" i="65"/>
  <c r="R39" i="100"/>
  <c r="O40" i="100"/>
  <c r="P39" i="100" s="1"/>
  <c r="P40" i="100" s="1"/>
  <c r="Q39" i="100" s="1"/>
  <c r="Q40" i="100" s="1"/>
  <c r="R39" i="203"/>
  <c r="O40" i="203"/>
  <c r="P39" i="203" s="1"/>
  <c r="P40" i="203" s="1"/>
  <c r="Q39" i="203" s="1"/>
  <c r="Q40" i="203" s="1"/>
  <c r="R40" i="88"/>
  <c r="S39" i="88"/>
  <c r="O40" i="157"/>
  <c r="P39" i="157" s="1"/>
  <c r="P40" i="157" s="1"/>
  <c r="Q39" i="157" s="1"/>
  <c r="Q40" i="157" s="1"/>
  <c r="R39" i="157"/>
  <c r="R39" i="177"/>
  <c r="O40" i="177"/>
  <c r="P39" i="177" s="1"/>
  <c r="P40" i="177" s="1"/>
  <c r="Q39" i="177" s="1"/>
  <c r="Q40" i="177" s="1"/>
  <c r="O40" i="4"/>
  <c r="P39" i="4" s="1"/>
  <c r="P40" i="4" s="1"/>
  <c r="Q39" i="4" s="1"/>
  <c r="Q40" i="4" s="1"/>
  <c r="R39" i="4"/>
  <c r="O40" i="241"/>
  <c r="P39" i="241" s="1"/>
  <c r="P40" i="241" s="1"/>
  <c r="Q39" i="241" s="1"/>
  <c r="Q40" i="241" s="1"/>
  <c r="R39" i="241"/>
  <c r="O40" i="252"/>
  <c r="P39" i="252" s="1"/>
  <c r="P40" i="252" s="1"/>
  <c r="Q39" i="252" s="1"/>
  <c r="Q40" i="252" s="1"/>
  <c r="R39" i="252"/>
  <c r="R39" i="213"/>
  <c r="O40" i="213"/>
  <c r="P39" i="213" s="1"/>
  <c r="P40" i="213" s="1"/>
  <c r="Q39" i="213" s="1"/>
  <c r="Q40" i="213" s="1"/>
  <c r="R39" i="182"/>
  <c r="O40" i="182"/>
  <c r="P39" i="182" s="1"/>
  <c r="P40" i="182" s="1"/>
  <c r="Q39" i="182" s="1"/>
  <c r="Q40" i="182" s="1"/>
  <c r="O40" i="11"/>
  <c r="P39" i="11" s="1"/>
  <c r="P40" i="11" s="1"/>
  <c r="Q39" i="11" s="1"/>
  <c r="Q40" i="11" s="1"/>
  <c r="R39" i="11"/>
  <c r="R39" i="222"/>
  <c r="O40" i="222"/>
  <c r="P39" i="222" s="1"/>
  <c r="P40" i="222" s="1"/>
  <c r="Q39" i="222" s="1"/>
  <c r="Q40" i="222" s="1"/>
  <c r="R39" i="92"/>
  <c r="O40" i="92"/>
  <c r="P39" i="92" s="1"/>
  <c r="P40" i="92" s="1"/>
  <c r="Q39" i="92" s="1"/>
  <c r="Q40" i="92" s="1"/>
  <c r="R39" i="223"/>
  <c r="O40" i="223"/>
  <c r="P39" i="223" s="1"/>
  <c r="P40" i="223" s="1"/>
  <c r="Q39" i="223" s="1"/>
  <c r="Q40" i="223" s="1"/>
  <c r="R39" i="229"/>
  <c r="O40" i="229"/>
  <c r="P39" i="229" s="1"/>
  <c r="P40" i="229" s="1"/>
  <c r="Q39" i="229" s="1"/>
  <c r="Q40" i="229" s="1"/>
  <c r="R39" i="99"/>
  <c r="O40" i="99"/>
  <c r="P39" i="99" s="1"/>
  <c r="P40" i="99" s="1"/>
  <c r="Q39" i="99" s="1"/>
  <c r="Q40" i="99" s="1"/>
  <c r="O40" i="150"/>
  <c r="P39" i="150" s="1"/>
  <c r="P40" i="150" s="1"/>
  <c r="Q39" i="150" s="1"/>
  <c r="Q40" i="150" s="1"/>
  <c r="R39" i="150"/>
  <c r="O40" i="21"/>
  <c r="P39" i="21" s="1"/>
  <c r="P40" i="21" s="1"/>
  <c r="Q39" i="21" s="1"/>
  <c r="Q40" i="21" s="1"/>
  <c r="R39" i="21"/>
  <c r="O40" i="44"/>
  <c r="P39" i="44" s="1"/>
  <c r="P40" i="44" s="1"/>
  <c r="Q39" i="44" s="1"/>
  <c r="Q40" i="44" s="1"/>
  <c r="R39" i="44"/>
  <c r="O40" i="134"/>
  <c r="P39" i="134" s="1"/>
  <c r="P40" i="134" s="1"/>
  <c r="Q39" i="134" s="1"/>
  <c r="Q40" i="134" s="1"/>
  <c r="R39" i="134"/>
  <c r="R39" i="221"/>
  <c r="O40" i="221"/>
  <c r="P39" i="221" s="1"/>
  <c r="P40" i="221" s="1"/>
  <c r="Q39" i="221" s="1"/>
  <c r="Q40" i="221" s="1"/>
  <c r="O40" i="70"/>
  <c r="P39" i="70" s="1"/>
  <c r="P40" i="70" s="1"/>
  <c r="Q39" i="70" s="1"/>
  <c r="Q40" i="70" s="1"/>
  <c r="R39" i="70"/>
  <c r="R39" i="228"/>
  <c r="O40" i="228"/>
  <c r="P39" i="228" s="1"/>
  <c r="P40" i="228" s="1"/>
  <c r="Q39" i="228" s="1"/>
  <c r="Q40" i="228" s="1"/>
  <c r="O40" i="72"/>
  <c r="P39" i="72" s="1"/>
  <c r="P40" i="72" s="1"/>
  <c r="Q39" i="72" s="1"/>
  <c r="Q40" i="72" s="1"/>
  <c r="R39" i="72"/>
  <c r="R39" i="208"/>
  <c r="O40" i="208"/>
  <c r="P39" i="208" s="1"/>
  <c r="P40" i="208" s="1"/>
  <c r="Q39" i="208" s="1"/>
  <c r="Q40" i="208" s="1"/>
  <c r="O40" i="7"/>
  <c r="P39" i="7" s="1"/>
  <c r="P40" i="7" s="1"/>
  <c r="Q39" i="7" s="1"/>
  <c r="Q40" i="7" s="1"/>
  <c r="R39" i="7"/>
  <c r="R40" i="185"/>
  <c r="S39" i="185"/>
  <c r="R39" i="166"/>
  <c r="O40" i="166"/>
  <c r="P39" i="166" s="1"/>
  <c r="P40" i="166" s="1"/>
  <c r="Q39" i="166" s="1"/>
  <c r="Q40" i="166" s="1"/>
  <c r="R39" i="200"/>
  <c r="O40" i="200"/>
  <c r="P39" i="200" s="1"/>
  <c r="P40" i="200" s="1"/>
  <c r="Q39" i="200" s="1"/>
  <c r="Q40" i="200" s="1"/>
  <c r="R39" i="205"/>
  <c r="O40" i="205"/>
  <c r="P39" i="205" s="1"/>
  <c r="P40" i="205" s="1"/>
  <c r="Q39" i="205" s="1"/>
  <c r="Q40" i="205" s="1"/>
  <c r="R39" i="35"/>
  <c r="O40" i="35"/>
  <c r="P39" i="35" s="1"/>
  <c r="P40" i="35" s="1"/>
  <c r="Q39" i="35" s="1"/>
  <c r="Q40" i="35" s="1"/>
  <c r="R40" i="161"/>
  <c r="S39" i="161"/>
  <c r="R40" i="115"/>
  <c r="S39" i="115"/>
  <c r="R40" i="128"/>
  <c r="S39" i="128"/>
  <c r="R40" i="152"/>
  <c r="S39" i="152"/>
  <c r="R40" i="156"/>
  <c r="S39" i="156"/>
  <c r="R40" i="22"/>
  <c r="S39" i="22"/>
  <c r="O40" i="255"/>
  <c r="P39" i="255" s="1"/>
  <c r="P40" i="255" s="1"/>
  <c r="Q39" i="255" s="1"/>
  <c r="Q40" i="255" s="1"/>
  <c r="R39" i="255"/>
  <c r="R39" i="236"/>
  <c r="O40" i="236"/>
  <c r="P39" i="236" s="1"/>
  <c r="P40" i="236" s="1"/>
  <c r="Q39" i="236" s="1"/>
  <c r="Q40" i="236" s="1"/>
  <c r="R39" i="191"/>
  <c r="O40" i="191"/>
  <c r="P39" i="191" s="1"/>
  <c r="P40" i="191" s="1"/>
  <c r="Q39" i="191" s="1"/>
  <c r="Q40" i="191" s="1"/>
  <c r="R39" i="197"/>
  <c r="O40" i="197"/>
  <c r="P39" i="197" s="1"/>
  <c r="P40" i="197" s="1"/>
  <c r="Q39" i="197" s="1"/>
  <c r="Q40" i="197" s="1"/>
  <c r="R40" i="109"/>
  <c r="S39" i="109"/>
  <c r="O40" i="54"/>
  <c r="P39" i="54" s="1"/>
  <c r="P40" i="54" s="1"/>
  <c r="Q39" i="54" s="1"/>
  <c r="Q40" i="54" s="1"/>
  <c r="R39" i="54"/>
  <c r="R39" i="184"/>
  <c r="O40" i="184"/>
  <c r="P39" i="184" s="1"/>
  <c r="P40" i="184" s="1"/>
  <c r="Q39" i="184" s="1"/>
  <c r="Q40" i="184" s="1"/>
  <c r="O40" i="155"/>
  <c r="P39" i="155" s="1"/>
  <c r="P40" i="155" s="1"/>
  <c r="Q39" i="155" s="1"/>
  <c r="Q40" i="155" s="1"/>
  <c r="R39" i="155"/>
  <c r="R39" i="231"/>
  <c r="O40" i="231"/>
  <c r="P39" i="231" s="1"/>
  <c r="P40" i="231" s="1"/>
  <c r="Q39" i="231" s="1"/>
  <c r="Q40" i="231" s="1"/>
  <c r="O40" i="254"/>
  <c r="P39" i="254" s="1"/>
  <c r="P40" i="254" s="1"/>
  <c r="Q39" i="254" s="1"/>
  <c r="Q40" i="254" s="1"/>
  <c r="R39" i="254"/>
  <c r="O40" i="16"/>
  <c r="P39" i="16" s="1"/>
  <c r="P40" i="16" s="1"/>
  <c r="Q39" i="16" s="1"/>
  <c r="Q40" i="16" s="1"/>
  <c r="R39" i="16"/>
  <c r="R39" i="207"/>
  <c r="O40" i="207"/>
  <c r="P39" i="207" s="1"/>
  <c r="P40" i="207" s="1"/>
  <c r="Q39" i="207" s="1"/>
  <c r="Q40" i="207" s="1"/>
  <c r="R39" i="102"/>
  <c r="O40" i="102"/>
  <c r="P39" i="102" s="1"/>
  <c r="P40" i="102" s="1"/>
  <c r="Q39" i="102" s="1"/>
  <c r="Q40" i="102" s="1"/>
  <c r="O40" i="165"/>
  <c r="P39" i="165" s="1"/>
  <c r="P40" i="165" s="1"/>
  <c r="Q39" i="165" s="1"/>
  <c r="Q40" i="165" s="1"/>
  <c r="R39" i="165"/>
  <c r="O40" i="9"/>
  <c r="P39" i="9" s="1"/>
  <c r="P40" i="9" s="1"/>
  <c r="Q39" i="9" s="1"/>
  <c r="Q40" i="9" s="1"/>
  <c r="R39" i="9"/>
  <c r="R40" i="192"/>
  <c r="S39" i="192"/>
  <c r="O40" i="19"/>
  <c r="P39" i="19" s="1"/>
  <c r="P40" i="19" s="1"/>
  <c r="Q39" i="19" s="1"/>
  <c r="Q40" i="19" s="1"/>
  <c r="R39" i="19"/>
  <c r="O40" i="248"/>
  <c r="P39" i="248" s="1"/>
  <c r="P40" i="248" s="1"/>
  <c r="Q39" i="248" s="1"/>
  <c r="Q40" i="248" s="1"/>
  <c r="R39" i="248"/>
  <c r="R39" i="193"/>
  <c r="O40" i="193"/>
  <c r="P39" i="193" s="1"/>
  <c r="P40" i="193" s="1"/>
  <c r="Q39" i="193" s="1"/>
  <c r="Q40" i="193" s="1"/>
  <c r="R39" i="211"/>
  <c r="O40" i="211"/>
  <c r="P39" i="211" s="1"/>
  <c r="P40" i="211" s="1"/>
  <c r="Q39" i="211" s="1"/>
  <c r="Q40" i="211" s="1"/>
  <c r="O40" i="62"/>
  <c r="P39" i="62" s="1"/>
  <c r="P40" i="62" s="1"/>
  <c r="Q39" i="62" s="1"/>
  <c r="Q40" i="62" s="1"/>
  <c r="R39" i="62"/>
  <c r="O40" i="37"/>
  <c r="P39" i="37" s="1"/>
  <c r="P40" i="37" s="1"/>
  <c r="Q39" i="37" s="1"/>
  <c r="Q40" i="37" s="1"/>
  <c r="R39" i="37"/>
  <c r="R40" i="175"/>
  <c r="S39" i="175"/>
  <c r="O40" i="1"/>
  <c r="P39" i="1" s="1"/>
  <c r="P40" i="1" s="1"/>
  <c r="Q39" i="1" s="1"/>
  <c r="Q40" i="1" s="1"/>
  <c r="R39" i="1"/>
  <c r="O40" i="56"/>
  <c r="P39" i="56" s="1"/>
  <c r="P40" i="56" s="1"/>
  <c r="Q39" i="56" s="1"/>
  <c r="Q40" i="56" s="1"/>
  <c r="R39" i="56"/>
  <c r="R39" i="225"/>
  <c r="O40" i="225"/>
  <c r="P39" i="225" s="1"/>
  <c r="P40" i="225" s="1"/>
  <c r="Q39" i="225" s="1"/>
  <c r="Q40" i="225" s="1"/>
  <c r="R39" i="230"/>
  <c r="O40" i="230"/>
  <c r="P39" i="230" s="1"/>
  <c r="P40" i="230" s="1"/>
  <c r="Q39" i="230" s="1"/>
  <c r="Q40" i="230" s="1"/>
  <c r="R39" i="86"/>
  <c r="O40" i="86"/>
  <c r="P39" i="86" s="1"/>
  <c r="P40" i="86" s="1"/>
  <c r="Q39" i="86" s="1"/>
  <c r="Q40" i="86" s="1"/>
  <c r="O40" i="146"/>
  <c r="P39" i="146" s="1"/>
  <c r="P40" i="146" s="1"/>
  <c r="Q39" i="146" s="1"/>
  <c r="Q40" i="146" s="1"/>
  <c r="R39" i="146"/>
  <c r="O40" i="8"/>
  <c r="P39" i="8" s="1"/>
  <c r="P40" i="8" s="1"/>
  <c r="Q39" i="8" s="1"/>
  <c r="Q40" i="8" s="1"/>
  <c r="R39" i="8"/>
  <c r="R39" i="187"/>
  <c r="O40" i="187"/>
  <c r="P39" i="187" s="1"/>
  <c r="P40" i="187" s="1"/>
  <c r="Q39" i="187" s="1"/>
  <c r="Q40" i="187" s="1"/>
  <c r="O40" i="258"/>
  <c r="P39" i="258" s="1"/>
  <c r="P40" i="258" s="1"/>
  <c r="Q39" i="258" s="1"/>
  <c r="Q40" i="258" s="1"/>
  <c r="R39" i="258"/>
  <c r="R39" i="190"/>
  <c r="O40" i="190"/>
  <c r="P39" i="190" s="1"/>
  <c r="P40" i="190" s="1"/>
  <c r="Q39" i="190" s="1"/>
  <c r="Q40" i="190" s="1"/>
  <c r="R39" i="172"/>
  <c r="O40" i="172"/>
  <c r="P39" i="172" s="1"/>
  <c r="P40" i="172" s="1"/>
  <c r="Q39" i="172" s="1"/>
  <c r="Q40" i="172" s="1"/>
  <c r="O40" i="242"/>
  <c r="P39" i="242" s="1"/>
  <c r="P40" i="242" s="1"/>
  <c r="Q39" i="242" s="1"/>
  <c r="Q40" i="242" s="1"/>
  <c r="R39" i="242"/>
  <c r="O40" i="15"/>
  <c r="P39" i="15" s="1"/>
  <c r="P40" i="15" s="1"/>
  <c r="Q39" i="15" s="1"/>
  <c r="Q40" i="15" s="1"/>
  <c r="R39" i="15"/>
  <c r="R39" i="121"/>
  <c r="O40" i="121"/>
  <c r="P39" i="121" s="1"/>
  <c r="P40" i="121" s="1"/>
  <c r="Q39" i="121" s="1"/>
  <c r="Q40" i="121" s="1"/>
  <c r="R39" i="212"/>
  <c r="O40" i="212"/>
  <c r="P39" i="212" s="1"/>
  <c r="P40" i="212" s="1"/>
  <c r="Q39" i="212" s="1"/>
  <c r="Q40" i="212" s="1"/>
  <c r="O40" i="143"/>
  <c r="P39" i="143" s="1"/>
  <c r="P40" i="143" s="1"/>
  <c r="Q39" i="143" s="1"/>
  <c r="Q40" i="143" s="1"/>
  <c r="R39" i="143"/>
  <c r="R39" i="217"/>
  <c r="O40" i="217"/>
  <c r="P39" i="217" s="1"/>
  <c r="P40" i="217" s="1"/>
  <c r="Q39" i="217" s="1"/>
  <c r="Q40" i="217" s="1"/>
  <c r="R39" i="234"/>
  <c r="O40" i="234"/>
  <c r="P39" i="234" s="1"/>
  <c r="P40" i="234" s="1"/>
  <c r="Q39" i="234" s="1"/>
  <c r="Q40" i="234" s="1"/>
  <c r="O40" i="48"/>
  <c r="P39" i="48" s="1"/>
  <c r="P40" i="48" s="1"/>
  <c r="Q39" i="48" s="1"/>
  <c r="Q40" i="48" s="1"/>
  <c r="R39" i="48"/>
  <c r="R39" i="42"/>
  <c r="O40" i="42"/>
  <c r="P39" i="42" s="1"/>
  <c r="P40" i="42" s="1"/>
  <c r="Q39" i="42" s="1"/>
  <c r="Q40" i="42" s="1"/>
  <c r="O40" i="147"/>
  <c r="P39" i="147" s="1"/>
  <c r="P40" i="147" s="1"/>
  <c r="Q39" i="147" s="1"/>
  <c r="Q40" i="147" s="1"/>
  <c r="R39" i="147"/>
  <c r="O40" i="69"/>
  <c r="P39" i="69" s="1"/>
  <c r="P40" i="69" s="1"/>
  <c r="Q39" i="69" s="1"/>
  <c r="Q40" i="69" s="1"/>
  <c r="R39" i="69"/>
  <c r="R39" i="186"/>
  <c r="O40" i="186"/>
  <c r="P39" i="186" s="1"/>
  <c r="P40" i="186" s="1"/>
  <c r="Q39" i="186" s="1"/>
  <c r="Q40" i="186" s="1"/>
  <c r="R39" i="43"/>
  <c r="O40" i="43"/>
  <c r="P39" i="43" s="1"/>
  <c r="P40" i="43" s="1"/>
  <c r="Q39" i="43" s="1"/>
  <c r="Q40" i="43" s="1"/>
  <c r="O40" i="17"/>
  <c r="P39" i="17" s="1"/>
  <c r="P40" i="17" s="1"/>
  <c r="Q39" i="17" s="1"/>
  <c r="Q40" i="17" s="1"/>
  <c r="R39" i="17"/>
  <c r="O40" i="107"/>
  <c r="P39" i="107" s="1"/>
  <c r="P40" i="107" s="1"/>
  <c r="Q39" i="107" s="1"/>
  <c r="Q40" i="107" s="1"/>
  <c r="R39" i="107"/>
  <c r="R40" i="66"/>
  <c r="S39" i="66"/>
  <c r="R40" i="136"/>
  <c r="S39" i="136"/>
  <c r="R40" i="148"/>
  <c r="S39" i="148"/>
  <c r="R40" i="162"/>
  <c r="S39" i="162"/>
  <c r="R40" i="144"/>
  <c r="S39" i="144"/>
  <c r="R40" i="163"/>
  <c r="S39" i="163"/>
  <c r="R40" i="106"/>
  <c r="S39" i="106"/>
  <c r="R40" i="132"/>
  <c r="S39" i="132"/>
  <c r="R39" i="82"/>
  <c r="O40" i="82"/>
  <c r="P39" i="82" s="1"/>
  <c r="P40" i="82" s="1"/>
  <c r="Q39" i="82" s="1"/>
  <c r="Q40" i="82" s="1"/>
  <c r="R39" i="201"/>
  <c r="O40" i="201"/>
  <c r="P39" i="201" s="1"/>
  <c r="P40" i="201" s="1"/>
  <c r="Q39" i="201" s="1"/>
  <c r="Q40" i="201" s="1"/>
  <c r="R39" i="215"/>
  <c r="O40" i="215"/>
  <c r="P39" i="215" s="1"/>
  <c r="P40" i="215" s="1"/>
  <c r="Q39" i="215" s="1"/>
  <c r="Q40" i="215" s="1"/>
  <c r="O40" i="29"/>
  <c r="P39" i="29" s="1"/>
  <c r="P40" i="29" s="1"/>
  <c r="Q39" i="29" s="1"/>
  <c r="Q40" i="29" s="1"/>
  <c r="R39" i="29"/>
  <c r="O40" i="247"/>
  <c r="P39" i="247" s="1"/>
  <c r="P40" i="247" s="1"/>
  <c r="Q39" i="247" s="1"/>
  <c r="Q40" i="247" s="1"/>
  <c r="R39" i="247"/>
  <c r="R39" i="188"/>
  <c r="O40" i="188"/>
  <c r="P39" i="188" s="1"/>
  <c r="P40" i="188" s="1"/>
  <c r="Q39" i="188" s="1"/>
  <c r="Q40" i="188" s="1"/>
  <c r="R39" i="122"/>
  <c r="O40" i="122"/>
  <c r="P39" i="122" s="1"/>
  <c r="P40" i="122" s="1"/>
  <c r="Q39" i="122" s="1"/>
  <c r="Q40" i="122" s="1"/>
  <c r="R39" i="85"/>
  <c r="O40" i="85"/>
  <c r="P39" i="85" s="1"/>
  <c r="P40" i="85" s="1"/>
  <c r="Q39" i="85" s="1"/>
  <c r="Q40" i="85" s="1"/>
  <c r="R39" i="214"/>
  <c r="O40" i="214"/>
  <c r="P39" i="214" s="1"/>
  <c r="P40" i="214" s="1"/>
  <c r="Q39" i="214" s="1"/>
  <c r="Q40" i="214" s="1"/>
  <c r="R39" i="232"/>
  <c r="O40" i="232"/>
  <c r="P39" i="232" s="1"/>
  <c r="P40" i="232" s="1"/>
  <c r="Q39" i="232" s="1"/>
  <c r="Q40" i="232" s="1"/>
  <c r="R39" i="216"/>
  <c r="O40" i="216"/>
  <c r="P39" i="216" s="1"/>
  <c r="P40" i="216" s="1"/>
  <c r="Q39" i="216" s="1"/>
  <c r="Q40" i="216" s="1"/>
  <c r="O40" i="164"/>
  <c r="P39" i="164" s="1"/>
  <c r="P40" i="164" s="1"/>
  <c r="Q39" i="164" s="1"/>
  <c r="Q40" i="164" s="1"/>
  <c r="R39" i="164"/>
  <c r="R39" i="169"/>
  <c r="O40" i="169"/>
  <c r="P39" i="169" s="1"/>
  <c r="P40" i="169" s="1"/>
  <c r="Q39" i="169" s="1"/>
  <c r="Q40" i="169" s="1"/>
  <c r="R40" i="181"/>
  <c r="S39" i="181"/>
  <c r="O40" i="2"/>
  <c r="P39" i="2" s="1"/>
  <c r="P40" i="2" s="1"/>
  <c r="Q39" i="2" s="1"/>
  <c r="Q40" i="2" s="1"/>
  <c r="R39" i="2"/>
  <c r="O40" i="73"/>
  <c r="P39" i="73" s="1"/>
  <c r="P40" i="73" s="1"/>
  <c r="Q39" i="73" s="1"/>
  <c r="Q40" i="73" s="1"/>
  <c r="R39" i="73"/>
  <c r="O40" i="256"/>
  <c r="P39" i="256" s="1"/>
  <c r="P40" i="256" s="1"/>
  <c r="Q39" i="256" s="1"/>
  <c r="Q40" i="256" s="1"/>
  <c r="R39" i="256"/>
  <c r="O40" i="244"/>
  <c r="P39" i="244" s="1"/>
  <c r="P40" i="244" s="1"/>
  <c r="Q39" i="244" s="1"/>
  <c r="Q40" i="244" s="1"/>
  <c r="R39" i="244"/>
  <c r="O40" i="250"/>
  <c r="P39" i="250" s="1"/>
  <c r="P40" i="250" s="1"/>
  <c r="Q39" i="250" s="1"/>
  <c r="Q40" i="250" s="1"/>
  <c r="R39" i="250"/>
  <c r="R39" i="114"/>
  <c r="O40" i="114"/>
  <c r="P39" i="114" s="1"/>
  <c r="P40" i="114" s="1"/>
  <c r="Q39" i="114" s="1"/>
  <c r="Q40" i="114" s="1"/>
  <c r="O40" i="60"/>
  <c r="P39" i="60" s="1"/>
  <c r="P40" i="60" s="1"/>
  <c r="Q39" i="60" s="1"/>
  <c r="Q40" i="60" s="1"/>
  <c r="R39" i="60"/>
  <c r="R39" i="202"/>
  <c r="O40" i="202"/>
  <c r="P39" i="202" s="1"/>
  <c r="P40" i="202" s="1"/>
  <c r="Q39" i="202" s="1"/>
  <c r="Q40" i="202" s="1"/>
  <c r="O40" i="131"/>
  <c r="P39" i="131" s="1"/>
  <c r="P40" i="131" s="1"/>
  <c r="Q39" i="131" s="1"/>
  <c r="Q40" i="131" s="1"/>
  <c r="R39" i="131"/>
  <c r="R39" i="199"/>
  <c r="O40" i="199"/>
  <c r="P39" i="199" s="1"/>
  <c r="P40" i="199" s="1"/>
  <c r="Q39" i="199" s="1"/>
  <c r="Q40" i="199" s="1"/>
  <c r="R39" i="218"/>
  <c r="O40" i="218"/>
  <c r="P39" i="218" s="1"/>
  <c r="P40" i="218" s="1"/>
  <c r="Q39" i="218" s="1"/>
  <c r="Q40" i="218" s="1"/>
  <c r="R39" i="206"/>
  <c r="O40" i="206"/>
  <c r="P39" i="206" s="1"/>
  <c r="P40" i="206" s="1"/>
  <c r="Q39" i="206" s="1"/>
  <c r="Q40" i="206" s="1"/>
  <c r="O40" i="245"/>
  <c r="P39" i="245" s="1"/>
  <c r="P40" i="245" s="1"/>
  <c r="Q39" i="245" s="1"/>
  <c r="Q40" i="245" s="1"/>
  <c r="R39" i="245"/>
  <c r="R39" i="110"/>
  <c r="O40" i="110"/>
  <c r="P39" i="110" s="1"/>
  <c r="P40" i="110" s="1"/>
  <c r="Q39" i="110" s="1"/>
  <c r="Q40" i="110" s="1"/>
  <c r="O40" i="159"/>
  <c r="P39" i="159" s="1"/>
  <c r="P40" i="159" s="1"/>
  <c r="Q39" i="159" s="1"/>
  <c r="Q40" i="159" s="1"/>
  <c r="R39" i="159"/>
  <c r="O40" i="68"/>
  <c r="P39" i="68" s="1"/>
  <c r="P40" i="68" s="1"/>
  <c r="Q39" i="68" s="1"/>
  <c r="Q40" i="68" s="1"/>
  <c r="R39" i="68"/>
  <c r="O40" i="119"/>
  <c r="P39" i="119" s="1"/>
  <c r="P40" i="119" s="1"/>
  <c r="Q39" i="119" s="1"/>
  <c r="Q40" i="119" s="1"/>
  <c r="R39" i="119"/>
  <c r="R39" i="224"/>
  <c r="O40" i="224"/>
  <c r="P39" i="224" s="1"/>
  <c r="P40" i="224" s="1"/>
  <c r="Q39" i="224" s="1"/>
  <c r="Q40" i="224" s="1"/>
  <c r="O40" i="33"/>
  <c r="P39" i="33" s="1"/>
  <c r="P40" i="33" s="1"/>
  <c r="Q39" i="33" s="1"/>
  <c r="Q40" i="33" s="1"/>
  <c r="R39" i="33"/>
  <c r="R39" i="83"/>
  <c r="O40" i="83"/>
  <c r="P39" i="83" s="1"/>
  <c r="P40" i="83" s="1"/>
  <c r="Q39" i="83" s="1"/>
  <c r="Q40" i="83" s="1"/>
  <c r="O40" i="124"/>
  <c r="P39" i="124" s="1"/>
  <c r="P40" i="124" s="1"/>
  <c r="Q39" i="124" s="1"/>
  <c r="Q40" i="124" s="1"/>
  <c r="R39" i="124"/>
  <c r="O40" i="61"/>
  <c r="P39" i="61" s="1"/>
  <c r="P40" i="61" s="1"/>
  <c r="Q39" i="61" s="1"/>
  <c r="Q40" i="61" s="1"/>
  <c r="R39" i="61"/>
  <c r="O40" i="31"/>
  <c r="P39" i="31" s="1"/>
  <c r="P40" i="31" s="1"/>
  <c r="Q39" i="31" s="1"/>
  <c r="Q40" i="31" s="1"/>
  <c r="R39" i="31"/>
  <c r="R40" i="75"/>
  <c r="S39" i="75"/>
  <c r="O40" i="243"/>
  <c r="P39" i="243" s="1"/>
  <c r="P40" i="243" s="1"/>
  <c r="Q39" i="243" s="1"/>
  <c r="Q40" i="243" s="1"/>
  <c r="R39" i="243"/>
  <c r="O40" i="13"/>
  <c r="P39" i="13" s="1"/>
  <c r="P40" i="13" s="1"/>
  <c r="Q39" i="13" s="1"/>
  <c r="Q40" i="13" s="1"/>
  <c r="R39" i="13"/>
  <c r="O40" i="133"/>
  <c r="P39" i="133" s="1"/>
  <c r="P40" i="133" s="1"/>
  <c r="Q39" i="133" s="1"/>
  <c r="Q40" i="133" s="1"/>
  <c r="R39" i="133"/>
  <c r="O40" i="18"/>
  <c r="P39" i="18" s="1"/>
  <c r="P40" i="18" s="1"/>
  <c r="Q39" i="18" s="1"/>
  <c r="Q40" i="18" s="1"/>
  <c r="R39" i="18"/>
  <c r="O40" i="67"/>
  <c r="P39" i="67" s="1"/>
  <c r="P40" i="67" s="1"/>
  <c r="Q39" i="67" s="1"/>
  <c r="Q40" i="67" s="1"/>
  <c r="R39" i="67"/>
  <c r="O40" i="246"/>
  <c r="P39" i="246" s="1"/>
  <c r="P40" i="246" s="1"/>
  <c r="Q39" i="246" s="1"/>
  <c r="Q40" i="246" s="1"/>
  <c r="R39" i="246"/>
  <c r="N40" i="5" l="1"/>
  <c r="O39" i="5"/>
  <c r="N40" i="139"/>
  <c r="O39" i="139"/>
  <c r="N40" i="94"/>
  <c r="O39" i="94"/>
  <c r="N40" i="58"/>
  <c r="O39" i="58"/>
  <c r="N40" i="53"/>
  <c r="O39" i="53"/>
  <c r="N40" i="91"/>
  <c r="O39" i="91"/>
  <c r="N40" i="97"/>
  <c r="O39" i="97"/>
  <c r="O39" i="23"/>
  <c r="N40" i="23"/>
  <c r="N40" i="49"/>
  <c r="O39" i="49"/>
  <c r="N40" i="74"/>
  <c r="O39" i="74"/>
  <c r="N40" i="138"/>
  <c r="O39" i="138"/>
  <c r="O40" i="14"/>
  <c r="P39" i="14" s="1"/>
  <c r="P40" i="14" s="1"/>
  <c r="Q39" i="14" s="1"/>
  <c r="Q40" i="14" s="1"/>
  <c r="R39" i="14"/>
  <c r="N40" i="116"/>
  <c r="O39" i="116"/>
  <c r="O39" i="6"/>
  <c r="N40" i="6"/>
  <c r="N40" i="118"/>
  <c r="O39" i="118"/>
  <c r="N40" i="12"/>
  <c r="O39" i="12"/>
  <c r="N40" i="57"/>
  <c r="O39" i="57"/>
  <c r="N40" i="95"/>
  <c r="O39" i="95"/>
  <c r="N40" i="142"/>
  <c r="O39" i="142"/>
  <c r="N40" i="89"/>
  <c r="O39" i="89"/>
  <c r="N40" i="90"/>
  <c r="O39" i="90"/>
  <c r="N40" i="40"/>
  <c r="O39" i="40"/>
  <c r="N40" i="3"/>
  <c r="O39" i="3"/>
  <c r="N40" i="51"/>
  <c r="O39" i="51"/>
  <c r="O39" i="55"/>
  <c r="N40" i="55"/>
  <c r="O40" i="170"/>
  <c r="P39" i="170" s="1"/>
  <c r="P40" i="170" s="1"/>
  <c r="Q39" i="170" s="1"/>
  <c r="Q40" i="170" s="1"/>
  <c r="R39" i="170"/>
  <c r="N40" i="59"/>
  <c r="O39" i="59"/>
  <c r="N40" i="141"/>
  <c r="O39" i="141"/>
  <c r="N40" i="98"/>
  <c r="O39" i="98"/>
  <c r="R39" i="112"/>
  <c r="O40" i="112"/>
  <c r="P39" i="112" s="1"/>
  <c r="P40" i="112" s="1"/>
  <c r="Q39" i="112" s="1"/>
  <c r="Q40" i="112" s="1"/>
  <c r="N40" i="93"/>
  <c r="O39" i="93"/>
  <c r="N40" i="36"/>
  <c r="O39" i="36"/>
  <c r="O39" i="96"/>
  <c r="N40" i="96"/>
  <c r="N40" i="47"/>
  <c r="O39" i="47"/>
  <c r="O39" i="10"/>
  <c r="N40" i="10"/>
  <c r="N40" i="77"/>
  <c r="O39" i="77"/>
  <c r="N40" i="52"/>
  <c r="O39" i="52"/>
  <c r="N40" i="140"/>
  <c r="O39" i="140"/>
  <c r="R40" i="67"/>
  <c r="S39" i="67"/>
  <c r="R40" i="164"/>
  <c r="S39" i="164"/>
  <c r="R40" i="110"/>
  <c r="S39" i="110"/>
  <c r="R40" i="218"/>
  <c r="S39" i="218"/>
  <c r="R40" i="202"/>
  <c r="S39" i="202"/>
  <c r="R40" i="214"/>
  <c r="S39" i="214"/>
  <c r="R40" i="201"/>
  <c r="S39" i="201"/>
  <c r="V39" i="144"/>
  <c r="S40" i="144"/>
  <c r="T39" i="144" s="1"/>
  <c r="T40" i="144" s="1"/>
  <c r="U39" i="144" s="1"/>
  <c r="U40" i="144" s="1"/>
  <c r="V40" i="144" s="1"/>
  <c r="W40" i="144" s="1"/>
  <c r="V39" i="136"/>
  <c r="S40" i="136"/>
  <c r="T39" i="136" s="1"/>
  <c r="T40" i="136" s="1"/>
  <c r="U39" i="136" s="1"/>
  <c r="U40" i="136" s="1"/>
  <c r="V40" i="136" s="1"/>
  <c r="W40" i="136" s="1"/>
  <c r="R40" i="43"/>
  <c r="S39" i="43"/>
  <c r="R40" i="187"/>
  <c r="S39" i="187"/>
  <c r="R40" i="230"/>
  <c r="S39" i="230"/>
  <c r="R40" i="211"/>
  <c r="S39" i="211"/>
  <c r="R40" i="102"/>
  <c r="S39" i="102"/>
  <c r="R40" i="236"/>
  <c r="S39" i="236"/>
  <c r="V39" i="152"/>
  <c r="S40" i="152"/>
  <c r="T39" i="152" s="1"/>
  <c r="T40" i="152" s="1"/>
  <c r="U39" i="152" s="1"/>
  <c r="U40" i="152" s="1"/>
  <c r="V40" i="152" s="1"/>
  <c r="W40" i="152" s="1"/>
  <c r="R40" i="35"/>
  <c r="S39" i="35"/>
  <c r="S40" i="185"/>
  <c r="T39" i="185" s="1"/>
  <c r="T40" i="185" s="1"/>
  <c r="U39" i="185" s="1"/>
  <c r="U40" i="185" s="1"/>
  <c r="V40" i="185" s="1"/>
  <c r="W40" i="185" s="1"/>
  <c r="V39" i="185"/>
  <c r="R40" i="99"/>
  <c r="S39" i="99"/>
  <c r="R40" i="92"/>
  <c r="S39" i="92"/>
  <c r="R40" i="213"/>
  <c r="S39" i="213"/>
  <c r="V39" i="88"/>
  <c r="S40" i="88"/>
  <c r="T39" i="88" s="1"/>
  <c r="T40" i="88" s="1"/>
  <c r="U39" i="88" s="1"/>
  <c r="U40" i="88" s="1"/>
  <c r="V40" i="88" s="1"/>
  <c r="W40" i="88" s="1"/>
  <c r="R40" i="174"/>
  <c r="S39" i="174"/>
  <c r="R40" i="209"/>
  <c r="S39" i="209"/>
  <c r="R40" i="87"/>
  <c r="S39" i="87"/>
  <c r="R40" i="176"/>
  <c r="S39" i="176"/>
  <c r="R40" i="125"/>
  <c r="S39" i="125"/>
  <c r="R40" i="235"/>
  <c r="S39" i="235"/>
  <c r="R40" i="26"/>
  <c r="S39" i="26"/>
  <c r="R40" i="198"/>
  <c r="S39" i="198"/>
  <c r="S40" i="167"/>
  <c r="T39" i="167" s="1"/>
  <c r="T40" i="167" s="1"/>
  <c r="U39" i="167" s="1"/>
  <c r="U40" i="167" s="1"/>
  <c r="V40" i="167" s="1"/>
  <c r="W40" i="167" s="1"/>
  <c r="V39" i="167"/>
  <c r="R40" i="183"/>
  <c r="S39" i="183"/>
  <c r="R40" i="39"/>
  <c r="S39" i="39"/>
  <c r="R40" i="119"/>
  <c r="S39" i="119"/>
  <c r="R40" i="19"/>
  <c r="S39" i="19"/>
  <c r="R40" i="83"/>
  <c r="S39" i="83"/>
  <c r="R40" i="207"/>
  <c r="S39" i="207"/>
  <c r="R40" i="126"/>
  <c r="S39" i="126"/>
  <c r="R40" i="111"/>
  <c r="S39" i="111"/>
  <c r="R40" i="219"/>
  <c r="S39" i="219"/>
  <c r="R40" i="117"/>
  <c r="S39" i="117"/>
  <c r="R40" i="237"/>
  <c r="S39" i="237"/>
  <c r="R40" i="76"/>
  <c r="S39" i="76"/>
  <c r="V39" i="178"/>
  <c r="S40" i="178"/>
  <c r="T39" i="178" s="1"/>
  <c r="T40" i="178" s="1"/>
  <c r="U39" i="178" s="1"/>
  <c r="U40" i="178" s="1"/>
  <c r="V40" i="178" s="1"/>
  <c r="W40" i="178" s="1"/>
  <c r="R40" i="101"/>
  <c r="S39" i="101"/>
  <c r="R40" i="79"/>
  <c r="S39" i="79"/>
  <c r="R40" i="243"/>
  <c r="S39" i="243"/>
  <c r="R40" i="247"/>
  <c r="S39" i="247"/>
  <c r="R40" i="54"/>
  <c r="S39" i="54"/>
  <c r="R40" i="238"/>
  <c r="S39" i="238"/>
  <c r="R40" i="145"/>
  <c r="S39" i="145"/>
  <c r="R40" i="82"/>
  <c r="S39" i="82"/>
  <c r="R40" i="42"/>
  <c r="S39" i="42"/>
  <c r="R40" i="225"/>
  <c r="S39" i="225"/>
  <c r="V39" i="175"/>
  <c r="S40" i="175"/>
  <c r="T39" i="175" s="1"/>
  <c r="T40" i="175" s="1"/>
  <c r="U39" i="175" s="1"/>
  <c r="U40" i="175" s="1"/>
  <c r="V40" i="175" s="1"/>
  <c r="W40" i="175" s="1"/>
  <c r="R40" i="203"/>
  <c r="S39" i="203"/>
  <c r="R40" i="38"/>
  <c r="S39" i="38"/>
  <c r="R40" i="18"/>
  <c r="S39" i="18"/>
  <c r="R40" i="60"/>
  <c r="S39" i="60"/>
  <c r="R40" i="244"/>
  <c r="S39" i="244"/>
  <c r="R40" i="2"/>
  <c r="S39" i="2"/>
  <c r="R40" i="29"/>
  <c r="S39" i="29"/>
  <c r="R40" i="8"/>
  <c r="S39" i="8"/>
  <c r="R40" i="255"/>
  <c r="S39" i="255"/>
  <c r="R40" i="7"/>
  <c r="S39" i="7"/>
  <c r="R40" i="44"/>
  <c r="S39" i="44"/>
  <c r="R40" i="252"/>
  <c r="S39" i="252"/>
  <c r="R40" i="123"/>
  <c r="S39" i="123"/>
  <c r="R40" i="239"/>
  <c r="S39" i="239"/>
  <c r="R40" i="45"/>
  <c r="S39" i="45"/>
  <c r="R40" i="71"/>
  <c r="S39" i="71"/>
  <c r="R40" i="46"/>
  <c r="S39" i="46"/>
  <c r="R40" i="28"/>
  <c r="S39" i="28"/>
  <c r="R40" i="27"/>
  <c r="S39" i="27"/>
  <c r="R40" i="135"/>
  <c r="S39" i="135"/>
  <c r="R40" i="154"/>
  <c r="S39" i="154"/>
  <c r="R40" i="129"/>
  <c r="S39" i="129"/>
  <c r="R40" i="63"/>
  <c r="S39" i="63"/>
  <c r="R40" i="250"/>
  <c r="S39" i="250"/>
  <c r="R40" i="1"/>
  <c r="S39" i="1"/>
  <c r="V39" i="75"/>
  <c r="S40" i="75"/>
  <c r="T39" i="75" s="1"/>
  <c r="T40" i="75" s="1"/>
  <c r="U39" i="75" s="1"/>
  <c r="U40" i="75" s="1"/>
  <c r="V40" i="75" s="1"/>
  <c r="W40" i="75" s="1"/>
  <c r="V39" i="66"/>
  <c r="S40" i="66"/>
  <c r="T39" i="66" s="1"/>
  <c r="T40" i="66" s="1"/>
  <c r="U39" i="66" s="1"/>
  <c r="U40" i="66" s="1"/>
  <c r="V40" i="66" s="1"/>
  <c r="W40" i="66" s="1"/>
  <c r="R40" i="172"/>
  <c r="S39" i="172"/>
  <c r="V39" i="128"/>
  <c r="S40" i="128"/>
  <c r="T39" i="128" s="1"/>
  <c r="T40" i="128" s="1"/>
  <c r="U39" i="128" s="1"/>
  <c r="U40" i="128" s="1"/>
  <c r="V40" i="128" s="1"/>
  <c r="W40" i="128" s="1"/>
  <c r="R40" i="229"/>
  <c r="S39" i="229"/>
  <c r="V39" i="106"/>
  <c r="S40" i="106"/>
  <c r="T39" i="106" s="1"/>
  <c r="T40" i="106" s="1"/>
  <c r="U39" i="106" s="1"/>
  <c r="U40" i="106" s="1"/>
  <c r="V40" i="106" s="1"/>
  <c r="W40" i="106" s="1"/>
  <c r="R40" i="186"/>
  <c r="S39" i="186"/>
  <c r="R40" i="217"/>
  <c r="S39" i="217"/>
  <c r="R40" i="121"/>
  <c r="S39" i="121"/>
  <c r="R40" i="190"/>
  <c r="S39" i="190"/>
  <c r="S40" i="192"/>
  <c r="T39" i="192" s="1"/>
  <c r="T40" i="192" s="1"/>
  <c r="U39" i="192" s="1"/>
  <c r="U40" i="192" s="1"/>
  <c r="V40" i="192" s="1"/>
  <c r="W40" i="192" s="1"/>
  <c r="V39" i="192"/>
  <c r="R40" i="197"/>
  <c r="S39" i="197"/>
  <c r="V39" i="22"/>
  <c r="S40" i="22"/>
  <c r="T39" i="22" s="1"/>
  <c r="T40" i="22" s="1"/>
  <c r="U39" i="22" s="1"/>
  <c r="U40" i="22" s="1"/>
  <c r="V40" i="22" s="1"/>
  <c r="W40" i="22" s="1"/>
  <c r="V39" i="115"/>
  <c r="S40" i="115"/>
  <c r="T39" i="115" s="1"/>
  <c r="T40" i="115" s="1"/>
  <c r="U39" i="115" s="1"/>
  <c r="U40" i="115" s="1"/>
  <c r="V40" i="115" s="1"/>
  <c r="W40" i="115" s="1"/>
  <c r="R40" i="200"/>
  <c r="S39" i="200"/>
  <c r="R40" i="208"/>
  <c r="S39" i="208"/>
  <c r="R40" i="177"/>
  <c r="S39" i="177"/>
  <c r="R40" i="100"/>
  <c r="S39" i="100"/>
  <c r="R40" i="168"/>
  <c r="S39" i="168"/>
  <c r="R40" i="189"/>
  <c r="S39" i="189"/>
  <c r="S39" i="173"/>
  <c r="R40" i="173"/>
  <c r="R40" i="226"/>
  <c r="S39" i="226"/>
  <c r="R40" i="103"/>
  <c r="S39" i="103"/>
  <c r="R40" i="113"/>
  <c r="S39" i="113"/>
  <c r="R40" i="180"/>
  <c r="S39" i="180"/>
  <c r="R40" i="233"/>
  <c r="S39" i="233"/>
  <c r="R40" i="195"/>
  <c r="S39" i="195"/>
  <c r="R40" i="108"/>
  <c r="S39" i="108"/>
  <c r="R40" i="194"/>
  <c r="S39" i="194"/>
  <c r="R40" i="78"/>
  <c r="S39" i="78"/>
  <c r="V39" i="160"/>
  <c r="S40" i="160"/>
  <c r="T39" i="160" s="1"/>
  <c r="T40" i="160" s="1"/>
  <c r="U39" i="160" s="1"/>
  <c r="U40" i="160" s="1"/>
  <c r="V40" i="160" s="1"/>
  <c r="W40" i="160" s="1"/>
  <c r="R40" i="124"/>
  <c r="S39" i="124"/>
  <c r="R40" i="242"/>
  <c r="S39" i="242"/>
  <c r="R40" i="254"/>
  <c r="S39" i="254"/>
  <c r="R40" i="4"/>
  <c r="S39" i="4"/>
  <c r="R40" i="120"/>
  <c r="S39" i="120"/>
  <c r="R40" i="30"/>
  <c r="S39" i="30"/>
  <c r="S40" i="162"/>
  <c r="T39" i="162" s="1"/>
  <c r="T40" i="162" s="1"/>
  <c r="U39" i="162" s="1"/>
  <c r="U40" i="162" s="1"/>
  <c r="V40" i="162" s="1"/>
  <c r="W40" i="162" s="1"/>
  <c r="V39" i="162"/>
  <c r="R40" i="234"/>
  <c r="S39" i="234"/>
  <c r="R40" i="193"/>
  <c r="S39" i="193"/>
  <c r="V39" i="109"/>
  <c r="S40" i="109"/>
  <c r="T39" i="109" s="1"/>
  <c r="T40" i="109" s="1"/>
  <c r="U39" i="109" s="1"/>
  <c r="U40" i="109" s="1"/>
  <c r="V40" i="109" s="1"/>
  <c r="W40" i="109" s="1"/>
  <c r="R40" i="228"/>
  <c r="S39" i="228"/>
  <c r="R40" i="114"/>
  <c r="S39" i="114"/>
  <c r="R40" i="122"/>
  <c r="S39" i="122"/>
  <c r="R40" i="246"/>
  <c r="S39" i="246"/>
  <c r="R40" i="31"/>
  <c r="S39" i="31"/>
  <c r="R40" i="33"/>
  <c r="S39" i="33"/>
  <c r="R40" i="68"/>
  <c r="S39" i="68"/>
  <c r="R40" i="245"/>
  <c r="S39" i="245"/>
  <c r="R40" i="256"/>
  <c r="S39" i="256"/>
  <c r="R40" i="107"/>
  <c r="S39" i="107"/>
  <c r="R40" i="146"/>
  <c r="S39" i="146"/>
  <c r="R40" i="37"/>
  <c r="S39" i="37"/>
  <c r="R40" i="248"/>
  <c r="S39" i="248"/>
  <c r="R40" i="165"/>
  <c r="S39" i="165"/>
  <c r="R40" i="155"/>
  <c r="S39" i="155"/>
  <c r="R40" i="70"/>
  <c r="S39" i="70"/>
  <c r="R40" i="21"/>
  <c r="S39" i="21"/>
  <c r="R40" i="11"/>
  <c r="S39" i="11"/>
  <c r="R40" i="241"/>
  <c r="S39" i="241"/>
  <c r="R40" i="24"/>
  <c r="S39" i="24"/>
  <c r="R40" i="151"/>
  <c r="S39" i="151"/>
  <c r="R40" i="105"/>
  <c r="S39" i="105"/>
  <c r="R40" i="153"/>
  <c r="S39" i="153"/>
  <c r="R40" i="50"/>
  <c r="S39" i="50"/>
  <c r="R40" i="257"/>
  <c r="S39" i="257"/>
  <c r="R40" i="64"/>
  <c r="S39" i="64"/>
  <c r="R40" i="137"/>
  <c r="S39" i="137"/>
  <c r="R40" i="130"/>
  <c r="S39" i="130"/>
  <c r="R40" i="147"/>
  <c r="S39" i="147"/>
  <c r="R40" i="9"/>
  <c r="S39" i="9"/>
  <c r="R40" i="134"/>
  <c r="S39" i="134"/>
  <c r="R40" i="158"/>
  <c r="S39" i="158"/>
  <c r="R40" i="251"/>
  <c r="S39" i="251"/>
  <c r="R40" i="85"/>
  <c r="S39" i="85"/>
  <c r="R40" i="205"/>
  <c r="S39" i="205"/>
  <c r="R40" i="222"/>
  <c r="S39" i="222"/>
  <c r="R40" i="199"/>
  <c r="S39" i="199"/>
  <c r="S40" i="181"/>
  <c r="T39" i="181" s="1"/>
  <c r="T40" i="181" s="1"/>
  <c r="U39" i="181" s="1"/>
  <c r="U40" i="181" s="1"/>
  <c r="V40" i="181" s="1"/>
  <c r="W40" i="181" s="1"/>
  <c r="V39" i="181"/>
  <c r="R40" i="133"/>
  <c r="S39" i="133"/>
  <c r="R40" i="224"/>
  <c r="S39" i="224"/>
  <c r="R40" i="206"/>
  <c r="S39" i="206"/>
  <c r="R40" i="169"/>
  <c r="S39" i="169"/>
  <c r="R40" i="232"/>
  <c r="S39" i="232"/>
  <c r="R40" i="188"/>
  <c r="S39" i="188"/>
  <c r="R40" i="215"/>
  <c r="S39" i="215"/>
  <c r="V39" i="132"/>
  <c r="S40" i="132"/>
  <c r="T39" i="132" s="1"/>
  <c r="T40" i="132" s="1"/>
  <c r="U39" i="132" s="1"/>
  <c r="U40" i="132" s="1"/>
  <c r="V40" i="132" s="1"/>
  <c r="W40" i="132" s="1"/>
  <c r="S40" i="163"/>
  <c r="T39" i="163" s="1"/>
  <c r="T40" i="163" s="1"/>
  <c r="U39" i="163" s="1"/>
  <c r="U40" i="163" s="1"/>
  <c r="V40" i="163" s="1"/>
  <c r="W40" i="163" s="1"/>
  <c r="V39" i="163"/>
  <c r="V39" i="148"/>
  <c r="S40" i="148"/>
  <c r="T39" i="148" s="1"/>
  <c r="T40" i="148" s="1"/>
  <c r="U39" i="148" s="1"/>
  <c r="U40" i="148" s="1"/>
  <c r="V40" i="148" s="1"/>
  <c r="W40" i="148" s="1"/>
  <c r="R40" i="86"/>
  <c r="S39" i="86"/>
  <c r="R40" i="184"/>
  <c r="S39" i="184"/>
  <c r="R40" i="191"/>
  <c r="S39" i="191"/>
  <c r="V39" i="156"/>
  <c r="S40" i="156"/>
  <c r="T39" i="156" s="1"/>
  <c r="T40" i="156" s="1"/>
  <c r="U39" i="156" s="1"/>
  <c r="U40" i="156" s="1"/>
  <c r="V40" i="156" s="1"/>
  <c r="W40" i="156" s="1"/>
  <c r="S40" i="161"/>
  <c r="T39" i="161" s="1"/>
  <c r="T40" i="161" s="1"/>
  <c r="U39" i="161" s="1"/>
  <c r="U40" i="161" s="1"/>
  <c r="V40" i="161" s="1"/>
  <c r="W40" i="161" s="1"/>
  <c r="V39" i="161"/>
  <c r="R40" i="166"/>
  <c r="S39" i="166"/>
  <c r="R40" i="221"/>
  <c r="S39" i="221"/>
  <c r="R40" i="223"/>
  <c r="S39" i="223"/>
  <c r="R40" i="182"/>
  <c r="S39" i="182"/>
  <c r="R40" i="179"/>
  <c r="S39" i="179"/>
  <c r="R40" i="204"/>
  <c r="S39" i="204"/>
  <c r="R40" i="210"/>
  <c r="S39" i="210"/>
  <c r="R40" i="171"/>
  <c r="S39" i="171"/>
  <c r="R40" i="34"/>
  <c r="S39" i="34"/>
  <c r="R40" i="220"/>
  <c r="S39" i="220"/>
  <c r="R40" i="196"/>
  <c r="S39" i="196"/>
  <c r="R40" i="227"/>
  <c r="S39" i="227"/>
  <c r="R40" i="48"/>
  <c r="S39" i="48"/>
  <c r="R40" i="149"/>
  <c r="S39" i="149"/>
  <c r="R40" i="127"/>
  <c r="S39" i="127"/>
  <c r="R40" i="216"/>
  <c r="S39" i="216"/>
  <c r="R40" i="212"/>
  <c r="S39" i="212"/>
  <c r="R40" i="231"/>
  <c r="S39" i="231"/>
  <c r="R40" i="81"/>
  <c r="S39" i="81"/>
  <c r="R40" i="13"/>
  <c r="S39" i="13"/>
  <c r="R40" i="61"/>
  <c r="S39" i="61"/>
  <c r="R40" i="159"/>
  <c r="S39" i="159"/>
  <c r="R40" i="131"/>
  <c r="S39" i="131"/>
  <c r="R40" i="73"/>
  <c r="S39" i="73"/>
  <c r="R40" i="17"/>
  <c r="S39" i="17"/>
  <c r="R40" i="69"/>
  <c r="S39" i="69"/>
  <c r="R40" i="143"/>
  <c r="S39" i="143"/>
  <c r="R40" i="15"/>
  <c r="S39" i="15"/>
  <c r="R40" i="258"/>
  <c r="S39" i="258"/>
  <c r="R40" i="56"/>
  <c r="S39" i="56"/>
  <c r="R40" i="62"/>
  <c r="S39" i="62"/>
  <c r="R40" i="16"/>
  <c r="S39" i="16"/>
  <c r="R40" i="72"/>
  <c r="S39" i="72"/>
  <c r="R40" i="150"/>
  <c r="S39" i="150"/>
  <c r="R40" i="157"/>
  <c r="S39" i="157"/>
  <c r="R40" i="65"/>
  <c r="S39" i="65"/>
  <c r="R40" i="41"/>
  <c r="S39" i="41"/>
  <c r="R40" i="32"/>
  <c r="S39" i="32"/>
  <c r="R40" i="84"/>
  <c r="S39" i="84"/>
  <c r="R40" i="253"/>
  <c r="S39" i="253"/>
  <c r="R40" i="80"/>
  <c r="S39" i="80"/>
  <c r="R40" i="240"/>
  <c r="S39" i="240"/>
  <c r="R40" i="104"/>
  <c r="S39" i="104"/>
  <c r="R40" i="25"/>
  <c r="S39" i="25"/>
  <c r="R40" i="20"/>
  <c r="S39" i="20"/>
  <c r="R40" i="249"/>
  <c r="S39" i="249"/>
  <c r="R39" i="77" l="1"/>
  <c r="O40" i="77"/>
  <c r="P39" i="77" s="1"/>
  <c r="P40" i="77" s="1"/>
  <c r="Q39" i="77" s="1"/>
  <c r="Q40" i="77" s="1"/>
  <c r="R39" i="36"/>
  <c r="O40" i="36"/>
  <c r="P39" i="36" s="1"/>
  <c r="P40" i="36" s="1"/>
  <c r="Q39" i="36" s="1"/>
  <c r="Q40" i="36" s="1"/>
  <c r="R39" i="141"/>
  <c r="O40" i="141"/>
  <c r="P39" i="141" s="1"/>
  <c r="P40" i="141" s="1"/>
  <c r="Q39" i="141" s="1"/>
  <c r="Q40" i="141" s="1"/>
  <c r="O40" i="51"/>
  <c r="P39" i="51" s="1"/>
  <c r="P40" i="51" s="1"/>
  <c r="Q39" i="51" s="1"/>
  <c r="Q40" i="51" s="1"/>
  <c r="R39" i="51"/>
  <c r="R39" i="89"/>
  <c r="O40" i="89"/>
  <c r="P39" i="89" s="1"/>
  <c r="P40" i="89" s="1"/>
  <c r="Q39" i="89" s="1"/>
  <c r="Q40" i="89" s="1"/>
  <c r="O40" i="12"/>
  <c r="P39" i="12" s="1"/>
  <c r="P40" i="12" s="1"/>
  <c r="Q39" i="12" s="1"/>
  <c r="Q40" i="12" s="1"/>
  <c r="R39" i="12"/>
  <c r="R39" i="58"/>
  <c r="O40" i="58"/>
  <c r="P39" i="58" s="1"/>
  <c r="P40" i="58" s="1"/>
  <c r="Q39" i="58" s="1"/>
  <c r="Q40" i="58" s="1"/>
  <c r="S39" i="14"/>
  <c r="R40" i="14"/>
  <c r="O40" i="23"/>
  <c r="P39" i="23" s="1"/>
  <c r="P40" i="23" s="1"/>
  <c r="Q39" i="23" s="1"/>
  <c r="Q40" i="23" s="1"/>
  <c r="R39" i="23"/>
  <c r="O40" i="93"/>
  <c r="P39" i="93" s="1"/>
  <c r="P40" i="93" s="1"/>
  <c r="Q39" i="93" s="1"/>
  <c r="Q40" i="93" s="1"/>
  <c r="R39" i="93"/>
  <c r="R39" i="59"/>
  <c r="O40" i="59"/>
  <c r="P39" i="59" s="1"/>
  <c r="P40" i="59" s="1"/>
  <c r="Q39" i="59" s="1"/>
  <c r="Q40" i="59" s="1"/>
  <c r="O40" i="3"/>
  <c r="P39" i="3" s="1"/>
  <c r="P40" i="3" s="1"/>
  <c r="Q39" i="3" s="1"/>
  <c r="Q40" i="3" s="1"/>
  <c r="R39" i="3"/>
  <c r="O40" i="142"/>
  <c r="P39" i="142" s="1"/>
  <c r="P40" i="142" s="1"/>
  <c r="Q39" i="142" s="1"/>
  <c r="Q40" i="142" s="1"/>
  <c r="R39" i="142"/>
  <c r="R39" i="118"/>
  <c r="O40" i="118"/>
  <c r="P39" i="118" s="1"/>
  <c r="P40" i="118" s="1"/>
  <c r="Q39" i="118" s="1"/>
  <c r="Q40" i="118" s="1"/>
  <c r="O40" i="138"/>
  <c r="P39" i="138" s="1"/>
  <c r="P40" i="138" s="1"/>
  <c r="Q39" i="138" s="1"/>
  <c r="Q40" i="138" s="1"/>
  <c r="R39" i="138"/>
  <c r="O40" i="97"/>
  <c r="P39" i="97" s="1"/>
  <c r="P40" i="97" s="1"/>
  <c r="Q39" i="97" s="1"/>
  <c r="Q40" i="97" s="1"/>
  <c r="R39" i="97"/>
  <c r="R39" i="94"/>
  <c r="O40" i="94"/>
  <c r="P39" i="94" s="1"/>
  <c r="P40" i="94" s="1"/>
  <c r="Q39" i="94" s="1"/>
  <c r="Q40" i="94" s="1"/>
  <c r="O40" i="10"/>
  <c r="P39" i="10" s="1"/>
  <c r="P40" i="10" s="1"/>
  <c r="Q39" i="10" s="1"/>
  <c r="Q40" i="10" s="1"/>
  <c r="R39" i="10"/>
  <c r="R39" i="140"/>
  <c r="O40" i="140"/>
  <c r="P39" i="140" s="1"/>
  <c r="P40" i="140" s="1"/>
  <c r="Q39" i="140" s="1"/>
  <c r="Q40" i="140" s="1"/>
  <c r="R39" i="47"/>
  <c r="O40" i="47"/>
  <c r="P39" i="47" s="1"/>
  <c r="P40" i="47" s="1"/>
  <c r="Q39" i="47" s="1"/>
  <c r="Q40" i="47" s="1"/>
  <c r="R40" i="112"/>
  <c r="S39" i="112"/>
  <c r="R39" i="40"/>
  <c r="O40" i="40"/>
  <c r="P39" i="40" s="1"/>
  <c r="P40" i="40" s="1"/>
  <c r="Q39" i="40" s="1"/>
  <c r="Q40" i="40" s="1"/>
  <c r="R39" i="95"/>
  <c r="O40" i="95"/>
  <c r="P39" i="95" s="1"/>
  <c r="P40" i="95" s="1"/>
  <c r="Q39" i="95" s="1"/>
  <c r="Q40" i="95" s="1"/>
  <c r="R39" i="74"/>
  <c r="O40" i="74"/>
  <c r="P39" i="74" s="1"/>
  <c r="P40" i="74" s="1"/>
  <c r="Q39" i="74" s="1"/>
  <c r="Q40" i="74" s="1"/>
  <c r="O40" i="91"/>
  <c r="P39" i="91" s="1"/>
  <c r="P40" i="91" s="1"/>
  <c r="Q39" i="91" s="1"/>
  <c r="Q40" i="91" s="1"/>
  <c r="R39" i="91"/>
  <c r="O40" i="139"/>
  <c r="P39" i="139" s="1"/>
  <c r="P40" i="139" s="1"/>
  <c r="Q39" i="139" s="1"/>
  <c r="Q40" i="139" s="1"/>
  <c r="R39" i="139"/>
  <c r="R40" i="170"/>
  <c r="S39" i="170"/>
  <c r="R39" i="6"/>
  <c r="O40" i="6"/>
  <c r="P39" i="6" s="1"/>
  <c r="P40" i="6" s="1"/>
  <c r="Q39" i="6" s="1"/>
  <c r="Q40" i="6" s="1"/>
  <c r="R39" i="52"/>
  <c r="O40" i="52"/>
  <c r="P39" i="52" s="1"/>
  <c r="P40" i="52" s="1"/>
  <c r="Q39" i="52" s="1"/>
  <c r="Q40" i="52" s="1"/>
  <c r="R39" i="98"/>
  <c r="O40" i="98"/>
  <c r="P39" i="98" s="1"/>
  <c r="P40" i="98" s="1"/>
  <c r="Q39" i="98" s="1"/>
  <c r="Q40" i="98" s="1"/>
  <c r="R39" i="90"/>
  <c r="O40" i="90"/>
  <c r="P39" i="90" s="1"/>
  <c r="P40" i="90" s="1"/>
  <c r="Q39" i="90" s="1"/>
  <c r="Q40" i="90" s="1"/>
  <c r="O40" i="57"/>
  <c r="P39" i="57" s="1"/>
  <c r="P40" i="57" s="1"/>
  <c r="Q39" i="57" s="1"/>
  <c r="Q40" i="57" s="1"/>
  <c r="R39" i="57"/>
  <c r="R39" i="116"/>
  <c r="O40" i="116"/>
  <c r="P39" i="116" s="1"/>
  <c r="P40" i="116" s="1"/>
  <c r="Q39" i="116" s="1"/>
  <c r="Q40" i="116" s="1"/>
  <c r="R39" i="49"/>
  <c r="O40" i="49"/>
  <c r="P39" i="49" s="1"/>
  <c r="P40" i="49" s="1"/>
  <c r="Q39" i="49" s="1"/>
  <c r="Q40" i="49" s="1"/>
  <c r="O40" i="53"/>
  <c r="P39" i="53" s="1"/>
  <c r="P40" i="53" s="1"/>
  <c r="Q39" i="53" s="1"/>
  <c r="Q40" i="53" s="1"/>
  <c r="R39" i="53"/>
  <c r="R39" i="5"/>
  <c r="O40" i="5"/>
  <c r="P39" i="5" s="1"/>
  <c r="P40" i="5" s="1"/>
  <c r="Q39" i="5" s="1"/>
  <c r="Q40" i="5" s="1"/>
  <c r="R39" i="96"/>
  <c r="O40" i="96"/>
  <c r="P39" i="96" s="1"/>
  <c r="P40" i="96" s="1"/>
  <c r="Q39" i="96" s="1"/>
  <c r="Q40" i="96" s="1"/>
  <c r="O40" i="55"/>
  <c r="P39" i="55" s="1"/>
  <c r="P40" i="55" s="1"/>
  <c r="Q39" i="55" s="1"/>
  <c r="Q40" i="55" s="1"/>
  <c r="R39" i="55"/>
  <c r="V39" i="25"/>
  <c r="S40" i="25"/>
  <c r="T39" i="25" s="1"/>
  <c r="T40" i="25" s="1"/>
  <c r="U39" i="25" s="1"/>
  <c r="U40" i="25" s="1"/>
  <c r="V40" i="25" s="1"/>
  <c r="W40" i="25" s="1"/>
  <c r="V39" i="80"/>
  <c r="S40" i="80"/>
  <c r="T39" i="80" s="1"/>
  <c r="T40" i="80" s="1"/>
  <c r="U39" i="80" s="1"/>
  <c r="U40" i="80" s="1"/>
  <c r="V40" i="80" s="1"/>
  <c r="W40" i="80" s="1"/>
  <c r="V39" i="41"/>
  <c r="S40" i="41"/>
  <c r="T39" i="41" s="1"/>
  <c r="T40" i="41" s="1"/>
  <c r="U39" i="41" s="1"/>
  <c r="U40" i="41" s="1"/>
  <c r="V40" i="41" s="1"/>
  <c r="W40" i="41" s="1"/>
  <c r="V39" i="150"/>
  <c r="S40" i="150"/>
  <c r="T39" i="150" s="1"/>
  <c r="T40" i="150" s="1"/>
  <c r="U39" i="150" s="1"/>
  <c r="U40" i="150" s="1"/>
  <c r="V40" i="150" s="1"/>
  <c r="W40" i="150" s="1"/>
  <c r="V39" i="15"/>
  <c r="S40" i="15"/>
  <c r="T39" i="15" s="1"/>
  <c r="T40" i="15" s="1"/>
  <c r="U39" i="15" s="1"/>
  <c r="U40" i="15" s="1"/>
  <c r="V40" i="15" s="1"/>
  <c r="W40" i="15" s="1"/>
  <c r="V39" i="73"/>
  <c r="S40" i="73"/>
  <c r="T39" i="73" s="1"/>
  <c r="T40" i="73" s="1"/>
  <c r="U39" i="73" s="1"/>
  <c r="U40" i="73" s="1"/>
  <c r="V40" i="73" s="1"/>
  <c r="W40" i="73" s="1"/>
  <c r="V39" i="61"/>
  <c r="S40" i="61"/>
  <c r="T39" i="61" s="1"/>
  <c r="T40" i="61" s="1"/>
  <c r="U39" i="61" s="1"/>
  <c r="U40" i="61" s="1"/>
  <c r="V40" i="61" s="1"/>
  <c r="W40" i="61" s="1"/>
  <c r="V39" i="231"/>
  <c r="S40" i="231"/>
  <c r="T39" i="231" s="1"/>
  <c r="T40" i="231" s="1"/>
  <c r="U39" i="231" s="1"/>
  <c r="U40" i="231" s="1"/>
  <c r="V40" i="231" s="1"/>
  <c r="W40" i="231" s="1"/>
  <c r="V39" i="149"/>
  <c r="S40" i="149"/>
  <c r="T39" i="149" s="1"/>
  <c r="T40" i="149" s="1"/>
  <c r="U39" i="149" s="1"/>
  <c r="U40" i="149" s="1"/>
  <c r="V40" i="149" s="1"/>
  <c r="W40" i="149" s="1"/>
  <c r="V39" i="227"/>
  <c r="S40" i="227"/>
  <c r="T39" i="227" s="1"/>
  <c r="T40" i="227" s="1"/>
  <c r="U39" i="227" s="1"/>
  <c r="U40" i="227" s="1"/>
  <c r="V40" i="227" s="1"/>
  <c r="W40" i="227" s="1"/>
  <c r="V39" i="34"/>
  <c r="S40" i="34"/>
  <c r="T39" i="34" s="1"/>
  <c r="T40" i="34" s="1"/>
  <c r="U39" i="34" s="1"/>
  <c r="U40" i="34" s="1"/>
  <c r="V40" i="34" s="1"/>
  <c r="W40" i="34" s="1"/>
  <c r="V39" i="204"/>
  <c r="S40" i="204"/>
  <c r="T39" i="204" s="1"/>
  <c r="T40" i="204" s="1"/>
  <c r="U39" i="204" s="1"/>
  <c r="U40" i="204" s="1"/>
  <c r="V40" i="204" s="1"/>
  <c r="W40" i="204" s="1"/>
  <c r="V39" i="223"/>
  <c r="S40" i="223"/>
  <c r="T39" i="223" s="1"/>
  <c r="T40" i="223" s="1"/>
  <c r="U39" i="223" s="1"/>
  <c r="U40" i="223" s="1"/>
  <c r="V40" i="223" s="1"/>
  <c r="W40" i="223" s="1"/>
  <c r="V39" i="86"/>
  <c r="S40" i="86"/>
  <c r="T39" i="86" s="1"/>
  <c r="T40" i="86" s="1"/>
  <c r="U39" i="86" s="1"/>
  <c r="U40" i="86" s="1"/>
  <c r="V40" i="86" s="1"/>
  <c r="W40" i="86" s="1"/>
  <c r="V39" i="169"/>
  <c r="S40" i="169"/>
  <c r="T39" i="169" s="1"/>
  <c r="T40" i="169" s="1"/>
  <c r="U39" i="169" s="1"/>
  <c r="U40" i="169" s="1"/>
  <c r="V40" i="169" s="1"/>
  <c r="W40" i="169" s="1"/>
  <c r="V39" i="133"/>
  <c r="S40" i="133"/>
  <c r="T39" i="133" s="1"/>
  <c r="T40" i="133" s="1"/>
  <c r="U39" i="133" s="1"/>
  <c r="U40" i="133" s="1"/>
  <c r="V40" i="133" s="1"/>
  <c r="W40" i="133" s="1"/>
  <c r="V39" i="205"/>
  <c r="S40" i="205"/>
  <c r="T39" i="205" s="1"/>
  <c r="T40" i="205" s="1"/>
  <c r="U39" i="205" s="1"/>
  <c r="U40" i="205" s="1"/>
  <c r="V40" i="205" s="1"/>
  <c r="W40" i="205" s="1"/>
  <c r="V39" i="158"/>
  <c r="S40" i="158"/>
  <c r="T39" i="158" s="1"/>
  <c r="T40" i="158" s="1"/>
  <c r="U39" i="158" s="1"/>
  <c r="U40" i="158" s="1"/>
  <c r="V40" i="158" s="1"/>
  <c r="W40" i="158" s="1"/>
  <c r="V39" i="130"/>
  <c r="S40" i="130"/>
  <c r="T39" i="130" s="1"/>
  <c r="T40" i="130" s="1"/>
  <c r="U39" i="130" s="1"/>
  <c r="U40" i="130" s="1"/>
  <c r="V40" i="130" s="1"/>
  <c r="W40" i="130" s="1"/>
  <c r="V39" i="50"/>
  <c r="S40" i="50"/>
  <c r="T39" i="50" s="1"/>
  <c r="T40" i="50" s="1"/>
  <c r="U39" i="50" s="1"/>
  <c r="U40" i="50" s="1"/>
  <c r="V40" i="50" s="1"/>
  <c r="W40" i="50" s="1"/>
  <c r="V39" i="151"/>
  <c r="S40" i="151"/>
  <c r="T39" i="151" s="1"/>
  <c r="T40" i="151" s="1"/>
  <c r="U39" i="151" s="1"/>
  <c r="U40" i="151" s="1"/>
  <c r="V40" i="151" s="1"/>
  <c r="W40" i="151" s="1"/>
  <c r="V39" i="165"/>
  <c r="S40" i="165"/>
  <c r="T39" i="165" s="1"/>
  <c r="T40" i="165" s="1"/>
  <c r="U39" i="165" s="1"/>
  <c r="U40" i="165" s="1"/>
  <c r="V40" i="165" s="1"/>
  <c r="W40" i="165" s="1"/>
  <c r="V39" i="146"/>
  <c r="S40" i="146"/>
  <c r="T39" i="146" s="1"/>
  <c r="T40" i="146" s="1"/>
  <c r="U39" i="146" s="1"/>
  <c r="U40" i="146" s="1"/>
  <c r="V40" i="146" s="1"/>
  <c r="W40" i="146" s="1"/>
  <c r="V39" i="33"/>
  <c r="S40" i="33"/>
  <c r="T39" i="33" s="1"/>
  <c r="T40" i="33" s="1"/>
  <c r="U39" i="33" s="1"/>
  <c r="U40" i="33" s="1"/>
  <c r="V40" i="33" s="1"/>
  <c r="W40" i="33" s="1"/>
  <c r="V39" i="114"/>
  <c r="S40" i="114"/>
  <c r="T39" i="114" s="1"/>
  <c r="T40" i="114" s="1"/>
  <c r="U39" i="114" s="1"/>
  <c r="U40" i="114" s="1"/>
  <c r="V40" i="114" s="1"/>
  <c r="W40" i="114" s="1"/>
  <c r="S40" i="234"/>
  <c r="T39" i="234" s="1"/>
  <c r="T40" i="234" s="1"/>
  <c r="U39" i="234" s="1"/>
  <c r="U40" i="234" s="1"/>
  <c r="V40" i="234" s="1"/>
  <c r="W40" i="234" s="1"/>
  <c r="V39" i="234"/>
  <c r="V39" i="4"/>
  <c r="S40" i="4"/>
  <c r="T39" i="4" s="1"/>
  <c r="T40" i="4" s="1"/>
  <c r="U39" i="4" s="1"/>
  <c r="U40" i="4" s="1"/>
  <c r="V40" i="4" s="1"/>
  <c r="W40" i="4" s="1"/>
  <c r="V39" i="124"/>
  <c r="S40" i="124"/>
  <c r="T39" i="124" s="1"/>
  <c r="T40" i="124" s="1"/>
  <c r="U39" i="124" s="1"/>
  <c r="U40" i="124" s="1"/>
  <c r="V40" i="124" s="1"/>
  <c r="W40" i="124" s="1"/>
  <c r="V39" i="108"/>
  <c r="S40" i="108"/>
  <c r="T39" i="108" s="1"/>
  <c r="T40" i="108" s="1"/>
  <c r="U39" i="108" s="1"/>
  <c r="U40" i="108" s="1"/>
  <c r="V40" i="108" s="1"/>
  <c r="W40" i="108" s="1"/>
  <c r="V39" i="113"/>
  <c r="S40" i="113"/>
  <c r="T39" i="113" s="1"/>
  <c r="T40" i="113" s="1"/>
  <c r="U39" i="113" s="1"/>
  <c r="U40" i="113" s="1"/>
  <c r="V40" i="113" s="1"/>
  <c r="W40" i="113" s="1"/>
  <c r="S40" i="189"/>
  <c r="T39" i="189" s="1"/>
  <c r="T40" i="189" s="1"/>
  <c r="U39" i="189" s="1"/>
  <c r="U40" i="189" s="1"/>
  <c r="V40" i="189" s="1"/>
  <c r="W40" i="189" s="1"/>
  <c r="V39" i="189"/>
  <c r="V39" i="208"/>
  <c r="S40" i="208"/>
  <c r="T39" i="208" s="1"/>
  <c r="T40" i="208" s="1"/>
  <c r="U39" i="208" s="1"/>
  <c r="U40" i="208" s="1"/>
  <c r="V40" i="208" s="1"/>
  <c r="W40" i="208" s="1"/>
  <c r="S40" i="197"/>
  <c r="T39" i="197" s="1"/>
  <c r="T40" i="197" s="1"/>
  <c r="U39" i="197" s="1"/>
  <c r="U40" i="197" s="1"/>
  <c r="V40" i="197" s="1"/>
  <c r="W40" i="197" s="1"/>
  <c r="V39" i="197"/>
  <c r="V39" i="121"/>
  <c r="S40" i="121"/>
  <c r="T39" i="121" s="1"/>
  <c r="T40" i="121" s="1"/>
  <c r="U39" i="121" s="1"/>
  <c r="U40" i="121" s="1"/>
  <c r="V40" i="121" s="1"/>
  <c r="W40" i="121" s="1"/>
  <c r="S40" i="1"/>
  <c r="T39" i="1" s="1"/>
  <c r="T40" i="1" s="1"/>
  <c r="U39" i="1" s="1"/>
  <c r="U40" i="1" s="1"/>
  <c r="V40" i="1" s="1"/>
  <c r="W40" i="1" s="1"/>
  <c r="V39" i="1"/>
  <c r="V39" i="154"/>
  <c r="S40" i="154"/>
  <c r="T39" i="154" s="1"/>
  <c r="T40" i="154" s="1"/>
  <c r="U39" i="154" s="1"/>
  <c r="U40" i="154" s="1"/>
  <c r="V40" i="154" s="1"/>
  <c r="W40" i="154" s="1"/>
  <c r="V39" i="46"/>
  <c r="S40" i="46"/>
  <c r="T39" i="46" s="1"/>
  <c r="T40" i="46" s="1"/>
  <c r="U39" i="46" s="1"/>
  <c r="U40" i="46" s="1"/>
  <c r="V40" i="46" s="1"/>
  <c r="W40" i="46" s="1"/>
  <c r="V39" i="123"/>
  <c r="S40" i="123"/>
  <c r="T39" i="123" s="1"/>
  <c r="T40" i="123" s="1"/>
  <c r="U39" i="123" s="1"/>
  <c r="U40" i="123" s="1"/>
  <c r="V40" i="123" s="1"/>
  <c r="W40" i="123" s="1"/>
  <c r="S40" i="255"/>
  <c r="T39" i="255" s="1"/>
  <c r="T40" i="255" s="1"/>
  <c r="U39" i="255" s="1"/>
  <c r="U40" i="255" s="1"/>
  <c r="V40" i="255" s="1"/>
  <c r="W40" i="255" s="1"/>
  <c r="V39" i="255"/>
  <c r="V39" i="60"/>
  <c r="S40" i="60"/>
  <c r="T39" i="60" s="1"/>
  <c r="T40" i="60" s="1"/>
  <c r="U39" i="60" s="1"/>
  <c r="U40" i="60" s="1"/>
  <c r="V40" i="60" s="1"/>
  <c r="W40" i="60" s="1"/>
  <c r="V39" i="18"/>
  <c r="S40" i="18"/>
  <c r="T39" i="18" s="1"/>
  <c r="T40" i="18" s="1"/>
  <c r="U39" i="18" s="1"/>
  <c r="U40" i="18" s="1"/>
  <c r="V40" i="18" s="1"/>
  <c r="W40" i="18" s="1"/>
  <c r="V39" i="225"/>
  <c r="S40" i="225"/>
  <c r="T39" i="225" s="1"/>
  <c r="T40" i="225" s="1"/>
  <c r="U39" i="225" s="1"/>
  <c r="U40" i="225" s="1"/>
  <c r="V40" i="225" s="1"/>
  <c r="W40" i="225" s="1"/>
  <c r="S40" i="238"/>
  <c r="T39" i="238" s="1"/>
  <c r="T40" i="238" s="1"/>
  <c r="U39" i="238" s="1"/>
  <c r="U40" i="238" s="1"/>
  <c r="V40" i="238" s="1"/>
  <c r="W40" i="238" s="1"/>
  <c r="V39" i="238"/>
  <c r="V39" i="76"/>
  <c r="S40" i="76"/>
  <c r="T39" i="76" s="1"/>
  <c r="T40" i="76" s="1"/>
  <c r="U39" i="76" s="1"/>
  <c r="U40" i="76" s="1"/>
  <c r="V40" i="76" s="1"/>
  <c r="W40" i="76" s="1"/>
  <c r="V39" i="111"/>
  <c r="S40" i="111"/>
  <c r="T39" i="111" s="1"/>
  <c r="T40" i="111" s="1"/>
  <c r="U39" i="111" s="1"/>
  <c r="U40" i="111" s="1"/>
  <c r="V40" i="111" s="1"/>
  <c r="W40" i="111" s="1"/>
  <c r="V39" i="83"/>
  <c r="S40" i="83"/>
  <c r="T39" i="83" s="1"/>
  <c r="T40" i="83" s="1"/>
  <c r="U39" i="83" s="1"/>
  <c r="U40" i="83" s="1"/>
  <c r="V40" i="83" s="1"/>
  <c r="W40" i="83" s="1"/>
  <c r="V39" i="39"/>
  <c r="S40" i="39"/>
  <c r="T39" i="39" s="1"/>
  <c r="T40" i="39" s="1"/>
  <c r="U39" i="39" s="1"/>
  <c r="U40" i="39" s="1"/>
  <c r="V40" i="39" s="1"/>
  <c r="W40" i="39" s="1"/>
  <c r="V39" i="26"/>
  <c r="S40" i="26"/>
  <c r="T39" i="26" s="1"/>
  <c r="T40" i="26" s="1"/>
  <c r="U39" i="26" s="1"/>
  <c r="U40" i="26" s="1"/>
  <c r="V40" i="26" s="1"/>
  <c r="W40" i="26" s="1"/>
  <c r="V39" i="176"/>
  <c r="S40" i="176"/>
  <c r="T39" i="176" s="1"/>
  <c r="T40" i="176" s="1"/>
  <c r="U39" i="176" s="1"/>
  <c r="U40" i="176" s="1"/>
  <c r="V40" i="176" s="1"/>
  <c r="W40" i="176" s="1"/>
  <c r="V39" i="102"/>
  <c r="S40" i="102"/>
  <c r="T39" i="102" s="1"/>
  <c r="T40" i="102" s="1"/>
  <c r="U39" i="102" s="1"/>
  <c r="U40" i="102" s="1"/>
  <c r="V40" i="102" s="1"/>
  <c r="W40" i="102" s="1"/>
  <c r="V39" i="43"/>
  <c r="S40" i="43"/>
  <c r="T39" i="43" s="1"/>
  <c r="T40" i="43" s="1"/>
  <c r="U39" i="43" s="1"/>
  <c r="U40" i="43" s="1"/>
  <c r="V40" i="43" s="1"/>
  <c r="W40" i="43" s="1"/>
  <c r="V39" i="201"/>
  <c r="S40" i="201"/>
  <c r="T39" i="201" s="1"/>
  <c r="T40" i="201" s="1"/>
  <c r="U39" i="201" s="1"/>
  <c r="U40" i="201" s="1"/>
  <c r="V40" i="201" s="1"/>
  <c r="W40" i="201" s="1"/>
  <c r="V39" i="110"/>
  <c r="S40" i="110"/>
  <c r="T39" i="110" s="1"/>
  <c r="T40" i="110" s="1"/>
  <c r="U39" i="110" s="1"/>
  <c r="U40" i="110" s="1"/>
  <c r="V40" i="110" s="1"/>
  <c r="W40" i="110" s="1"/>
  <c r="V39" i="153"/>
  <c r="S40" i="153"/>
  <c r="T39" i="153" s="1"/>
  <c r="T40" i="153" s="1"/>
  <c r="U39" i="153" s="1"/>
  <c r="U40" i="153" s="1"/>
  <c r="V40" i="153" s="1"/>
  <c r="W40" i="153" s="1"/>
  <c r="V39" i="24"/>
  <c r="S40" i="24"/>
  <c r="T39" i="24" s="1"/>
  <c r="T40" i="24" s="1"/>
  <c r="U39" i="24" s="1"/>
  <c r="U40" i="24" s="1"/>
  <c r="V40" i="24" s="1"/>
  <c r="W40" i="24" s="1"/>
  <c r="V39" i="21"/>
  <c r="S40" i="21"/>
  <c r="T39" i="21" s="1"/>
  <c r="T40" i="21" s="1"/>
  <c r="U39" i="21" s="1"/>
  <c r="U40" i="21" s="1"/>
  <c r="V40" i="21" s="1"/>
  <c r="W40" i="21" s="1"/>
  <c r="S40" i="248"/>
  <c r="T39" i="248" s="1"/>
  <c r="T40" i="248" s="1"/>
  <c r="U39" i="248" s="1"/>
  <c r="U40" i="248" s="1"/>
  <c r="V40" i="248" s="1"/>
  <c r="W40" i="248" s="1"/>
  <c r="V39" i="248"/>
  <c r="S40" i="256"/>
  <c r="T39" i="256" s="1"/>
  <c r="T40" i="256" s="1"/>
  <c r="U39" i="256" s="1"/>
  <c r="U40" i="256" s="1"/>
  <c r="V40" i="256" s="1"/>
  <c r="W40" i="256" s="1"/>
  <c r="V39" i="256"/>
  <c r="V39" i="31"/>
  <c r="S40" i="31"/>
  <c r="T39" i="31" s="1"/>
  <c r="T40" i="31" s="1"/>
  <c r="U39" i="31" s="1"/>
  <c r="U40" i="31" s="1"/>
  <c r="V40" i="31" s="1"/>
  <c r="W40" i="31" s="1"/>
  <c r="V39" i="228"/>
  <c r="S40" i="228"/>
  <c r="T39" i="228" s="1"/>
  <c r="T40" i="228" s="1"/>
  <c r="U39" i="228" s="1"/>
  <c r="U40" i="228" s="1"/>
  <c r="V40" i="228" s="1"/>
  <c r="W40" i="228" s="1"/>
  <c r="S40" i="254"/>
  <c r="T39" i="254" s="1"/>
  <c r="T40" i="254" s="1"/>
  <c r="U39" i="254" s="1"/>
  <c r="U40" i="254" s="1"/>
  <c r="V40" i="254" s="1"/>
  <c r="W40" i="254" s="1"/>
  <c r="V39" i="254"/>
  <c r="V39" i="195"/>
  <c r="S40" i="195"/>
  <c r="T39" i="195" s="1"/>
  <c r="T40" i="195" s="1"/>
  <c r="U39" i="195" s="1"/>
  <c r="U40" i="195" s="1"/>
  <c r="V40" i="195" s="1"/>
  <c r="W40" i="195" s="1"/>
  <c r="V39" i="103"/>
  <c r="S40" i="103"/>
  <c r="T39" i="103" s="1"/>
  <c r="T40" i="103" s="1"/>
  <c r="U39" i="103" s="1"/>
  <c r="U40" i="103" s="1"/>
  <c r="V40" i="103" s="1"/>
  <c r="W40" i="103" s="1"/>
  <c r="V39" i="168"/>
  <c r="S40" i="168"/>
  <c r="T39" i="168" s="1"/>
  <c r="T40" i="168" s="1"/>
  <c r="U39" i="168" s="1"/>
  <c r="U40" i="168" s="1"/>
  <c r="V40" i="168" s="1"/>
  <c r="W40" i="168" s="1"/>
  <c r="V39" i="200"/>
  <c r="S40" i="200"/>
  <c r="T39" i="200" s="1"/>
  <c r="T40" i="200" s="1"/>
  <c r="U39" i="200" s="1"/>
  <c r="U40" i="200" s="1"/>
  <c r="V40" i="200" s="1"/>
  <c r="W40" i="200" s="1"/>
  <c r="S40" i="217"/>
  <c r="T39" i="217" s="1"/>
  <c r="T40" i="217" s="1"/>
  <c r="U39" i="217" s="1"/>
  <c r="U40" i="217" s="1"/>
  <c r="V40" i="217" s="1"/>
  <c r="W40" i="217" s="1"/>
  <c r="V39" i="217"/>
  <c r="V39" i="229"/>
  <c r="S40" i="229"/>
  <c r="T39" i="229" s="1"/>
  <c r="T40" i="229" s="1"/>
  <c r="U39" i="229" s="1"/>
  <c r="U40" i="229" s="1"/>
  <c r="V40" i="229" s="1"/>
  <c r="W40" i="229" s="1"/>
  <c r="S40" i="250"/>
  <c r="T39" i="250" s="1"/>
  <c r="T40" i="250" s="1"/>
  <c r="U39" i="250" s="1"/>
  <c r="U40" i="250" s="1"/>
  <c r="V40" i="250" s="1"/>
  <c r="W40" i="250" s="1"/>
  <c r="V39" i="250"/>
  <c r="V39" i="135"/>
  <c r="S40" i="135"/>
  <c r="T39" i="135" s="1"/>
  <c r="T40" i="135" s="1"/>
  <c r="U39" i="135" s="1"/>
  <c r="U40" i="135" s="1"/>
  <c r="V40" i="135" s="1"/>
  <c r="W40" i="135" s="1"/>
  <c r="V39" i="71"/>
  <c r="S40" i="71"/>
  <c r="T39" i="71" s="1"/>
  <c r="T40" i="71" s="1"/>
  <c r="U39" i="71" s="1"/>
  <c r="U40" i="71" s="1"/>
  <c r="V40" i="71" s="1"/>
  <c r="W40" i="71" s="1"/>
  <c r="S40" i="252"/>
  <c r="T39" i="252" s="1"/>
  <c r="T40" i="252" s="1"/>
  <c r="U39" i="252" s="1"/>
  <c r="U40" i="252" s="1"/>
  <c r="V40" i="252" s="1"/>
  <c r="W40" i="252" s="1"/>
  <c r="V39" i="252"/>
  <c r="V39" i="29"/>
  <c r="S40" i="29"/>
  <c r="T39" i="29" s="1"/>
  <c r="T40" i="29" s="1"/>
  <c r="U39" i="29" s="1"/>
  <c r="U40" i="29" s="1"/>
  <c r="V40" i="29" s="1"/>
  <c r="W40" i="29" s="1"/>
  <c r="V39" i="38"/>
  <c r="S40" i="38"/>
  <c r="T39" i="38" s="1"/>
  <c r="T40" i="38" s="1"/>
  <c r="U39" i="38" s="1"/>
  <c r="U40" i="38" s="1"/>
  <c r="V40" i="38" s="1"/>
  <c r="W40" i="38" s="1"/>
  <c r="V39" i="42"/>
  <c r="S40" i="42"/>
  <c r="T39" i="42" s="1"/>
  <c r="T40" i="42" s="1"/>
  <c r="U39" i="42" s="1"/>
  <c r="U40" i="42" s="1"/>
  <c r="V40" i="42" s="1"/>
  <c r="W40" i="42" s="1"/>
  <c r="V39" i="54"/>
  <c r="S40" i="54"/>
  <c r="T39" i="54" s="1"/>
  <c r="T40" i="54" s="1"/>
  <c r="U39" i="54" s="1"/>
  <c r="U40" i="54" s="1"/>
  <c r="V40" i="54" s="1"/>
  <c r="W40" i="54" s="1"/>
  <c r="V39" i="79"/>
  <c r="S40" i="79"/>
  <c r="T39" i="79" s="1"/>
  <c r="T40" i="79" s="1"/>
  <c r="U39" i="79" s="1"/>
  <c r="U40" i="79" s="1"/>
  <c r="V40" i="79" s="1"/>
  <c r="W40" i="79" s="1"/>
  <c r="S40" i="237"/>
  <c r="T39" i="237" s="1"/>
  <c r="T40" i="237" s="1"/>
  <c r="U39" i="237" s="1"/>
  <c r="U40" i="237" s="1"/>
  <c r="V40" i="237" s="1"/>
  <c r="W40" i="237" s="1"/>
  <c r="V39" i="237"/>
  <c r="V39" i="126"/>
  <c r="S40" i="126"/>
  <c r="T39" i="126" s="1"/>
  <c r="T40" i="126" s="1"/>
  <c r="U39" i="126" s="1"/>
  <c r="U40" i="126" s="1"/>
  <c r="V40" i="126" s="1"/>
  <c r="W40" i="126" s="1"/>
  <c r="V39" i="19"/>
  <c r="S40" i="19"/>
  <c r="T39" i="19" s="1"/>
  <c r="T40" i="19" s="1"/>
  <c r="U39" i="19" s="1"/>
  <c r="U40" i="19" s="1"/>
  <c r="V40" i="19" s="1"/>
  <c r="W40" i="19" s="1"/>
  <c r="S40" i="183"/>
  <c r="T39" i="183" s="1"/>
  <c r="T40" i="183" s="1"/>
  <c r="U39" i="183" s="1"/>
  <c r="U40" i="183" s="1"/>
  <c r="V40" i="183" s="1"/>
  <c r="W40" i="183" s="1"/>
  <c r="V39" i="183"/>
  <c r="S40" i="235"/>
  <c r="T39" i="235" s="1"/>
  <c r="T40" i="235" s="1"/>
  <c r="U39" i="235" s="1"/>
  <c r="U40" i="235" s="1"/>
  <c r="V40" i="235" s="1"/>
  <c r="W40" i="235" s="1"/>
  <c r="V39" i="235"/>
  <c r="V39" i="87"/>
  <c r="S40" i="87"/>
  <c r="T39" i="87" s="1"/>
  <c r="T40" i="87" s="1"/>
  <c r="U39" i="87" s="1"/>
  <c r="U40" i="87" s="1"/>
  <c r="V40" i="87" s="1"/>
  <c r="W40" i="87" s="1"/>
  <c r="S40" i="213"/>
  <c r="T39" i="213" s="1"/>
  <c r="T40" i="213" s="1"/>
  <c r="U39" i="213" s="1"/>
  <c r="U40" i="213" s="1"/>
  <c r="V40" i="213" s="1"/>
  <c r="W40" i="213" s="1"/>
  <c r="V39" i="213"/>
  <c r="V39" i="35"/>
  <c r="S40" i="35"/>
  <c r="T39" i="35" s="1"/>
  <c r="T40" i="35" s="1"/>
  <c r="U39" i="35" s="1"/>
  <c r="U40" i="35" s="1"/>
  <c r="V40" i="35" s="1"/>
  <c r="W40" i="35" s="1"/>
  <c r="V39" i="211"/>
  <c r="S40" i="211"/>
  <c r="T39" i="211" s="1"/>
  <c r="T40" i="211" s="1"/>
  <c r="U39" i="211" s="1"/>
  <c r="U40" i="211" s="1"/>
  <c r="V40" i="211" s="1"/>
  <c r="W40" i="211" s="1"/>
  <c r="V39" i="214"/>
  <c r="S40" i="214"/>
  <c r="T39" i="214" s="1"/>
  <c r="T40" i="214" s="1"/>
  <c r="U39" i="214" s="1"/>
  <c r="U40" i="214" s="1"/>
  <c r="V40" i="214" s="1"/>
  <c r="W40" i="214" s="1"/>
  <c r="V39" i="143"/>
  <c r="S40" i="143"/>
  <c r="T39" i="143" s="1"/>
  <c r="T40" i="143" s="1"/>
  <c r="U39" i="143" s="1"/>
  <c r="U40" i="143" s="1"/>
  <c r="V40" i="143" s="1"/>
  <c r="W40" i="143" s="1"/>
  <c r="V39" i="179"/>
  <c r="S40" i="179"/>
  <c r="T39" i="179" s="1"/>
  <c r="T40" i="179" s="1"/>
  <c r="U39" i="179" s="1"/>
  <c r="U40" i="179" s="1"/>
  <c r="V40" i="179" s="1"/>
  <c r="W40" i="179" s="1"/>
  <c r="V39" i="215"/>
  <c r="S40" i="215"/>
  <c r="T39" i="215" s="1"/>
  <c r="T40" i="215" s="1"/>
  <c r="U39" i="215" s="1"/>
  <c r="U40" i="215" s="1"/>
  <c r="V40" i="215" s="1"/>
  <c r="W40" i="215" s="1"/>
  <c r="V39" i="206"/>
  <c r="S40" i="206"/>
  <c r="T39" i="206" s="1"/>
  <c r="T40" i="206" s="1"/>
  <c r="U39" i="206" s="1"/>
  <c r="U40" i="206" s="1"/>
  <c r="V40" i="206" s="1"/>
  <c r="W40" i="206" s="1"/>
  <c r="V39" i="72"/>
  <c r="S40" i="72"/>
  <c r="T39" i="72" s="1"/>
  <c r="T40" i="72" s="1"/>
  <c r="U39" i="72" s="1"/>
  <c r="U40" i="72" s="1"/>
  <c r="V40" i="72" s="1"/>
  <c r="W40" i="72" s="1"/>
  <c r="S40" i="191"/>
  <c r="T39" i="191" s="1"/>
  <c r="T40" i="191" s="1"/>
  <c r="U39" i="191" s="1"/>
  <c r="U40" i="191" s="1"/>
  <c r="V40" i="191" s="1"/>
  <c r="W40" i="191" s="1"/>
  <c r="V39" i="191"/>
  <c r="S40" i="240"/>
  <c r="T39" i="240" s="1"/>
  <c r="T40" i="240" s="1"/>
  <c r="U39" i="240" s="1"/>
  <c r="U40" i="240" s="1"/>
  <c r="V40" i="240" s="1"/>
  <c r="W40" i="240" s="1"/>
  <c r="V39" i="240"/>
  <c r="V39" i="131"/>
  <c r="S40" i="131"/>
  <c r="T39" i="131" s="1"/>
  <c r="T40" i="131" s="1"/>
  <c r="U39" i="131" s="1"/>
  <c r="U40" i="131" s="1"/>
  <c r="V40" i="131" s="1"/>
  <c r="W40" i="131" s="1"/>
  <c r="V39" i="48"/>
  <c r="S40" i="48"/>
  <c r="T39" i="48" s="1"/>
  <c r="T40" i="48" s="1"/>
  <c r="U39" i="48" s="1"/>
  <c r="U40" i="48" s="1"/>
  <c r="V40" i="48" s="1"/>
  <c r="W40" i="48" s="1"/>
  <c r="V39" i="196"/>
  <c r="S40" i="196"/>
  <c r="T39" i="196" s="1"/>
  <c r="T40" i="196" s="1"/>
  <c r="U39" i="196" s="1"/>
  <c r="U40" i="196" s="1"/>
  <c r="V40" i="196" s="1"/>
  <c r="W40" i="196" s="1"/>
  <c r="V39" i="171"/>
  <c r="S40" i="171"/>
  <c r="T39" i="171" s="1"/>
  <c r="T40" i="171" s="1"/>
  <c r="U39" i="171" s="1"/>
  <c r="U40" i="171" s="1"/>
  <c r="V40" i="171" s="1"/>
  <c r="W40" i="171" s="1"/>
  <c r="S40" i="166"/>
  <c r="T39" i="166" s="1"/>
  <c r="T40" i="166" s="1"/>
  <c r="U39" i="166" s="1"/>
  <c r="U40" i="166" s="1"/>
  <c r="V40" i="166" s="1"/>
  <c r="W40" i="166" s="1"/>
  <c r="V39" i="166"/>
  <c r="V39" i="184"/>
  <c r="S40" i="184"/>
  <c r="T39" i="184" s="1"/>
  <c r="T40" i="184" s="1"/>
  <c r="U39" i="184" s="1"/>
  <c r="U40" i="184" s="1"/>
  <c r="V40" i="184" s="1"/>
  <c r="W40" i="184" s="1"/>
  <c r="S40" i="188"/>
  <c r="T39" i="188" s="1"/>
  <c r="T40" i="188" s="1"/>
  <c r="U39" i="188" s="1"/>
  <c r="U40" i="188" s="1"/>
  <c r="V40" i="188" s="1"/>
  <c r="W40" i="188" s="1"/>
  <c r="V39" i="188"/>
  <c r="V39" i="224"/>
  <c r="S40" i="224"/>
  <c r="T39" i="224" s="1"/>
  <c r="T40" i="224" s="1"/>
  <c r="U39" i="224" s="1"/>
  <c r="U40" i="224" s="1"/>
  <c r="V40" i="224" s="1"/>
  <c r="W40" i="224" s="1"/>
  <c r="V39" i="199"/>
  <c r="S40" i="199"/>
  <c r="T39" i="199" s="1"/>
  <c r="T40" i="199" s="1"/>
  <c r="U39" i="199" s="1"/>
  <c r="U40" i="199" s="1"/>
  <c r="V40" i="199" s="1"/>
  <c r="W40" i="199" s="1"/>
  <c r="V39" i="85"/>
  <c r="S40" i="85"/>
  <c r="T39" i="85" s="1"/>
  <c r="T40" i="85" s="1"/>
  <c r="U39" i="85" s="1"/>
  <c r="U40" i="85" s="1"/>
  <c r="V40" i="85" s="1"/>
  <c r="W40" i="85" s="1"/>
  <c r="V39" i="9"/>
  <c r="S40" i="9"/>
  <c r="T39" i="9" s="1"/>
  <c r="T40" i="9" s="1"/>
  <c r="U39" i="9" s="1"/>
  <c r="U40" i="9" s="1"/>
  <c r="V40" i="9" s="1"/>
  <c r="W40" i="9" s="1"/>
  <c r="V39" i="64"/>
  <c r="S40" i="64"/>
  <c r="T39" i="64" s="1"/>
  <c r="T40" i="64" s="1"/>
  <c r="U39" i="64" s="1"/>
  <c r="U40" i="64" s="1"/>
  <c r="V40" i="64" s="1"/>
  <c r="W40" i="64" s="1"/>
  <c r="V39" i="105"/>
  <c r="S40" i="105"/>
  <c r="T39" i="105" s="1"/>
  <c r="T40" i="105" s="1"/>
  <c r="U39" i="105" s="1"/>
  <c r="U40" i="105" s="1"/>
  <c r="V40" i="105" s="1"/>
  <c r="W40" i="105" s="1"/>
  <c r="S40" i="241"/>
  <c r="T39" i="241" s="1"/>
  <c r="T40" i="241" s="1"/>
  <c r="U39" i="241" s="1"/>
  <c r="U40" i="241" s="1"/>
  <c r="V40" i="241" s="1"/>
  <c r="W40" i="241" s="1"/>
  <c r="V39" i="241"/>
  <c r="V39" i="70"/>
  <c r="S40" i="70"/>
  <c r="T39" i="70" s="1"/>
  <c r="T40" i="70" s="1"/>
  <c r="U39" i="70" s="1"/>
  <c r="U40" i="70" s="1"/>
  <c r="V40" i="70" s="1"/>
  <c r="W40" i="70" s="1"/>
  <c r="V39" i="37"/>
  <c r="S40" i="37"/>
  <c r="T39" i="37" s="1"/>
  <c r="T40" i="37" s="1"/>
  <c r="U39" i="37" s="1"/>
  <c r="U40" i="37" s="1"/>
  <c r="V40" i="37" s="1"/>
  <c r="W40" i="37" s="1"/>
  <c r="V39" i="107"/>
  <c r="S40" i="107"/>
  <c r="T39" i="107" s="1"/>
  <c r="T40" i="107" s="1"/>
  <c r="U39" i="107" s="1"/>
  <c r="U40" i="107" s="1"/>
  <c r="V40" i="107" s="1"/>
  <c r="W40" i="107" s="1"/>
  <c r="S40" i="245"/>
  <c r="T39" i="245" s="1"/>
  <c r="T40" i="245" s="1"/>
  <c r="U39" i="245" s="1"/>
  <c r="U40" i="245" s="1"/>
  <c r="V40" i="245" s="1"/>
  <c r="W40" i="245" s="1"/>
  <c r="V39" i="245"/>
  <c r="S40" i="246"/>
  <c r="T39" i="246" s="1"/>
  <c r="T40" i="246" s="1"/>
  <c r="U39" i="246" s="1"/>
  <c r="U40" i="246" s="1"/>
  <c r="V40" i="246" s="1"/>
  <c r="W40" i="246" s="1"/>
  <c r="V39" i="246"/>
  <c r="V39" i="30"/>
  <c r="S40" i="30"/>
  <c r="T39" i="30" s="1"/>
  <c r="T40" i="30" s="1"/>
  <c r="U39" i="30" s="1"/>
  <c r="U40" i="30" s="1"/>
  <c r="V40" i="30" s="1"/>
  <c r="W40" i="30" s="1"/>
  <c r="S40" i="242"/>
  <c r="T39" i="242" s="1"/>
  <c r="T40" i="242" s="1"/>
  <c r="U39" i="242" s="1"/>
  <c r="U40" i="242" s="1"/>
  <c r="V40" i="242" s="1"/>
  <c r="W40" i="242" s="1"/>
  <c r="V39" i="242"/>
  <c r="V39" i="78"/>
  <c r="S40" i="78"/>
  <c r="T39" i="78" s="1"/>
  <c r="T40" i="78" s="1"/>
  <c r="U39" i="78" s="1"/>
  <c r="U40" i="78" s="1"/>
  <c r="V40" i="78" s="1"/>
  <c r="W40" i="78" s="1"/>
  <c r="S40" i="233"/>
  <c r="T39" i="233" s="1"/>
  <c r="T40" i="233" s="1"/>
  <c r="U39" i="233" s="1"/>
  <c r="U40" i="233" s="1"/>
  <c r="V40" i="233" s="1"/>
  <c r="W40" i="233" s="1"/>
  <c r="V39" i="233"/>
  <c r="V39" i="226"/>
  <c r="S40" i="226"/>
  <c r="T39" i="226" s="1"/>
  <c r="T40" i="226" s="1"/>
  <c r="U39" i="226" s="1"/>
  <c r="U40" i="226" s="1"/>
  <c r="V40" i="226" s="1"/>
  <c r="W40" i="226" s="1"/>
  <c r="V39" i="100"/>
  <c r="S40" i="100"/>
  <c r="T39" i="100" s="1"/>
  <c r="T40" i="100" s="1"/>
  <c r="U39" i="100" s="1"/>
  <c r="U40" i="100" s="1"/>
  <c r="V40" i="100" s="1"/>
  <c r="W40" i="100" s="1"/>
  <c r="V39" i="186"/>
  <c r="S40" i="186"/>
  <c r="T39" i="186" s="1"/>
  <c r="T40" i="186" s="1"/>
  <c r="U39" i="186" s="1"/>
  <c r="U40" i="186" s="1"/>
  <c r="V40" i="186" s="1"/>
  <c r="W40" i="186" s="1"/>
  <c r="V39" i="63"/>
  <c r="S40" i="63"/>
  <c r="T39" i="63" s="1"/>
  <c r="T40" i="63" s="1"/>
  <c r="U39" i="63" s="1"/>
  <c r="U40" i="63" s="1"/>
  <c r="V40" i="63" s="1"/>
  <c r="W40" i="63" s="1"/>
  <c r="V39" i="27"/>
  <c r="S40" i="27"/>
  <c r="T39" i="27" s="1"/>
  <c r="T40" i="27" s="1"/>
  <c r="U39" i="27" s="1"/>
  <c r="U40" i="27" s="1"/>
  <c r="V40" i="27" s="1"/>
  <c r="W40" i="27" s="1"/>
  <c r="V39" i="45"/>
  <c r="S40" i="45"/>
  <c r="T39" i="45" s="1"/>
  <c r="T40" i="45" s="1"/>
  <c r="U39" i="45" s="1"/>
  <c r="U40" i="45" s="1"/>
  <c r="V40" i="45" s="1"/>
  <c r="W40" i="45" s="1"/>
  <c r="V39" i="44"/>
  <c r="S40" i="44"/>
  <c r="T39" i="44" s="1"/>
  <c r="T40" i="44" s="1"/>
  <c r="U39" i="44" s="1"/>
  <c r="U40" i="44" s="1"/>
  <c r="V40" i="44" s="1"/>
  <c r="W40" i="44" s="1"/>
  <c r="V39" i="2"/>
  <c r="S40" i="2"/>
  <c r="T39" i="2" s="1"/>
  <c r="T40" i="2" s="1"/>
  <c r="U39" i="2" s="1"/>
  <c r="U40" i="2" s="1"/>
  <c r="V40" i="2" s="1"/>
  <c r="W40" i="2" s="1"/>
  <c r="V39" i="203"/>
  <c r="S40" i="203"/>
  <c r="T39" i="203" s="1"/>
  <c r="T40" i="203" s="1"/>
  <c r="U39" i="203" s="1"/>
  <c r="U40" i="203" s="1"/>
  <c r="V40" i="203" s="1"/>
  <c r="W40" i="203" s="1"/>
  <c r="V39" i="82"/>
  <c r="S40" i="82"/>
  <c r="T39" i="82" s="1"/>
  <c r="T40" i="82" s="1"/>
  <c r="U39" i="82" s="1"/>
  <c r="U40" i="82" s="1"/>
  <c r="V40" i="82" s="1"/>
  <c r="W40" i="82" s="1"/>
  <c r="S40" i="247"/>
  <c r="T39" i="247" s="1"/>
  <c r="T40" i="247" s="1"/>
  <c r="U39" i="247" s="1"/>
  <c r="U40" i="247" s="1"/>
  <c r="V40" i="247" s="1"/>
  <c r="W40" i="247" s="1"/>
  <c r="V39" i="247"/>
  <c r="V39" i="101"/>
  <c r="S40" i="101"/>
  <c r="T39" i="101" s="1"/>
  <c r="T40" i="101" s="1"/>
  <c r="U39" i="101" s="1"/>
  <c r="U40" i="101" s="1"/>
  <c r="V40" i="101" s="1"/>
  <c r="W40" i="101" s="1"/>
  <c r="V39" i="117"/>
  <c r="S40" i="117"/>
  <c r="T39" i="117" s="1"/>
  <c r="T40" i="117" s="1"/>
  <c r="U39" i="117" s="1"/>
  <c r="U40" i="117" s="1"/>
  <c r="V40" i="117" s="1"/>
  <c r="W40" i="117" s="1"/>
  <c r="V39" i="119"/>
  <c r="S40" i="119"/>
  <c r="T39" i="119" s="1"/>
  <c r="T40" i="119" s="1"/>
  <c r="U39" i="119" s="1"/>
  <c r="U40" i="119" s="1"/>
  <c r="V40" i="119" s="1"/>
  <c r="W40" i="119" s="1"/>
  <c r="V39" i="125"/>
  <c r="S40" i="125"/>
  <c r="T39" i="125" s="1"/>
  <c r="T40" i="125" s="1"/>
  <c r="U39" i="125" s="1"/>
  <c r="U40" i="125" s="1"/>
  <c r="V40" i="125" s="1"/>
  <c r="W40" i="125" s="1"/>
  <c r="V39" i="209"/>
  <c r="S40" i="209"/>
  <c r="T39" i="209" s="1"/>
  <c r="T40" i="209" s="1"/>
  <c r="U39" i="209" s="1"/>
  <c r="U40" i="209" s="1"/>
  <c r="V40" i="209" s="1"/>
  <c r="W40" i="209" s="1"/>
  <c r="V39" i="92"/>
  <c r="S40" i="92"/>
  <c r="T39" i="92" s="1"/>
  <c r="T40" i="92" s="1"/>
  <c r="U39" i="92" s="1"/>
  <c r="U40" i="92" s="1"/>
  <c r="V40" i="92" s="1"/>
  <c r="W40" i="92" s="1"/>
  <c r="V39" i="230"/>
  <c r="S40" i="230"/>
  <c r="T39" i="230" s="1"/>
  <c r="T40" i="230" s="1"/>
  <c r="U39" i="230" s="1"/>
  <c r="U40" i="230" s="1"/>
  <c r="V40" i="230" s="1"/>
  <c r="W40" i="230" s="1"/>
  <c r="V39" i="202"/>
  <c r="S40" i="202"/>
  <c r="T39" i="202" s="1"/>
  <c r="T40" i="202" s="1"/>
  <c r="U39" i="202" s="1"/>
  <c r="U40" i="202" s="1"/>
  <c r="V40" i="202" s="1"/>
  <c r="W40" i="202" s="1"/>
  <c r="V39" i="164"/>
  <c r="S40" i="164"/>
  <c r="T39" i="164" s="1"/>
  <c r="T40" i="164" s="1"/>
  <c r="U39" i="164" s="1"/>
  <c r="U40" i="164" s="1"/>
  <c r="V40" i="164" s="1"/>
  <c r="W40" i="164" s="1"/>
  <c r="V39" i="13"/>
  <c r="S40" i="13"/>
  <c r="T39" i="13" s="1"/>
  <c r="T40" i="13" s="1"/>
  <c r="U39" i="13" s="1"/>
  <c r="U40" i="13" s="1"/>
  <c r="V40" i="13" s="1"/>
  <c r="W40" i="13" s="1"/>
  <c r="V39" i="221"/>
  <c r="S40" i="221"/>
  <c r="T39" i="221" s="1"/>
  <c r="T40" i="221" s="1"/>
  <c r="U39" i="221" s="1"/>
  <c r="U40" i="221" s="1"/>
  <c r="V40" i="221" s="1"/>
  <c r="W40" i="221" s="1"/>
  <c r="V39" i="137"/>
  <c r="S40" i="137"/>
  <c r="T39" i="137" s="1"/>
  <c r="T40" i="137" s="1"/>
  <c r="U39" i="137" s="1"/>
  <c r="U40" i="137" s="1"/>
  <c r="V40" i="137" s="1"/>
  <c r="W40" i="137" s="1"/>
  <c r="V39" i="104"/>
  <c r="S40" i="104"/>
  <c r="T39" i="104" s="1"/>
  <c r="T40" i="104" s="1"/>
  <c r="U39" i="104" s="1"/>
  <c r="U40" i="104" s="1"/>
  <c r="V40" i="104" s="1"/>
  <c r="W40" i="104" s="1"/>
  <c r="V39" i="62"/>
  <c r="S40" i="62"/>
  <c r="T39" i="62" s="1"/>
  <c r="T40" i="62" s="1"/>
  <c r="U39" i="62" s="1"/>
  <c r="U40" i="62" s="1"/>
  <c r="V40" i="62" s="1"/>
  <c r="W40" i="62" s="1"/>
  <c r="V39" i="134"/>
  <c r="S40" i="134"/>
  <c r="T39" i="134" s="1"/>
  <c r="T40" i="134" s="1"/>
  <c r="U39" i="134" s="1"/>
  <c r="U40" i="134" s="1"/>
  <c r="V40" i="134" s="1"/>
  <c r="W40" i="134" s="1"/>
  <c r="V39" i="84"/>
  <c r="S40" i="84"/>
  <c r="T39" i="84" s="1"/>
  <c r="T40" i="84" s="1"/>
  <c r="U39" i="84" s="1"/>
  <c r="U40" i="84" s="1"/>
  <c r="V40" i="84" s="1"/>
  <c r="W40" i="84" s="1"/>
  <c r="V39" i="16"/>
  <c r="S40" i="16"/>
  <c r="T39" i="16" s="1"/>
  <c r="T40" i="16" s="1"/>
  <c r="U39" i="16" s="1"/>
  <c r="U40" i="16" s="1"/>
  <c r="V40" i="16" s="1"/>
  <c r="W40" i="16" s="1"/>
  <c r="V39" i="69"/>
  <c r="S40" i="69"/>
  <c r="T39" i="69" s="1"/>
  <c r="T40" i="69" s="1"/>
  <c r="U39" i="69" s="1"/>
  <c r="U40" i="69" s="1"/>
  <c r="V40" i="69" s="1"/>
  <c r="W40" i="69" s="1"/>
  <c r="V39" i="216"/>
  <c r="S40" i="216"/>
  <c r="T39" i="216" s="1"/>
  <c r="T40" i="216" s="1"/>
  <c r="U39" i="216" s="1"/>
  <c r="U40" i="216" s="1"/>
  <c r="V40" i="216" s="1"/>
  <c r="W40" i="216" s="1"/>
  <c r="V39" i="157"/>
  <c r="S40" i="157"/>
  <c r="T39" i="157" s="1"/>
  <c r="T40" i="157" s="1"/>
  <c r="U39" i="157" s="1"/>
  <c r="U40" i="157" s="1"/>
  <c r="V40" i="157" s="1"/>
  <c r="W40" i="157" s="1"/>
  <c r="V39" i="159"/>
  <c r="S40" i="159"/>
  <c r="T39" i="159" s="1"/>
  <c r="T40" i="159" s="1"/>
  <c r="U39" i="159" s="1"/>
  <c r="U40" i="159" s="1"/>
  <c r="V40" i="159" s="1"/>
  <c r="W40" i="159" s="1"/>
  <c r="V39" i="81"/>
  <c r="S40" i="81"/>
  <c r="T39" i="81" s="1"/>
  <c r="T40" i="81" s="1"/>
  <c r="U39" i="81" s="1"/>
  <c r="U40" i="81" s="1"/>
  <c r="V40" i="81" s="1"/>
  <c r="W40" i="81" s="1"/>
  <c r="V39" i="127"/>
  <c r="S40" i="127"/>
  <c r="T39" i="127" s="1"/>
  <c r="T40" i="127" s="1"/>
  <c r="U39" i="127" s="1"/>
  <c r="U40" i="127" s="1"/>
  <c r="V40" i="127" s="1"/>
  <c r="W40" i="127" s="1"/>
  <c r="V39" i="220"/>
  <c r="S40" i="220"/>
  <c r="T39" i="220" s="1"/>
  <c r="T40" i="220" s="1"/>
  <c r="U39" i="220" s="1"/>
  <c r="U40" i="220" s="1"/>
  <c r="V40" i="220" s="1"/>
  <c r="W40" i="220" s="1"/>
  <c r="V39" i="210"/>
  <c r="S40" i="210"/>
  <c r="T39" i="210" s="1"/>
  <c r="T40" i="210" s="1"/>
  <c r="U39" i="210" s="1"/>
  <c r="U40" i="210" s="1"/>
  <c r="V40" i="210" s="1"/>
  <c r="W40" i="210" s="1"/>
  <c r="S40" i="182"/>
  <c r="T39" i="182" s="1"/>
  <c r="T40" i="182" s="1"/>
  <c r="U39" i="182" s="1"/>
  <c r="U40" i="182" s="1"/>
  <c r="V40" i="182" s="1"/>
  <c r="W40" i="182" s="1"/>
  <c r="V39" i="182"/>
  <c r="S40" i="232"/>
  <c r="T39" i="232" s="1"/>
  <c r="T40" i="232" s="1"/>
  <c r="U39" i="232" s="1"/>
  <c r="U40" i="232" s="1"/>
  <c r="V40" i="232" s="1"/>
  <c r="W40" i="232" s="1"/>
  <c r="V39" i="232"/>
  <c r="V39" i="222"/>
  <c r="S40" i="222"/>
  <c r="T39" i="222" s="1"/>
  <c r="T40" i="222" s="1"/>
  <c r="U39" i="222" s="1"/>
  <c r="U40" i="222" s="1"/>
  <c r="V40" i="222" s="1"/>
  <c r="W40" i="222" s="1"/>
  <c r="S40" i="251"/>
  <c r="T39" i="251" s="1"/>
  <c r="T40" i="251" s="1"/>
  <c r="U39" i="251" s="1"/>
  <c r="U40" i="251" s="1"/>
  <c r="V40" i="251" s="1"/>
  <c r="W40" i="251" s="1"/>
  <c r="V39" i="251"/>
  <c r="V39" i="147"/>
  <c r="S40" i="147"/>
  <c r="T39" i="147" s="1"/>
  <c r="T40" i="147" s="1"/>
  <c r="U39" i="147" s="1"/>
  <c r="U40" i="147" s="1"/>
  <c r="V40" i="147" s="1"/>
  <c r="W40" i="147" s="1"/>
  <c r="S40" i="257"/>
  <c r="T39" i="257" s="1"/>
  <c r="T40" i="257" s="1"/>
  <c r="U39" i="257" s="1"/>
  <c r="U40" i="257" s="1"/>
  <c r="V40" i="257" s="1"/>
  <c r="W40" i="257" s="1"/>
  <c r="V39" i="257"/>
  <c r="V39" i="11"/>
  <c r="S40" i="11"/>
  <c r="T39" i="11" s="1"/>
  <c r="T40" i="11" s="1"/>
  <c r="U39" i="11" s="1"/>
  <c r="U40" i="11" s="1"/>
  <c r="V40" i="11" s="1"/>
  <c r="W40" i="11" s="1"/>
  <c r="V39" i="155"/>
  <c r="S40" i="155"/>
  <c r="T39" i="155" s="1"/>
  <c r="T40" i="155" s="1"/>
  <c r="U39" i="155" s="1"/>
  <c r="U40" i="155" s="1"/>
  <c r="V40" i="155" s="1"/>
  <c r="W40" i="155" s="1"/>
  <c r="V39" i="68"/>
  <c r="S40" i="68"/>
  <c r="T39" i="68" s="1"/>
  <c r="T40" i="68" s="1"/>
  <c r="U39" i="68" s="1"/>
  <c r="U40" i="68" s="1"/>
  <c r="V40" i="68" s="1"/>
  <c r="W40" i="68" s="1"/>
  <c r="V39" i="122"/>
  <c r="S40" i="122"/>
  <c r="T39" i="122" s="1"/>
  <c r="T40" i="122" s="1"/>
  <c r="U39" i="122" s="1"/>
  <c r="U40" i="122" s="1"/>
  <c r="V40" i="122" s="1"/>
  <c r="W40" i="122" s="1"/>
  <c r="V39" i="193"/>
  <c r="S40" i="193"/>
  <c r="T39" i="193" s="1"/>
  <c r="T40" i="193" s="1"/>
  <c r="U39" i="193" s="1"/>
  <c r="U40" i="193" s="1"/>
  <c r="V40" i="193" s="1"/>
  <c r="W40" i="193" s="1"/>
  <c r="V39" i="120"/>
  <c r="S40" i="120"/>
  <c r="T39" i="120" s="1"/>
  <c r="T40" i="120" s="1"/>
  <c r="U39" i="120" s="1"/>
  <c r="U40" i="120" s="1"/>
  <c r="V40" i="120" s="1"/>
  <c r="W40" i="120" s="1"/>
  <c r="S40" i="194"/>
  <c r="T39" i="194" s="1"/>
  <c r="T40" i="194" s="1"/>
  <c r="U39" i="194" s="1"/>
  <c r="U40" i="194" s="1"/>
  <c r="V40" i="194" s="1"/>
  <c r="W40" i="194" s="1"/>
  <c r="V39" i="194"/>
  <c r="V39" i="180"/>
  <c r="S40" i="180"/>
  <c r="T39" i="180" s="1"/>
  <c r="T40" i="180" s="1"/>
  <c r="U39" i="180" s="1"/>
  <c r="U40" i="180" s="1"/>
  <c r="V40" i="180" s="1"/>
  <c r="W40" i="180" s="1"/>
  <c r="V39" i="177"/>
  <c r="S40" i="177"/>
  <c r="T39" i="177" s="1"/>
  <c r="T40" i="177" s="1"/>
  <c r="U39" i="177" s="1"/>
  <c r="U40" i="177" s="1"/>
  <c r="V40" i="177" s="1"/>
  <c r="W40" i="177" s="1"/>
  <c r="S40" i="190"/>
  <c r="T39" i="190" s="1"/>
  <c r="T40" i="190" s="1"/>
  <c r="U39" i="190" s="1"/>
  <c r="U40" i="190" s="1"/>
  <c r="V40" i="190" s="1"/>
  <c r="W40" i="190" s="1"/>
  <c r="V39" i="190"/>
  <c r="V39" i="172"/>
  <c r="S40" i="172"/>
  <c r="T39" i="172" s="1"/>
  <c r="T40" i="172" s="1"/>
  <c r="U39" i="172" s="1"/>
  <c r="U40" i="172" s="1"/>
  <c r="V40" i="172" s="1"/>
  <c r="W40" i="172" s="1"/>
  <c r="V39" i="129"/>
  <c r="S40" i="129"/>
  <c r="T39" i="129" s="1"/>
  <c r="T40" i="129" s="1"/>
  <c r="U39" i="129" s="1"/>
  <c r="U40" i="129" s="1"/>
  <c r="V40" i="129" s="1"/>
  <c r="W40" i="129" s="1"/>
  <c r="V39" i="28"/>
  <c r="S40" i="28"/>
  <c r="T39" i="28" s="1"/>
  <c r="T40" i="28" s="1"/>
  <c r="U39" i="28" s="1"/>
  <c r="U40" i="28" s="1"/>
  <c r="V40" i="28" s="1"/>
  <c r="W40" i="28" s="1"/>
  <c r="S40" i="239"/>
  <c r="T39" i="239" s="1"/>
  <c r="T40" i="239" s="1"/>
  <c r="U39" i="239" s="1"/>
  <c r="U40" i="239" s="1"/>
  <c r="V40" i="239" s="1"/>
  <c r="W40" i="239" s="1"/>
  <c r="V39" i="239"/>
  <c r="V39" i="7"/>
  <c r="S40" i="7"/>
  <c r="T39" i="7" s="1"/>
  <c r="T40" i="7" s="1"/>
  <c r="U39" i="7" s="1"/>
  <c r="U40" i="7" s="1"/>
  <c r="V40" i="7" s="1"/>
  <c r="W40" i="7" s="1"/>
  <c r="V39" i="8"/>
  <c r="S40" i="8"/>
  <c r="T39" i="8" s="1"/>
  <c r="T40" i="8" s="1"/>
  <c r="U39" i="8" s="1"/>
  <c r="U40" i="8" s="1"/>
  <c r="V40" i="8" s="1"/>
  <c r="W40" i="8" s="1"/>
  <c r="S40" i="244"/>
  <c r="T39" i="244" s="1"/>
  <c r="T40" i="244" s="1"/>
  <c r="U39" i="244" s="1"/>
  <c r="U40" i="244" s="1"/>
  <c r="V40" i="244" s="1"/>
  <c r="W40" i="244" s="1"/>
  <c r="V39" i="244"/>
  <c r="V39" i="145"/>
  <c r="S40" i="145"/>
  <c r="T39" i="145" s="1"/>
  <c r="T40" i="145" s="1"/>
  <c r="U39" i="145" s="1"/>
  <c r="U40" i="145" s="1"/>
  <c r="V40" i="145" s="1"/>
  <c r="W40" i="145" s="1"/>
  <c r="S40" i="243"/>
  <c r="T39" i="243" s="1"/>
  <c r="T40" i="243" s="1"/>
  <c r="U39" i="243" s="1"/>
  <c r="U40" i="243" s="1"/>
  <c r="V40" i="243" s="1"/>
  <c r="W40" i="243" s="1"/>
  <c r="V39" i="243"/>
  <c r="V39" i="219"/>
  <c r="S40" i="219"/>
  <c r="T39" i="219" s="1"/>
  <c r="T40" i="219" s="1"/>
  <c r="U39" i="219" s="1"/>
  <c r="U40" i="219" s="1"/>
  <c r="V40" i="219" s="1"/>
  <c r="W40" i="219" s="1"/>
  <c r="V39" i="207"/>
  <c r="S40" i="207"/>
  <c r="T39" i="207" s="1"/>
  <c r="T40" i="207" s="1"/>
  <c r="U39" i="207" s="1"/>
  <c r="U40" i="207" s="1"/>
  <c r="V40" i="207" s="1"/>
  <c r="W40" i="207" s="1"/>
  <c r="S40" i="198"/>
  <c r="T39" i="198" s="1"/>
  <c r="T40" i="198" s="1"/>
  <c r="U39" i="198" s="1"/>
  <c r="U40" i="198" s="1"/>
  <c r="V40" i="198" s="1"/>
  <c r="W40" i="198" s="1"/>
  <c r="V39" i="198"/>
  <c r="V39" i="174"/>
  <c r="S40" i="174"/>
  <c r="T39" i="174" s="1"/>
  <c r="T40" i="174" s="1"/>
  <c r="U39" i="174" s="1"/>
  <c r="U40" i="174" s="1"/>
  <c r="V40" i="174" s="1"/>
  <c r="W40" i="174" s="1"/>
  <c r="V39" i="99"/>
  <c r="S40" i="99"/>
  <c r="T39" i="99" s="1"/>
  <c r="T40" i="99" s="1"/>
  <c r="U39" i="99" s="1"/>
  <c r="U40" i="99" s="1"/>
  <c r="V40" i="99" s="1"/>
  <c r="W40" i="99" s="1"/>
  <c r="S40" i="236"/>
  <c r="T39" i="236" s="1"/>
  <c r="T40" i="236" s="1"/>
  <c r="U39" i="236" s="1"/>
  <c r="U40" i="236" s="1"/>
  <c r="V40" i="236" s="1"/>
  <c r="W40" i="236" s="1"/>
  <c r="V39" i="236"/>
  <c r="S40" i="187"/>
  <c r="T39" i="187" s="1"/>
  <c r="T40" i="187" s="1"/>
  <c r="U39" i="187" s="1"/>
  <c r="U40" i="187" s="1"/>
  <c r="V40" i="187" s="1"/>
  <c r="W40" i="187" s="1"/>
  <c r="V39" i="187"/>
  <c r="S40" i="218"/>
  <c r="T39" i="218" s="1"/>
  <c r="T40" i="218" s="1"/>
  <c r="U39" i="218" s="1"/>
  <c r="U40" i="218" s="1"/>
  <c r="V40" i="218" s="1"/>
  <c r="W40" i="218" s="1"/>
  <c r="V39" i="218"/>
  <c r="V39" i="67"/>
  <c r="S40" i="67"/>
  <c r="T39" i="67" s="1"/>
  <c r="T40" i="67" s="1"/>
  <c r="U39" i="67" s="1"/>
  <c r="U40" i="67" s="1"/>
  <c r="V40" i="67" s="1"/>
  <c r="W40" i="67" s="1"/>
  <c r="S40" i="253"/>
  <c r="T39" i="253" s="1"/>
  <c r="T40" i="253" s="1"/>
  <c r="U39" i="253" s="1"/>
  <c r="U40" i="253" s="1"/>
  <c r="V40" i="253" s="1"/>
  <c r="W40" i="253" s="1"/>
  <c r="V39" i="253"/>
  <c r="V39" i="212"/>
  <c r="S40" i="212"/>
  <c r="T39" i="212" s="1"/>
  <c r="T40" i="212" s="1"/>
  <c r="U39" i="212" s="1"/>
  <c r="U40" i="212" s="1"/>
  <c r="V40" i="212" s="1"/>
  <c r="W40" i="212" s="1"/>
  <c r="S40" i="249"/>
  <c r="T39" i="249" s="1"/>
  <c r="T40" i="249" s="1"/>
  <c r="U39" i="249" s="1"/>
  <c r="U40" i="249" s="1"/>
  <c r="V40" i="249" s="1"/>
  <c r="W40" i="249" s="1"/>
  <c r="V39" i="249"/>
  <c r="V39" i="65"/>
  <c r="S40" i="65"/>
  <c r="T39" i="65" s="1"/>
  <c r="T40" i="65" s="1"/>
  <c r="U39" i="65" s="1"/>
  <c r="U40" i="65" s="1"/>
  <c r="V40" i="65" s="1"/>
  <c r="W40" i="65" s="1"/>
  <c r="V39" i="56"/>
  <c r="S40" i="56"/>
  <c r="T39" i="56" s="1"/>
  <c r="T40" i="56" s="1"/>
  <c r="U39" i="56" s="1"/>
  <c r="U40" i="56" s="1"/>
  <c r="V40" i="56" s="1"/>
  <c r="W40" i="56" s="1"/>
  <c r="V39" i="20"/>
  <c r="S40" i="20"/>
  <c r="T39" i="20" s="1"/>
  <c r="T40" i="20" s="1"/>
  <c r="U39" i="20" s="1"/>
  <c r="U40" i="20" s="1"/>
  <c r="V40" i="20" s="1"/>
  <c r="W40" i="20" s="1"/>
  <c r="V39" i="32"/>
  <c r="S40" i="32"/>
  <c r="T39" i="32" s="1"/>
  <c r="T40" i="32" s="1"/>
  <c r="U39" i="32" s="1"/>
  <c r="U40" i="32" s="1"/>
  <c r="V40" i="32" s="1"/>
  <c r="W40" i="32" s="1"/>
  <c r="S40" i="258"/>
  <c r="T39" i="258" s="1"/>
  <c r="T40" i="258" s="1"/>
  <c r="U39" i="258" s="1"/>
  <c r="U40" i="258" s="1"/>
  <c r="V40" i="258" s="1"/>
  <c r="W40" i="258" s="1"/>
  <c r="V39" i="258"/>
  <c r="V39" i="17"/>
  <c r="S40" i="17"/>
  <c r="T39" i="17" s="1"/>
  <c r="T40" i="17" s="1"/>
  <c r="U39" i="17" s="1"/>
  <c r="U40" i="17" s="1"/>
  <c r="V40" i="17" s="1"/>
  <c r="W40" i="17" s="1"/>
  <c r="V39" i="173"/>
  <c r="S40" i="173"/>
  <c r="T39" i="173" s="1"/>
  <c r="T40" i="173" s="1"/>
  <c r="U39" i="173" s="1"/>
  <c r="U40" i="173" s="1"/>
  <c r="V40" i="173" s="1"/>
  <c r="W40" i="173" s="1"/>
  <c r="R40" i="47" l="1"/>
  <c r="S39" i="47"/>
  <c r="R40" i="57"/>
  <c r="S39" i="57"/>
  <c r="S39" i="97"/>
  <c r="R40" i="97"/>
  <c r="R40" i="3"/>
  <c r="S39" i="3"/>
  <c r="V39" i="14"/>
  <c r="S40" i="14"/>
  <c r="T39" i="14" s="1"/>
  <c r="T40" i="14" s="1"/>
  <c r="U39" i="14" s="1"/>
  <c r="U40" i="14" s="1"/>
  <c r="V40" i="14" s="1"/>
  <c r="W40" i="14" s="1"/>
  <c r="R40" i="51"/>
  <c r="S39" i="51"/>
  <c r="R40" i="90"/>
  <c r="S39" i="90"/>
  <c r="V39" i="170"/>
  <c r="S40" i="170"/>
  <c r="T39" i="170" s="1"/>
  <c r="T40" i="170" s="1"/>
  <c r="U39" i="170" s="1"/>
  <c r="U40" i="170" s="1"/>
  <c r="V40" i="170" s="1"/>
  <c r="W40" i="170" s="1"/>
  <c r="R40" i="95"/>
  <c r="S39" i="95"/>
  <c r="R40" i="140"/>
  <c r="S39" i="140"/>
  <c r="R40" i="59"/>
  <c r="S39" i="59"/>
  <c r="R40" i="58"/>
  <c r="S39" i="58"/>
  <c r="R40" i="141"/>
  <c r="S39" i="141"/>
  <c r="R40" i="74"/>
  <c r="S39" i="74"/>
  <c r="R40" i="53"/>
  <c r="S39" i="53"/>
  <c r="R40" i="138"/>
  <c r="S39" i="138"/>
  <c r="R40" i="49"/>
  <c r="S39" i="49"/>
  <c r="R40" i="98"/>
  <c r="S39" i="98"/>
  <c r="R40" i="40"/>
  <c r="S39" i="40"/>
  <c r="S39" i="118"/>
  <c r="R40" i="118"/>
  <c r="R40" i="36"/>
  <c r="S39" i="36"/>
  <c r="R40" i="5"/>
  <c r="S39" i="5"/>
  <c r="R40" i="55"/>
  <c r="S39" i="55"/>
  <c r="R40" i="139"/>
  <c r="S39" i="139"/>
  <c r="R40" i="10"/>
  <c r="S39" i="10"/>
  <c r="R40" i="93"/>
  <c r="S39" i="93"/>
  <c r="R40" i="12"/>
  <c r="S39" i="12"/>
  <c r="R40" i="96"/>
  <c r="S39" i="96"/>
  <c r="R40" i="116"/>
  <c r="S39" i="116"/>
  <c r="R40" i="52"/>
  <c r="S39" i="52"/>
  <c r="V39" i="112"/>
  <c r="S40" i="112"/>
  <c r="T39" i="112" s="1"/>
  <c r="T40" i="112" s="1"/>
  <c r="U39" i="112" s="1"/>
  <c r="U40" i="112" s="1"/>
  <c r="V40" i="112" s="1"/>
  <c r="W40" i="112" s="1"/>
  <c r="R40" i="94"/>
  <c r="S39" i="94"/>
  <c r="R40" i="89"/>
  <c r="S39" i="89"/>
  <c r="S39" i="77"/>
  <c r="R40" i="77"/>
  <c r="S39" i="6"/>
  <c r="R40" i="6"/>
  <c r="R40" i="91"/>
  <c r="S39" i="91"/>
  <c r="R40" i="142"/>
  <c r="S39" i="142"/>
  <c r="R40" i="23"/>
  <c r="S39" i="23"/>
  <c r="V39" i="3" l="1"/>
  <c r="S40" i="3"/>
  <c r="T39" i="3" s="1"/>
  <c r="T40" i="3" s="1"/>
  <c r="U39" i="3" s="1"/>
  <c r="U40" i="3" s="1"/>
  <c r="V40" i="3" s="1"/>
  <c r="W40" i="3" s="1"/>
  <c r="V39" i="91"/>
  <c r="S40" i="91"/>
  <c r="T39" i="91" s="1"/>
  <c r="T40" i="91" s="1"/>
  <c r="U39" i="91" s="1"/>
  <c r="U40" i="91" s="1"/>
  <c r="V40" i="91" s="1"/>
  <c r="W40" i="91" s="1"/>
  <c r="V39" i="118"/>
  <c r="S40" i="118"/>
  <c r="T39" i="118" s="1"/>
  <c r="T40" i="118" s="1"/>
  <c r="U39" i="118" s="1"/>
  <c r="U40" i="118" s="1"/>
  <c r="V40" i="118" s="1"/>
  <c r="W40" i="118" s="1"/>
  <c r="V39" i="139"/>
  <c r="S40" i="139"/>
  <c r="T39" i="139" s="1"/>
  <c r="T40" i="139" s="1"/>
  <c r="U39" i="139" s="1"/>
  <c r="U40" i="139" s="1"/>
  <c r="V40" i="139" s="1"/>
  <c r="W40" i="139" s="1"/>
  <c r="V39" i="90"/>
  <c r="S40" i="90"/>
  <c r="T39" i="90" s="1"/>
  <c r="T40" i="90" s="1"/>
  <c r="U39" i="90" s="1"/>
  <c r="U40" i="90" s="1"/>
  <c r="V40" i="90" s="1"/>
  <c r="W40" i="90" s="1"/>
  <c r="V39" i="96"/>
  <c r="S40" i="96"/>
  <c r="T39" i="96" s="1"/>
  <c r="T40" i="96" s="1"/>
  <c r="U39" i="96" s="1"/>
  <c r="U40" i="96" s="1"/>
  <c r="V40" i="96" s="1"/>
  <c r="W40" i="96" s="1"/>
  <c r="S40" i="40"/>
  <c r="T39" i="40" s="1"/>
  <c r="T40" i="40" s="1"/>
  <c r="U39" i="40" s="1"/>
  <c r="U40" i="40" s="1"/>
  <c r="V40" i="40" s="1"/>
  <c r="W40" i="40" s="1"/>
  <c r="V39" i="40"/>
  <c r="V39" i="6"/>
  <c r="S40" i="6"/>
  <c r="T39" i="6" s="1"/>
  <c r="T40" i="6" s="1"/>
  <c r="U39" i="6" s="1"/>
  <c r="U40" i="6" s="1"/>
  <c r="V40" i="6" s="1"/>
  <c r="W40" i="6" s="1"/>
  <c r="V39" i="97"/>
  <c r="S40" i="97"/>
  <c r="T39" i="97" s="1"/>
  <c r="T40" i="97" s="1"/>
  <c r="U39" i="97" s="1"/>
  <c r="U40" i="97" s="1"/>
  <c r="V40" i="97" s="1"/>
  <c r="W40" i="97" s="1"/>
  <c r="V39" i="94"/>
  <c r="S40" i="94"/>
  <c r="T39" i="94" s="1"/>
  <c r="T40" i="94" s="1"/>
  <c r="U39" i="94" s="1"/>
  <c r="U40" i="94" s="1"/>
  <c r="V40" i="94" s="1"/>
  <c r="W40" i="94" s="1"/>
  <c r="V39" i="138"/>
  <c r="S40" i="138"/>
  <c r="T39" i="138" s="1"/>
  <c r="T40" i="138" s="1"/>
  <c r="U39" i="138" s="1"/>
  <c r="U40" i="138" s="1"/>
  <c r="V40" i="138" s="1"/>
  <c r="W40" i="138" s="1"/>
  <c r="V39" i="12"/>
  <c r="S40" i="12"/>
  <c r="T39" i="12" s="1"/>
  <c r="T40" i="12" s="1"/>
  <c r="U39" i="12" s="1"/>
  <c r="U40" i="12" s="1"/>
  <c r="V40" i="12" s="1"/>
  <c r="W40" i="12" s="1"/>
  <c r="V39" i="55"/>
  <c r="S40" i="55"/>
  <c r="T39" i="55" s="1"/>
  <c r="T40" i="55" s="1"/>
  <c r="U39" i="55" s="1"/>
  <c r="U40" i="55" s="1"/>
  <c r="V40" i="55" s="1"/>
  <c r="W40" i="55" s="1"/>
  <c r="S40" i="53"/>
  <c r="T39" i="53" s="1"/>
  <c r="T40" i="53" s="1"/>
  <c r="U39" i="53" s="1"/>
  <c r="U40" i="53" s="1"/>
  <c r="V40" i="53" s="1"/>
  <c r="W40" i="53" s="1"/>
  <c r="V39" i="53"/>
  <c r="V39" i="52"/>
  <c r="S40" i="52"/>
  <c r="T39" i="52" s="1"/>
  <c r="T40" i="52" s="1"/>
  <c r="U39" i="52" s="1"/>
  <c r="U40" i="52" s="1"/>
  <c r="V40" i="52" s="1"/>
  <c r="W40" i="52" s="1"/>
  <c r="V39" i="93"/>
  <c r="S40" i="93"/>
  <c r="T39" i="93" s="1"/>
  <c r="T40" i="93" s="1"/>
  <c r="U39" i="93" s="1"/>
  <c r="U40" i="93" s="1"/>
  <c r="V40" i="93" s="1"/>
  <c r="W40" i="93" s="1"/>
  <c r="S40" i="5"/>
  <c r="T39" i="5" s="1"/>
  <c r="T40" i="5" s="1"/>
  <c r="U39" i="5" s="1"/>
  <c r="U40" i="5" s="1"/>
  <c r="V40" i="5" s="1"/>
  <c r="W40" i="5" s="1"/>
  <c r="V39" i="5"/>
  <c r="V39" i="98"/>
  <c r="S40" i="98"/>
  <c r="T39" i="98" s="1"/>
  <c r="T40" i="98" s="1"/>
  <c r="U39" i="98" s="1"/>
  <c r="U40" i="98" s="1"/>
  <c r="V40" i="98" s="1"/>
  <c r="W40" i="98" s="1"/>
  <c r="V39" i="74"/>
  <c r="S40" i="74"/>
  <c r="T39" i="74" s="1"/>
  <c r="T40" i="74" s="1"/>
  <c r="U39" i="74" s="1"/>
  <c r="U40" i="74" s="1"/>
  <c r="V40" i="74" s="1"/>
  <c r="W40" i="74" s="1"/>
  <c r="V39" i="140"/>
  <c r="S40" i="140"/>
  <c r="T39" i="140" s="1"/>
  <c r="T40" i="140" s="1"/>
  <c r="U39" i="140" s="1"/>
  <c r="U40" i="140" s="1"/>
  <c r="V40" i="140" s="1"/>
  <c r="W40" i="140" s="1"/>
  <c r="V39" i="51"/>
  <c r="S40" i="51"/>
  <c r="T39" i="51" s="1"/>
  <c r="T40" i="51" s="1"/>
  <c r="U39" i="51" s="1"/>
  <c r="U40" i="51" s="1"/>
  <c r="V40" i="51" s="1"/>
  <c r="W40" i="51" s="1"/>
  <c r="V39" i="57"/>
  <c r="S40" i="57"/>
  <c r="T39" i="57" s="1"/>
  <c r="T40" i="57" s="1"/>
  <c r="U39" i="57" s="1"/>
  <c r="U40" i="57" s="1"/>
  <c r="V40" i="57" s="1"/>
  <c r="W40" i="57" s="1"/>
  <c r="V39" i="58"/>
  <c r="S40" i="58"/>
  <c r="T39" i="58" s="1"/>
  <c r="T40" i="58" s="1"/>
  <c r="U39" i="58" s="1"/>
  <c r="U40" i="58" s="1"/>
  <c r="V40" i="58" s="1"/>
  <c r="W40" i="58" s="1"/>
  <c r="V39" i="59"/>
  <c r="S40" i="59"/>
  <c r="T39" i="59" s="1"/>
  <c r="T40" i="59" s="1"/>
  <c r="U39" i="59" s="1"/>
  <c r="U40" i="59" s="1"/>
  <c r="V40" i="59" s="1"/>
  <c r="W40" i="59" s="1"/>
  <c r="V39" i="23"/>
  <c r="S40" i="23"/>
  <c r="T39" i="23" s="1"/>
  <c r="T40" i="23" s="1"/>
  <c r="U39" i="23" s="1"/>
  <c r="U40" i="23" s="1"/>
  <c r="V40" i="23" s="1"/>
  <c r="W40" i="23" s="1"/>
  <c r="V39" i="77"/>
  <c r="S40" i="77"/>
  <c r="T39" i="77" s="1"/>
  <c r="T40" i="77" s="1"/>
  <c r="U39" i="77" s="1"/>
  <c r="U40" i="77" s="1"/>
  <c r="V40" i="77" s="1"/>
  <c r="W40" i="77" s="1"/>
  <c r="V39" i="142"/>
  <c r="S40" i="142"/>
  <c r="T39" i="142" s="1"/>
  <c r="T40" i="142" s="1"/>
  <c r="U39" i="142" s="1"/>
  <c r="U40" i="142" s="1"/>
  <c r="V40" i="142" s="1"/>
  <c r="W40" i="142" s="1"/>
  <c r="V39" i="10"/>
  <c r="S40" i="10"/>
  <c r="T39" i="10" s="1"/>
  <c r="T40" i="10" s="1"/>
  <c r="U39" i="10" s="1"/>
  <c r="U40" i="10" s="1"/>
  <c r="V40" i="10" s="1"/>
  <c r="W40" i="10" s="1"/>
  <c r="V39" i="36"/>
  <c r="S40" i="36"/>
  <c r="T39" i="36" s="1"/>
  <c r="T40" i="36" s="1"/>
  <c r="U39" i="36" s="1"/>
  <c r="U40" i="36" s="1"/>
  <c r="V40" i="36" s="1"/>
  <c r="W40" i="36" s="1"/>
  <c r="S40" i="49"/>
  <c r="T39" i="49" s="1"/>
  <c r="T40" i="49" s="1"/>
  <c r="U39" i="49" s="1"/>
  <c r="U40" i="49" s="1"/>
  <c r="V40" i="49" s="1"/>
  <c r="W40" i="49" s="1"/>
  <c r="V39" i="49"/>
  <c r="V39" i="141"/>
  <c r="S40" i="141"/>
  <c r="T39" i="141" s="1"/>
  <c r="T40" i="141" s="1"/>
  <c r="U39" i="141" s="1"/>
  <c r="U40" i="141" s="1"/>
  <c r="V40" i="141" s="1"/>
  <c r="W40" i="141" s="1"/>
  <c r="V39" i="95"/>
  <c r="S40" i="95"/>
  <c r="T39" i="95" s="1"/>
  <c r="T40" i="95" s="1"/>
  <c r="U39" i="95" s="1"/>
  <c r="U40" i="95" s="1"/>
  <c r="V40" i="95" s="1"/>
  <c r="W40" i="95" s="1"/>
  <c r="S40" i="47"/>
  <c r="T39" i="47" s="1"/>
  <c r="T40" i="47" s="1"/>
  <c r="U39" i="47" s="1"/>
  <c r="U40" i="47" s="1"/>
  <c r="V40" i="47" s="1"/>
  <c r="W40" i="47" s="1"/>
  <c r="V39" i="47"/>
  <c r="V39" i="89"/>
  <c r="S40" i="89"/>
  <c r="T39" i="89" s="1"/>
  <c r="T40" i="89" s="1"/>
  <c r="U39" i="89" s="1"/>
  <c r="U40" i="89" s="1"/>
  <c r="V40" i="89" s="1"/>
  <c r="W40" i="89" s="1"/>
  <c r="V39" i="116"/>
  <c r="S40" i="116"/>
  <c r="T39" i="116" s="1"/>
  <c r="T40" i="116" s="1"/>
  <c r="U39" i="116" s="1"/>
  <c r="U40" i="116" s="1"/>
  <c r="V40" i="116" s="1"/>
  <c r="W40" i="116" s="1"/>
</calcChain>
</file>

<file path=xl/sharedStrings.xml><?xml version="1.0" encoding="utf-8"?>
<sst xmlns="http://schemas.openxmlformats.org/spreadsheetml/2006/main" count="27090" uniqueCount="323">
  <si>
    <t>Eastern Cape: Buffalo City (BUF) - Table C7 Quarterly Budgeted Cash Flows ( Energy sources  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</si>
  <si>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</si>
  <si>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</si>
  <si>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</si>
  <si>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</si>
  <si>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</si>
  <si>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</si>
  <si>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</si>
  <si>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</si>
  <si>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</si>
  <si>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</si>
  <si>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</si>
  <si>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</si>
  <si>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</si>
  <si>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</si>
  <si>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</si>
  <si>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</si>
  <si>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</si>
  <si>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</si>
  <si>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</si>
  <si>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</si>
  <si>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</si>
  <si>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</si>
  <si>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</si>
  <si>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</si>
  <si>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</si>
  <si>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</si>
  <si>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</si>
  <si>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</si>
  <si>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</si>
  <si>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</si>
  <si>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</si>
  <si>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</si>
  <si>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</si>
  <si>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</si>
  <si>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</si>
  <si>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</si>
  <si>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</si>
  <si>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</si>
  <si>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</si>
  <si>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</si>
  <si>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</si>
  <si>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</si>
  <si>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</si>
  <si>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</si>
  <si>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</si>
  <si>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</si>
  <si>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</si>
  <si>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</si>
  <si>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</si>
  <si>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</si>
  <si>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</si>
  <si>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</si>
  <si>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</si>
  <si>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</si>
  <si>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</si>
  <si>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</si>
  <si>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</si>
  <si>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</si>
  <si>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</si>
  <si>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</si>
  <si>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</si>
  <si>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</si>
  <si>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Energy sources                                     ) for 2nd Quarter ended 31 December 2025 (Figures Finalised as at 2026/01/30)</t>
  </si>
  <si>
    <t>Eastern Cape: Dr Beyers Naude (EC101) - Table C7 Quarterly Budgeted Cash Flows ( Energy sources                                     ) for 2nd Quarter ended 31 December 2025 (Figures Finalised as at 2026/01/30)</t>
  </si>
  <si>
    <t>Eastern Cape: Blue Crane Route (EC102) - Table C7 Quarterly Budgeted Cash Flows ( Energy sources                                     ) for 2nd Quarter ended 31 December 2025 (Figures Finalised as at 2026/01/30)</t>
  </si>
  <si>
    <t>Eastern Cape: Makana (EC104) - Table C7 Quarterly Budgeted Cash Flows ( Energy sources                                     ) for 2nd Quarter ended 31 December 2025 (Figures Finalised as at 2026/01/30)</t>
  </si>
  <si>
    <t>Eastern Cape: Ndlambe (EC105) - Table C7 Quarterly Budgeted Cash Flows ( Energy sources                                     ) for 2nd Quarter ended 31 December 2025 (Figures Finalised as at 2026/01/30)</t>
  </si>
  <si>
    <t>Eastern Cape: Sundays River Valley (EC106) - Table C7 Quarterly Budgeted Cash Flows ( Energy sources                                     ) for 2nd Quarter ended 31 December 2025 (Figures Finalised as at 2026/01/30)</t>
  </si>
  <si>
    <t>Eastern Cape: Kouga (EC108) - Table C7 Quarterly Budgeted Cash Flows ( Energy sources                                     ) for 2nd Quarter ended 31 December 2025 (Figures Finalised as at 2026/01/30)</t>
  </si>
  <si>
    <t>Eastern Cape: Kou-Kamma (EC109) - Table C7 Quarterly Budgeted Cash Flows ( Energy sources                                     ) for 2nd Quarter ended 31 December 2025 (Figures Finalised as at 2026/01/30)</t>
  </si>
  <si>
    <t>Eastern Cape: Sarah Baartman (DC10) - Table C7 Quarterly Budgeted Cash Flows ( Energy sources                                     ) for 2nd Quarter ended 31 December 2025 (Figures Finalised as at 2026/01/30)</t>
  </si>
  <si>
    <t>Eastern Cape: Mbhashe (EC121) - Table C7 Quarterly Budgeted Cash Flows ( Energy sources                                     ) for 2nd Quarter ended 31 December 2025 (Figures Finalised as at 2026/01/30)</t>
  </si>
  <si>
    <t>Eastern Cape: Mnquma (EC122) - Table C7 Quarterly Budgeted Cash Flows ( Energy sources                                     ) for 2nd Quarter ended 31 December 2025 (Figures Finalised as at 2026/01/30)</t>
  </si>
  <si>
    <t>Eastern Cape: Great Kei (EC123) - Table C7 Quarterly Budgeted Cash Flows ( Energy sources                                     ) for 2nd Quarter ended 31 December 2025 (Figures Finalised as at 2026/01/30)</t>
  </si>
  <si>
    <t>Eastern Cape: Amahlathi (EC124) - Table C7 Quarterly Budgeted Cash Flows ( Energy sources                                     ) for 2nd Quarter ended 31 December 2025 (Figures Finalised as at 2026/01/30)</t>
  </si>
  <si>
    <t>Eastern Cape: Ngqushwa (EC126) - Table C7 Quarterly Budgeted Cash Flows ( Energy sources                                     ) for 2nd Quarter ended 31 December 2025 (Figures Finalised as at 2026/01/30)</t>
  </si>
  <si>
    <t>Eastern Cape: Raymond Mhlaba (EC129) - Table C7 Quarterly Budgeted Cash Flows ( Energy sources                                     ) for 2nd Quarter ended 31 December 2025 (Figures Finalised as at 2026/01/30)</t>
  </si>
  <si>
    <t>Eastern Cape: Amathole (DC12) - Table C7 Quarterly Budgeted Cash Flows ( Energy sources                                     ) for 2nd Quarter ended 31 December 2025 (Figures Finalised as at 2026/01/30)</t>
  </si>
  <si>
    <t>Eastern Cape: Inxuba Yethemba (EC131) - Table C7 Quarterly Budgeted Cash Flows ( Energy sources                                     ) for 2nd Quarter ended 31 December 2025 (Figures Finalised as at 2026/01/30)</t>
  </si>
  <si>
    <t>Eastern Cape: Intsika Yethu (EC135) - Table C7 Quarterly Budgeted Cash Flows ( Energy sources                                     ) for 2nd Quarter ended 31 December 2025 (Figures Finalised as at 2026/01/30)</t>
  </si>
  <si>
    <t>Eastern Cape: Emalahleni (EC) (EC136) - Table C7 Quarterly Budgeted Cash Flows ( Energy sources                                     ) for 2nd Quarter ended 31 December 2025 (Figures Finalised as at 2026/01/30)</t>
  </si>
  <si>
    <t>Eastern Cape: Dr. A.B. Xuma (EC137) - Table C7 Quarterly Budgeted Cash Flows ( Energy sources                                     ) for 2nd Quarter ended 31 December 2025 (Figures Finalised as at 2026/01/30)</t>
  </si>
  <si>
    <t>Eastern Cape: Sakhisizwe (EC138) - Table C7 Quarterly Budgeted Cash Flows ( Energy sources                                     ) for 2nd Quarter ended 31 December 2025 (Figures Finalised as at 2026/01/30)</t>
  </si>
  <si>
    <t>Eastern Cape: Enoch Mgijima (EC139) - Table C7 Quarterly Budgeted Cash Flows ( Energy sources                                     ) for 2nd Quarter ended 31 December 2025 (Figures Finalised as at 2026/01/30)</t>
  </si>
  <si>
    <t>Eastern Cape: Chris Hani (DC13) - Table C7 Quarterly Budgeted Cash Flows ( Energy sources                                     ) for 2nd Quarter ended 31 December 2025 (Figures Finalised as at 2026/01/30)</t>
  </si>
  <si>
    <t>Eastern Cape: Elundini (EC141) - Table C7 Quarterly Budgeted Cash Flows ( Energy sources                                     ) for 2nd Quarter ended 31 December 2025 (Figures Finalised as at 2026/01/30)</t>
  </si>
  <si>
    <t>Eastern Cape: Senqu (EC142) - Table C7 Quarterly Budgeted Cash Flows ( Energy sources                                     ) for 2nd Quarter ended 31 December 2025 (Figures Finalised as at 2026/01/30)</t>
  </si>
  <si>
    <t>Eastern Cape: Walter Sisulu (EC145) - Table C7 Quarterly Budgeted Cash Flows ( Energy sources                                     ) for 2nd Quarter ended 31 December 2025 (Figures Finalised as at 2026/01/30)</t>
  </si>
  <si>
    <t>Eastern Cape: Joe Gqabi (DC14) - Table C7 Quarterly Budgeted Cash Flows ( Energy sources                                     ) for 2nd Quarter ended 31 December 2025 (Figures Finalised as at 2026/01/30)</t>
  </si>
  <si>
    <t>Eastern Cape: Ngquza Hills (EC153) - Table C7 Quarterly Budgeted Cash Flows ( Energy sources                                     ) for 2nd Quarter ended 31 December 2025 (Figures Finalised as at 2026/01/30)</t>
  </si>
  <si>
    <t>Eastern Cape: Port St Johns (EC154) - Table C7 Quarterly Budgeted Cash Flows ( Energy sources                                     ) for 2nd Quarter ended 31 December 2025 (Figures Finalised as at 2026/01/30)</t>
  </si>
  <si>
    <t>Eastern Cape: Nyandeni (EC155) - Table C7 Quarterly Budgeted Cash Flows ( Energy sources                                     ) for 2nd Quarter ended 31 December 2025 (Figures Finalised as at 2026/01/30)</t>
  </si>
  <si>
    <t>Eastern Cape: Mhlontlo (EC156) - Table C7 Quarterly Budgeted Cash Flows ( Energy sources                                     ) for 2nd Quarter ended 31 December 2025 (Figures Finalised as at 2026/01/30)</t>
  </si>
  <si>
    <t>Eastern Cape: King Sabata Dalindyebo (EC157) - Table C7 Quarterly Budgeted Cash Flows ( Energy sources                                     ) for 2nd Quarter ended 31 December 2025 (Figures Finalised as at 2026/01/30)</t>
  </si>
  <si>
    <t>Eastern Cape: O R Tambo (DC15) - Table C7 Quarterly Budgeted Cash Flows ( Energy sources                                     ) for 2nd Quarter ended 31 December 2025 (Figures Finalised as at 2026/01/30)</t>
  </si>
  <si>
    <t>Eastern Cape: Matatiele (EC441) - Table C7 Quarterly Budgeted Cash Flows ( Energy sources                                     ) for 2nd Quarter ended 31 December 2025 (Figures Finalised as at 2026/01/30)</t>
  </si>
  <si>
    <t>Eastern Cape: Umzimvubu (EC442) - Table C7 Quarterly Budgeted Cash Flows ( Energy sources                                     ) for 2nd Quarter ended 31 December 2025 (Figures Finalised as at 2026/01/30)</t>
  </si>
  <si>
    <t>Eastern Cape: Winnie Madikizela-Mandela (EC443) - Table C7 Quarterly Budgeted Cash Flows ( Energy sources                                     ) for 2nd Quarter ended 31 December 2025 (Figures Finalised as at 2026/01/30)</t>
  </si>
  <si>
    <t>Eastern Cape: Ntabankulu (EC444) - Table C7 Quarterly Budgeted Cash Flows ( Energy sources                                     ) for 2nd Quarter ended 31 December 2025 (Figures Finalised as at 2026/01/30)</t>
  </si>
  <si>
    <t>Eastern Cape: Alfred Nzo (DC44) - Table C7 Quarterly Budgeted Cash Flows ( Energy sources                                     ) for 2nd Quarter ended 31 December 2025 (Figures Finalised as at 2026/01/30)</t>
  </si>
  <si>
    <t>Free State: Mangaung (MAN) - Table C7 Quarterly Budgeted Cash Flows ( Energy sources                                     ) for 2nd Quarter ended 31 December 2025 (Figures Finalised as at 2026/01/30)</t>
  </si>
  <si>
    <t>Free State: Letsemeng (FS161) - Table C7 Quarterly Budgeted Cash Flows ( Energy sources                                     ) for 2nd Quarter ended 31 December 2025 (Figures Finalised as at 2026/01/30)</t>
  </si>
  <si>
    <t>Free State: Kopanong (FS162) - Table C7 Quarterly Budgeted Cash Flows ( Energy sources                                     ) for 2nd Quarter ended 31 December 2025 (Figures Finalised as at 2026/01/30)</t>
  </si>
  <si>
    <t>Free State: Mohokare (FS163) - Table C7 Quarterly Budgeted Cash Flows ( Energy sources                                     ) for 2nd Quarter ended 31 December 2025 (Figures Finalised as at 2026/01/30)</t>
  </si>
  <si>
    <t>Free State: Xhariep (DC16) - Table C7 Quarterly Budgeted Cash Flows ( Energy sources                                     ) for 2nd Quarter ended 31 December 2025 (Figures Finalised as at 2026/01/30)</t>
  </si>
  <si>
    <t>Free State: Masilonyana (FS181) - Table C7 Quarterly Budgeted Cash Flows ( Energy sources                                     ) for 2nd Quarter ended 31 December 2025 (Figures Finalised as at 2026/01/30)</t>
  </si>
  <si>
    <t>Free State: Tokologo (FS182) - Table C7 Quarterly Budgeted Cash Flows ( Energy sources                                     ) for 2nd Quarter ended 31 December 2025 (Figures Finalised as at 2026/01/30)</t>
  </si>
  <si>
    <t>Free State: Tswelopele (FS183) - Table C7 Quarterly Budgeted Cash Flows ( Energy sources                                     ) for 2nd Quarter ended 31 December 2025 (Figures Finalised as at 2026/01/30)</t>
  </si>
  <si>
    <t>Free State: Matjhabeng (FS184) - Table C7 Quarterly Budgeted Cash Flows ( Energy sources                                     ) for 2nd Quarter ended 31 December 2025 (Figures Finalised as at 2026/01/30)</t>
  </si>
  <si>
    <t>Free State: Nala (FS185) - Table C7 Quarterly Budgeted Cash Flows ( Energy sources                                     ) for 2nd Quarter ended 31 December 2025 (Figures Finalised as at 2026/01/30)</t>
  </si>
  <si>
    <t>Free State: Lejweleputswa (DC18) - Table C7 Quarterly Budgeted Cash Flows ( Energy sources                                     ) for 2nd Quarter ended 31 December 2025 (Figures Finalised as at 2026/01/30)</t>
  </si>
  <si>
    <t>Free State: Setsoto (FS191) - Table C7 Quarterly Budgeted Cash Flows ( Energy sources                                     ) for 2nd Quarter ended 31 December 2025 (Figures Finalised as at 2026/01/30)</t>
  </si>
  <si>
    <t>Free State: Dihlabeng (FS192) - Table C7 Quarterly Budgeted Cash Flows ( Energy sources                                     ) for 2nd Quarter ended 31 December 2025 (Figures Finalised as at 2026/01/30)</t>
  </si>
  <si>
    <t>Free State: Nketoana (FS193) - Table C7 Quarterly Budgeted Cash Flows ( Energy sources                                     ) for 2nd Quarter ended 31 December 2025 (Figures Finalised as at 2026/01/30)</t>
  </si>
  <si>
    <t>Free State: Maluti-a-Phofung (FS194) - Table C7 Quarterly Budgeted Cash Flows ( Energy sources                                     ) for 2nd Quarter ended 31 December 2025 (Figures Finalised as at 2026/01/30)</t>
  </si>
  <si>
    <t>Free State: Phumelela (FS195) - Table C7 Quarterly Budgeted Cash Flows ( Energy sources                                     ) for 2nd Quarter ended 31 December 2025 (Figures Finalised as at 2026/01/30)</t>
  </si>
  <si>
    <t>Free State: Mantsopa (FS196) - Table C7 Quarterly Budgeted Cash Flows ( Energy sources                                     ) for 2nd Quarter ended 31 December 2025 (Figures Finalised as at 2026/01/30)</t>
  </si>
  <si>
    <t>Free State: Thabo Mofutsanyana (DC19) - Table C7 Quarterly Budgeted Cash Flows ( Energy sources                                     ) for 2nd Quarter ended 31 December 2025 (Figures Finalised as at 2026/01/30)</t>
  </si>
  <si>
    <t>Free State: Moqhaka (FS201) - Table C7 Quarterly Budgeted Cash Flows ( Energy sources                                     ) for 2nd Quarter ended 31 December 2025 (Figures Finalised as at 2026/01/30)</t>
  </si>
  <si>
    <t>Free State: Ngwathe (FS203) - Table C7 Quarterly Budgeted Cash Flows ( Energy sources                                     ) for 2nd Quarter ended 31 December 2025 (Figures Finalised as at 2026/01/30)</t>
  </si>
  <si>
    <t>Free State: Metsimaholo (FS204) - Table C7 Quarterly Budgeted Cash Flows ( Energy sources                                     ) for 2nd Quarter ended 31 December 2025 (Figures Finalised as at 2026/01/30)</t>
  </si>
  <si>
    <t>Free State: Mafube (FS205) - Table C7 Quarterly Budgeted Cash Flows ( Energy sources                                     ) for 2nd Quarter ended 31 December 2025 (Figures Finalised as at 2026/01/30)</t>
  </si>
  <si>
    <t>Free State: Fezile Dabi (DC20) - Table C7 Quarterly Budgeted Cash Flows ( Energy sources                                     ) for 2nd Quarter ended 31 December 2025 (Figures Finalised as at 2026/01/30)</t>
  </si>
  <si>
    <t>Gauteng: City of Ekurhuleni (EKU) - Table C7 Quarterly Budgeted Cash Flows ( Energy sources                                     ) for 2nd Quarter ended 31 December 2025 (Figures Finalised as at 2026/01/30)</t>
  </si>
  <si>
    <t>Gauteng: City of Johannesburg (JHB) - Table C7 Quarterly Budgeted Cash Flows ( Energy sources                                     ) for 2nd Quarter ended 31 December 2025 (Figures Finalised as at 2026/01/30)</t>
  </si>
  <si>
    <t>Gauteng: City of Tshwane (TSH) - Table C7 Quarterly Budgeted Cash Flows ( Energy sources                                     ) for 2nd Quarter ended 31 December 2025 (Figures Finalised as at 2026/01/30)</t>
  </si>
  <si>
    <t>Gauteng: Emfuleni (GT421) - Table C7 Quarterly Budgeted Cash Flows ( Energy sources                                     ) for 2nd Quarter ended 31 December 2025 (Figures Finalised as at 2026/01/30)</t>
  </si>
  <si>
    <t>Gauteng: Midvaal (GT422) - Table C7 Quarterly Budgeted Cash Flows ( Energy sources                                     ) for 2nd Quarter ended 31 December 2025 (Figures Finalised as at 2026/01/30)</t>
  </si>
  <si>
    <t>Gauteng: Lesedi (GT423) - Table C7 Quarterly Budgeted Cash Flows ( Energy sources                                     ) for 2nd Quarter ended 31 December 2025 (Figures Finalised as at 2026/01/30)</t>
  </si>
  <si>
    <t>Gauteng: Sedibeng (DC42) - Table C7 Quarterly Budgeted Cash Flows ( Energy sources                                     ) for 2nd Quarter ended 31 December 2025 (Figures Finalised as at 2026/01/30)</t>
  </si>
  <si>
    <t>Gauteng: Mogale City (GT481) - Table C7 Quarterly Budgeted Cash Flows ( Energy sources                                     ) for 2nd Quarter ended 31 December 2025 (Figures Finalised as at 2026/01/30)</t>
  </si>
  <si>
    <t>Gauteng: Merafong City (GT484) - Table C7 Quarterly Budgeted Cash Flows ( Energy sources                                     ) for 2nd Quarter ended 31 December 2025 (Figures Finalised as at 2026/01/30)</t>
  </si>
  <si>
    <t>Gauteng: Rand West City (GT485) - Table C7 Quarterly Budgeted Cash Flows ( Energy sources                                     ) for 2nd Quarter ended 31 December 2025 (Figures Finalised as at 2026/01/30)</t>
  </si>
  <si>
    <t>Gauteng: West Rand (DC48) - Table C7 Quarterly Budgeted Cash Flows ( Energy sources                                     ) for 2nd Quarter ended 31 December 2025 (Figures Finalised as at 2026/01/30)</t>
  </si>
  <si>
    <t>Kwazulu-Natal: eThekwini (ETH) - Table C7 Quarterly Budgeted Cash Flows ( Energy sources                                     ) for 2nd Quarter ended 31 December 2025 (Figures Finalised as at 2026/01/30)</t>
  </si>
  <si>
    <t>Kwazulu-Natal: Umdoni (KZN212) - Table C7 Quarterly Budgeted Cash Flows ( Energy sources                                     ) for 2nd Quarter ended 31 December 2025 (Figures Finalised as at 2026/01/30)</t>
  </si>
  <si>
    <t>Kwazulu-Natal: Umzumbe (KZN213) - Table C7 Quarterly Budgeted Cash Flows ( Energy sources                                     ) for 2nd Quarter ended 31 December 2025 (Figures Finalised as at 2026/01/30)</t>
  </si>
  <si>
    <t>Kwazulu-Natal: uMuziwabantu (KZN214) - Table C7 Quarterly Budgeted Cash Flows ( Energy sources                                     ) for 2nd Quarter ended 31 December 2025 (Figures Finalised as at 2026/01/30)</t>
  </si>
  <si>
    <t>Kwazulu-Natal: Ray Nkonyeni (KZN216) - Table C7 Quarterly Budgeted Cash Flows ( Energy sources                                     ) for 2nd Quarter ended 31 December 2025 (Figures Finalised as at 2026/01/30)</t>
  </si>
  <si>
    <t>Kwazulu-Natal: Ugu (DC21) - Table C7 Quarterly Budgeted Cash Flows ( Energy sources                                     ) for 2nd Quarter ended 31 December 2025 (Figures Finalised as at 2026/01/30)</t>
  </si>
  <si>
    <t>Kwazulu-Natal: uMshwathi (KZN221) - Table C7 Quarterly Budgeted Cash Flows ( Energy sources                                     ) for 2nd Quarter ended 31 December 2025 (Figures Finalised as at 2026/01/30)</t>
  </si>
  <si>
    <t>Kwazulu-Natal: uMngeni (KZN222) - Table C7 Quarterly Budgeted Cash Flows ( Energy sources                                     ) for 2nd Quarter ended 31 December 2025 (Figures Finalised as at 2026/01/30)</t>
  </si>
  <si>
    <t>Kwazulu-Natal: Mpofana (KZN223) - Table C7 Quarterly Budgeted Cash Flows ( Energy sources                                     ) for 2nd Quarter ended 31 December 2025 (Figures Finalised as at 2026/01/30)</t>
  </si>
  <si>
    <t>Kwazulu-Natal: Impendle (KZN224) - Table C7 Quarterly Budgeted Cash Flows ( Energy sources                                     ) for 2nd Quarter ended 31 December 2025 (Figures Finalised as at 2026/01/30)</t>
  </si>
  <si>
    <t>Kwazulu-Natal: Msunduzi (KZN225) - Table C7 Quarterly Budgeted Cash Flows ( Energy sources                                     ) for 2nd Quarter ended 31 December 2025 (Figures Finalised as at 2026/01/30)</t>
  </si>
  <si>
    <t>Kwazulu-Natal: Mkhambathini (KZN226) - Table C7 Quarterly Budgeted Cash Flows ( Energy sources                                     ) for 2nd Quarter ended 31 December 2025 (Figures Finalised as at 2026/01/30)</t>
  </si>
  <si>
    <t>Kwazulu-Natal: Richmond (KZN227) - Table C7 Quarterly Budgeted Cash Flows ( Energy sources                                     ) for 2nd Quarter ended 31 December 2025 (Figures Finalised as at 2026/01/30)</t>
  </si>
  <si>
    <t>Kwazulu-Natal: uMgungundlovu (DC22) - Table C7 Quarterly Budgeted Cash Flows ( Energy sources                                     ) for 2nd Quarter ended 31 December 2025 (Figures Finalised as at 2026/01/30)</t>
  </si>
  <si>
    <t>Kwazulu-Natal: Okhahlamba (KZN235) - Table C7 Quarterly Budgeted Cash Flows ( Energy sources                                     ) for 2nd Quarter ended 31 December 2025 (Figures Finalised as at 2026/01/30)</t>
  </si>
  <si>
    <t>Kwazulu-Natal: Inkosi Langalibalele (KZN237) - Table C7 Quarterly Budgeted Cash Flows ( Energy sources                                     ) for 2nd Quarter ended 31 December 2025 (Figures Finalised as at 2026/01/30)</t>
  </si>
  <si>
    <t>Kwazulu-Natal: Alfred Duma (KZN238) - Table C7 Quarterly Budgeted Cash Flows ( Energy sources                                     ) for 2nd Quarter ended 31 December 2025 (Figures Finalised as at 2026/01/30)</t>
  </si>
  <si>
    <t>Kwazulu-Natal: Uthukela (DC23) - Table C7 Quarterly Budgeted Cash Flows ( Energy sources                                     ) for 2nd Quarter ended 31 December 2025 (Figures Finalised as at 2026/01/30)</t>
  </si>
  <si>
    <t>Kwazulu-Natal: Endumeni (KZN241) - Table C7 Quarterly Budgeted Cash Flows ( Energy sources                                     ) for 2nd Quarter ended 31 December 2025 (Figures Finalised as at 2026/01/30)</t>
  </si>
  <si>
    <t>Kwazulu-Natal: Nquthu (KZN242) - Table C7 Quarterly Budgeted Cash Flows ( Energy sources                                     ) for 2nd Quarter ended 31 December 2025 (Figures Finalised as at 2026/01/30)</t>
  </si>
  <si>
    <t>Kwazulu-Natal: Msinga (KZN244) - Table C7 Quarterly Budgeted Cash Flows ( Energy sources                                     ) for 2nd Quarter ended 31 December 2025 (Figures Finalised as at 2026/01/30)</t>
  </si>
  <si>
    <t>Kwazulu-Natal: Umvoti (KZN245) - Table C7 Quarterly Budgeted Cash Flows ( Energy sources                                     ) for 2nd Quarter ended 31 December 2025 (Figures Finalised as at 2026/01/30)</t>
  </si>
  <si>
    <t>Kwazulu-Natal: Umzinyathi (DC24) - Table C7 Quarterly Budgeted Cash Flows ( Energy sources                                     ) for 2nd Quarter ended 31 December 2025 (Figures Finalised as at 2026/01/30)</t>
  </si>
  <si>
    <t>Kwazulu-Natal: Newcastle (KZN252) - Table C7 Quarterly Budgeted Cash Flows ( Energy sources                                     ) for 2nd Quarter ended 31 December 2025 (Figures Finalised as at 2026/01/30)</t>
  </si>
  <si>
    <t>Kwazulu-Natal: Emadlangeni (KZN253) - Table C7 Quarterly Budgeted Cash Flows ( Energy sources                                     ) for 2nd Quarter ended 31 December 2025 (Figures Finalised as at 2026/01/30)</t>
  </si>
  <si>
    <t>Kwazulu-Natal: Dannhauser (KZN254) - Table C7 Quarterly Budgeted Cash Flows ( Energy sources                                     ) for 2nd Quarter ended 31 December 2025 (Figures Finalised as at 2026/01/30)</t>
  </si>
  <si>
    <t>Kwazulu-Natal: Amajuba (DC25) - Table C7 Quarterly Budgeted Cash Flows ( Energy sources                                     ) for 2nd Quarter ended 31 December 2025 (Figures Finalised as at 2026/01/30)</t>
  </si>
  <si>
    <t>Kwazulu-Natal: eDumbe (KZN261) - Table C7 Quarterly Budgeted Cash Flows ( Energy sources                                     ) for 2nd Quarter ended 31 December 2025 (Figures Finalised as at 2026/01/30)</t>
  </si>
  <si>
    <t>Kwazulu-Natal: uPhongolo (KZN262) - Table C7 Quarterly Budgeted Cash Flows ( Energy sources                                     ) for 2nd Quarter ended 31 December 2025 (Figures Finalised as at 2026/01/30)</t>
  </si>
  <si>
    <t>Kwazulu-Natal: Abaqulusi (KZN263) - Table C7 Quarterly Budgeted Cash Flows ( Energy sources                                     ) for 2nd Quarter ended 31 December 2025 (Figures Finalised as at 2026/01/30)</t>
  </si>
  <si>
    <t>Kwazulu-Natal: Nongoma (KZN265) - Table C7 Quarterly Budgeted Cash Flows ( Energy sources                                     ) for 2nd Quarter ended 31 December 2025 (Figures Finalised as at 2026/01/30)</t>
  </si>
  <si>
    <t>Kwazulu-Natal: Ulundi (KZN266) - Table C7 Quarterly Budgeted Cash Flows ( Energy sources                                     ) for 2nd Quarter ended 31 December 2025 (Figures Finalised as at 2026/01/30)</t>
  </si>
  <si>
    <t>Kwazulu-Natal: Zululand (DC26) - Table C7 Quarterly Budgeted Cash Flows ( Energy sources                                     ) for 2nd Quarter ended 31 December 2025 (Figures Finalised as at 2026/01/30)</t>
  </si>
  <si>
    <t>Kwazulu-Natal: Umhlabuyalingana (KZN271) - Table C7 Quarterly Budgeted Cash Flows ( Energy sources                                     ) for 2nd Quarter ended 31 December 2025 (Figures Finalised as at 2026/01/30)</t>
  </si>
  <si>
    <t>Kwazulu-Natal: Jozini (KZN272) - Table C7 Quarterly Budgeted Cash Flows ( Energy sources                                     ) for 2nd Quarter ended 31 December 2025 (Figures Finalised as at 2026/01/30)</t>
  </si>
  <si>
    <t>Kwazulu-Natal: Mtubatuba (KZN275) - Table C7 Quarterly Budgeted Cash Flows ( Energy sources                                     ) for 2nd Quarter ended 31 December 2025 (Figures Finalised as at 2026/01/30)</t>
  </si>
  <si>
    <t>Kwazulu-Natal: Hlabisa Big Five (KZN276) - Table C7 Quarterly Budgeted Cash Flows ( Energy sources                                     ) for 2nd Quarter ended 31 December 2025 (Figures Finalised as at 2026/01/30)</t>
  </si>
  <si>
    <t>Kwazulu-Natal: Umkhanyakude (DC27) - Table C7 Quarterly Budgeted Cash Flows ( Energy sources                                     ) for 2nd Quarter ended 31 December 2025 (Figures Finalised as at 2026/01/30)</t>
  </si>
  <si>
    <t>Kwazulu-Natal: Mfolozi (KZN281) - Table C7 Quarterly Budgeted Cash Flows ( Energy sources                                     ) for 2nd Quarter ended 31 December 2025 (Figures Finalised as at 2026/01/30)</t>
  </si>
  <si>
    <t>Kwazulu-Natal: uMhlathuze (KZN282) - Table C7 Quarterly Budgeted Cash Flows ( Energy sources                                     ) for 2nd Quarter ended 31 December 2025 (Figures Finalised as at 2026/01/30)</t>
  </si>
  <si>
    <t>Kwazulu-Natal: uMlalazi (KZN284) - Table C7 Quarterly Budgeted Cash Flows ( Energy sources                                     ) for 2nd Quarter ended 31 December 2025 (Figures Finalised as at 2026/01/30)</t>
  </si>
  <si>
    <t>Kwazulu-Natal: Mthonjaneni (KZN285) - Table C7 Quarterly Budgeted Cash Flows ( Energy sources                                     ) for 2nd Quarter ended 31 December 2025 (Figures Finalised as at 2026/01/30)</t>
  </si>
  <si>
    <t>Kwazulu-Natal: Nkandla (KZN286) - Table C7 Quarterly Budgeted Cash Flows ( Energy sources                                     ) for 2nd Quarter ended 31 December 2025 (Figures Finalised as at 2026/01/30)</t>
  </si>
  <si>
    <t>Kwazulu-Natal: King Cetshwayo (DC28) - Table C7 Quarterly Budgeted Cash Flows ( Energy sources                                     ) for 2nd Quarter ended 31 December 2025 (Figures Finalised as at 2026/01/30)</t>
  </si>
  <si>
    <t>Kwazulu-Natal: Mandeni (KZN291) - Table C7 Quarterly Budgeted Cash Flows ( Energy sources                                     ) for 2nd Quarter ended 31 December 2025 (Figures Finalised as at 2026/01/30)</t>
  </si>
  <si>
    <t>Kwazulu-Natal: KwaDukuza (KZN292) - Table C7 Quarterly Budgeted Cash Flows ( Energy sources                                     ) for 2nd Quarter ended 31 December 2025 (Figures Finalised as at 2026/01/30)</t>
  </si>
  <si>
    <t>Kwazulu-Natal: Ndwedwe (KZN293) - Table C7 Quarterly Budgeted Cash Flows ( Energy sources                                     ) for 2nd Quarter ended 31 December 2025 (Figures Finalised as at 2026/01/30)</t>
  </si>
  <si>
    <t>Kwazulu-Natal: Maphumulo (KZN294) - Table C7 Quarterly Budgeted Cash Flows ( Energy sources                                     ) for 2nd Quarter ended 31 December 2025 (Figures Finalised as at 2026/01/30)</t>
  </si>
  <si>
    <t>Kwazulu-Natal: iLembe (DC29) - Table C7 Quarterly Budgeted Cash Flows ( Energy sources                                     ) for 2nd Quarter ended 31 December 2025 (Figures Finalised as at 2026/01/30)</t>
  </si>
  <si>
    <t>Kwazulu-Natal: Greater Kokstad (KZN433) - Table C7 Quarterly Budgeted Cash Flows ( Energy sources                                     ) for 2nd Quarter ended 31 December 2025 (Figures Finalised as at 2026/01/30)</t>
  </si>
  <si>
    <t>Kwazulu-Natal: Johannes Phumani Phungula (KZN434) - Table C7 Quarterly Budgeted Cash Flows ( Energy sources                                     ) for 2nd Quarter ended 31 December 2025 (Figures Finalised as at 2026/01/30)</t>
  </si>
  <si>
    <t>Kwazulu-Natal: Umzimkhulu (KZN435) - Table C7 Quarterly Budgeted Cash Flows ( Energy sources                                     ) for 2nd Quarter ended 31 December 2025 (Figures Finalised as at 2026/01/30)</t>
  </si>
  <si>
    <t>Kwazulu-Natal: Dr Nkosazana Dlamini Zuma (KZN436) - Table C7 Quarterly Budgeted Cash Flows ( Energy sources                                     ) for 2nd Quarter ended 31 December 2025 (Figures Finalised as at 2026/01/30)</t>
  </si>
  <si>
    <t>Kwazulu-Natal: Harry Gwala (DC43) - Table C7 Quarterly Budgeted Cash Flows ( Energy sources                                     ) for 2nd Quarter ended 31 December 2025 (Figures Finalised as at 2026/01/30)</t>
  </si>
  <si>
    <t>Limpopo: Greater Giyani (LIM331) - Table C7 Quarterly Budgeted Cash Flows ( Energy sources                                     ) for 2nd Quarter ended 31 December 2025 (Figures Finalised as at 2026/01/30)</t>
  </si>
  <si>
    <t>Limpopo: Greater Letaba (LIM332) - Table C7 Quarterly Budgeted Cash Flows ( Energy sources                                     ) for 2nd Quarter ended 31 December 2025 (Figures Finalised as at 2026/01/30)</t>
  </si>
  <si>
    <t>Limpopo: Greater Tzaneen (LIM333) - Table C7 Quarterly Budgeted Cash Flows ( Energy sources                                     ) for 2nd Quarter ended 31 December 2025 (Figures Finalised as at 2026/01/30)</t>
  </si>
  <si>
    <t>Limpopo: Ba-Phalaborwa (LIM334) - Table C7 Quarterly Budgeted Cash Flows ( Energy sources                                     ) for 2nd Quarter ended 31 December 2025 (Figures Finalised as at 2026/01/30)</t>
  </si>
  <si>
    <t>Limpopo: Maruleng (LIM335) - Table C7 Quarterly Budgeted Cash Flows ( Energy sources                                     ) for 2nd Quarter ended 31 December 2025 (Figures Finalised as at 2026/01/30)</t>
  </si>
  <si>
    <t>Limpopo: Mopani (DC33) - Table C7 Quarterly Budgeted Cash Flows ( Energy sources                                     ) for 2nd Quarter ended 31 December 2025 (Figures Finalised as at 2026/01/30)</t>
  </si>
  <si>
    <t>Limpopo: Musina (LIM341) - Table C7 Quarterly Budgeted Cash Flows ( Energy sources                                     ) for 2nd Quarter ended 31 December 2025 (Figures Finalised as at 2026/01/30)</t>
  </si>
  <si>
    <t>Limpopo: Thulamela (LIM343) - Table C7 Quarterly Budgeted Cash Flows ( Energy sources                                     ) for 2nd Quarter ended 31 December 2025 (Figures Finalised as at 2026/01/30)</t>
  </si>
  <si>
    <t>Limpopo: Makhado (LIM344) - Table C7 Quarterly Budgeted Cash Flows ( Energy sources                                     ) for 2nd Quarter ended 31 December 2025 (Figures Finalised as at 2026/01/30)</t>
  </si>
  <si>
    <t>Limpopo: Collins Chabane (LIM345) - Table C7 Quarterly Budgeted Cash Flows ( Energy sources                                     ) for 2nd Quarter ended 31 December 2025 (Figures Finalised as at 2026/01/30)</t>
  </si>
  <si>
    <t>Limpopo: Vhembe (DC34) - Table C7 Quarterly Budgeted Cash Flows ( Energy sources                                     ) for 2nd Quarter ended 31 December 2025 (Figures Finalised as at 2026/01/30)</t>
  </si>
  <si>
    <t>Limpopo: Blouberg (LIM351) - Table C7 Quarterly Budgeted Cash Flows ( Energy sources                                     ) for 2nd Quarter ended 31 December 2025 (Figures Finalised as at 2026/01/30)</t>
  </si>
  <si>
    <t>Limpopo: Molemole (LIM353) - Table C7 Quarterly Budgeted Cash Flows ( Energy sources                                     ) for 2nd Quarter ended 31 December 2025 (Figures Finalised as at 2026/01/30)</t>
  </si>
  <si>
    <t>Limpopo: Polokwane (LIM354) - Table C7 Quarterly Budgeted Cash Flows ( Energy sources                                     ) for 2nd Quarter ended 31 December 2025 (Figures Finalised as at 2026/01/30)</t>
  </si>
  <si>
    <t>Limpopo: Lepelle-Nkumpi (LIM355) - Table C7 Quarterly Budgeted Cash Flows ( Energy sources                                     ) for 2nd Quarter ended 31 December 2025 (Figures Finalised as at 2026/01/30)</t>
  </si>
  <si>
    <t>Limpopo: Capricorn (DC35) - Table C7 Quarterly Budgeted Cash Flows ( Energy sources                                     ) for 2nd Quarter ended 31 December 2025 (Figures Finalised as at 2026/01/30)</t>
  </si>
  <si>
    <t>Limpopo: Thabazimbi (LIM361) - Table C7 Quarterly Budgeted Cash Flows ( Energy sources                                     ) for 2nd Quarter ended 31 December 2025 (Figures Finalised as at 2026/01/30)</t>
  </si>
  <si>
    <t>Limpopo: Lephalale (LIM362) - Table C7 Quarterly Budgeted Cash Flows ( Energy sources                                     ) for 2nd Quarter ended 31 December 2025 (Figures Finalised as at 2026/01/30)</t>
  </si>
  <si>
    <t>Limpopo: Bela Bela (LIM366) - Table C7 Quarterly Budgeted Cash Flows ( Energy sources                                     ) for 2nd Quarter ended 31 December 2025 (Figures Finalised as at 2026/01/30)</t>
  </si>
  <si>
    <t>Limpopo: Mogalakwena (LIM367) - Table C7 Quarterly Budgeted Cash Flows ( Energy sources                                     ) for 2nd Quarter ended 31 December 2025 (Figures Finalised as at 2026/01/30)</t>
  </si>
  <si>
    <t>Limpopo: Modimolle-Mookgopong (LIM368) - Table C7 Quarterly Budgeted Cash Flows ( Energy sources                                     ) for 2nd Quarter ended 31 December 2025 (Figures Finalised as at 2026/01/30)</t>
  </si>
  <si>
    <t>Limpopo: Waterberg (DC36) - Table C7 Quarterly Budgeted Cash Flows ( Energy sources                                     ) for 2nd Quarter ended 31 December 2025 (Figures Finalised as at 2026/01/30)</t>
  </si>
  <si>
    <t>Limpopo: Ephraim Mogale (LIM471) - Table C7 Quarterly Budgeted Cash Flows ( Energy sources                                     ) for 2nd Quarter ended 31 December 2025 (Figures Finalised as at 2026/01/30)</t>
  </si>
  <si>
    <t>Limpopo: Elias Motsoaledi (LIM472) - Table C7 Quarterly Budgeted Cash Flows ( Energy sources                                     ) for 2nd Quarter ended 31 December 2025 (Figures Finalised as at 2026/01/30)</t>
  </si>
  <si>
    <t>Limpopo: Makhuduthamaga (LIM473) - Table C7 Quarterly Budgeted Cash Flows ( Energy sources                                     ) for 2nd Quarter ended 31 December 2025 (Figures Finalised as at 2026/01/30)</t>
  </si>
  <si>
    <t>Limpopo: Tubatse Fetakgomo (LIM476) - Table C7 Quarterly Budgeted Cash Flows ( Energy sources                                     ) for 2nd Quarter ended 31 December 2025 (Figures Finalised as at 2026/01/30)</t>
  </si>
  <si>
    <t>Limpopo: Sekhukhune (DC47) - Table C7 Quarterly Budgeted Cash Flows ( Energy sources                                     ) for 2nd Quarter ended 31 December 2025 (Figures Finalised as at 2026/01/30)</t>
  </si>
  <si>
    <t>Mpumalanga: Albert Luthuli (MP301) - Table C7 Quarterly Budgeted Cash Flows ( Energy sources                                     ) for 2nd Quarter ended 31 December 2025 (Figures Finalised as at 2026/01/30)</t>
  </si>
  <si>
    <t>Mpumalanga: Msukaligwa (MP302) - Table C7 Quarterly Budgeted Cash Flows ( Energy sources                                     ) for 2nd Quarter ended 31 December 2025 (Figures Finalised as at 2026/01/30)</t>
  </si>
  <si>
    <t>Mpumalanga: Mkhondo (MP303) - Table C7 Quarterly Budgeted Cash Flows ( Energy sources                                     ) for 2nd Quarter ended 31 December 2025 (Figures Finalised as at 2026/01/30)</t>
  </si>
  <si>
    <t>Mpumalanga: Pixley Ka Seme (MP) (MP304) - Table C7 Quarterly Budgeted Cash Flows ( Energy sources                                     ) for 2nd Quarter ended 31 December 2025 (Figures Finalised as at 2026/01/30)</t>
  </si>
  <si>
    <t>Mpumalanga: Lekwa (MP305) - Table C7 Quarterly Budgeted Cash Flows ( Energy sources                                     ) for 2nd Quarter ended 31 December 2025 (Figures Finalised as at 2026/01/30)</t>
  </si>
  <si>
    <t>Mpumalanga: Dipaleseng (MP306) - Table C7 Quarterly Budgeted Cash Flows ( Energy sources                                     ) for 2nd Quarter ended 31 December 2025 (Figures Finalised as at 2026/01/30)</t>
  </si>
  <si>
    <t>Mpumalanga: Govan Mbeki (MP307) - Table C7 Quarterly Budgeted Cash Flows ( Energy sources                                     ) for 2nd Quarter ended 31 December 2025 (Figures Finalised as at 2026/01/30)</t>
  </si>
  <si>
    <t>Mpumalanga: Gert Sibande (DC30) - Table C7 Quarterly Budgeted Cash Flows ( Energy sources                                     ) for 2nd Quarter ended 31 December 2025 (Figures Finalised as at 2026/01/30)</t>
  </si>
  <si>
    <t>Mpumalanga: Victor Khanye (MP311) - Table C7 Quarterly Budgeted Cash Flows ( Energy sources                                     ) for 2nd Quarter ended 31 December 2025 (Figures Finalised as at 2026/01/30)</t>
  </si>
  <si>
    <t>Mpumalanga: Emalahleni (MP) (MP312) - Table C7 Quarterly Budgeted Cash Flows ( Energy sources                                     ) for 2nd Quarter ended 31 December 2025 (Figures Finalised as at 2026/01/30)</t>
  </si>
  <si>
    <t>Mpumalanga: Steve Tshwete (MP313) - Table C7 Quarterly Budgeted Cash Flows ( Energy sources                                     ) for 2nd Quarter ended 31 December 2025 (Figures Finalised as at 2026/01/30)</t>
  </si>
  <si>
    <t>Mpumalanga: Emakhazeni (MP314) - Table C7 Quarterly Budgeted Cash Flows ( Energy sources                                     ) for 2nd Quarter ended 31 December 2025 (Figures Finalised as at 2026/01/30)</t>
  </si>
  <si>
    <t>Mpumalanga: Thembisile Hani (MP315) - Table C7 Quarterly Budgeted Cash Flows ( Energy sources                                     ) for 2nd Quarter ended 31 December 2025 (Figures Finalised as at 2026/01/30)</t>
  </si>
  <si>
    <t>Mpumalanga: Dr J.S. Moroka (MP316) - Table C7 Quarterly Budgeted Cash Flows ( Energy sources                                     ) for 2nd Quarter ended 31 December 2025 (Figures Finalised as at 2026/01/30)</t>
  </si>
  <si>
    <t>Mpumalanga: Nkangala (DC31) - Table C7 Quarterly Budgeted Cash Flows ( Energy sources                                     ) for 2nd Quarter ended 31 December 2025 (Figures Finalised as at 2026/01/30)</t>
  </si>
  <si>
    <t>Mpumalanga: Thaba Chweu (MP321) - Table C7 Quarterly Budgeted Cash Flows ( Energy sources                                     ) for 2nd Quarter ended 31 December 2025 (Figures Finalised as at 2026/01/30)</t>
  </si>
  <si>
    <t>Mpumalanga: Nkomazi (MP324) - Table C7 Quarterly Budgeted Cash Flows ( Energy sources                                     ) for 2nd Quarter ended 31 December 2025 (Figures Finalised as at 2026/01/30)</t>
  </si>
  <si>
    <t>Mpumalanga: Bushbuckridge (MP325) - Table C7 Quarterly Budgeted Cash Flows ( Energy sources                                     ) for 2nd Quarter ended 31 December 2025 (Figures Finalised as at 2026/01/30)</t>
  </si>
  <si>
    <t>Mpumalanga: City of Mbombela (MP326) - Table C7 Quarterly Budgeted Cash Flows ( Energy sources                                     ) for 2nd Quarter ended 31 December 2025 (Figures Finalised as at 2026/01/30)</t>
  </si>
  <si>
    <t>Mpumalanga: Ehlanzeni (DC32) - Table C7 Quarterly Budgeted Cash Flows ( Energy sources                                     ) for 2nd Quarter ended 31 December 2025 (Figures Finalised as at 2026/01/30)</t>
  </si>
  <si>
    <t>Northern Cape: Joe Morolong (NC451) - Table C7 Quarterly Budgeted Cash Flows ( Energy sources                                     ) for 2nd Quarter ended 31 December 2025 (Figures Finalised as at 2026/01/30)</t>
  </si>
  <si>
    <t>Northern Cape: Ga-Segonyana (NC452) - Table C7 Quarterly Budgeted Cash Flows ( Energy sources                                     ) for 2nd Quarter ended 31 December 2025 (Figures Finalised as at 2026/01/30)</t>
  </si>
  <si>
    <t>Northern Cape: Gamagara (NC453) - Table C7 Quarterly Budgeted Cash Flows ( Energy sources                                     ) for 2nd Quarter ended 31 December 2025 (Figures Finalised as at 2026/01/30)</t>
  </si>
  <si>
    <t>Northern Cape: John Taolo Gaetsewe (DC45) - Table C7 Quarterly Budgeted Cash Flows ( Energy sources                                     ) for 2nd Quarter ended 31 December 2025 (Figures Finalised as at 2026/01/30)</t>
  </si>
  <si>
    <t>Northern Cape: Richtersveld (NC061) - Table C7 Quarterly Budgeted Cash Flows ( Energy sources                                     ) for 2nd Quarter ended 31 December 2025 (Figures Finalised as at 2026/01/30)</t>
  </si>
  <si>
    <t>Northern Cape: Nama Khoi (NC062) - Table C7 Quarterly Budgeted Cash Flows ( Energy sources                                     ) for 2nd Quarter ended 31 December 2025 (Figures Finalised as at 2026/01/30)</t>
  </si>
  <si>
    <t>Northern Cape: Kamiesberg (NC064) - Table C7 Quarterly Budgeted Cash Flows ( Energy sources                                     ) for 2nd Quarter ended 31 December 2025 (Figures Finalised as at 2026/01/30)</t>
  </si>
  <si>
    <t>Northern Cape: Hantam (NC065) - Table C7 Quarterly Budgeted Cash Flows ( Energy sources                                     ) for 2nd Quarter ended 31 December 2025 (Figures Finalised as at 2026/01/30)</t>
  </si>
  <si>
    <t>Northern Cape: Karoo Hoogland (NC066) - Table C7 Quarterly Budgeted Cash Flows ( Energy sources                                     ) for 2nd Quarter ended 31 December 2025 (Figures Finalised as at 2026/01/30)</t>
  </si>
  <si>
    <t>Northern Cape: Khai-Ma (NC067) - Table C7 Quarterly Budgeted Cash Flows ( Energy sources                                     ) for 2nd Quarter ended 31 December 2025 (Figures Finalised as at 2026/01/30)</t>
  </si>
  <si>
    <t>Northern Cape: Namakwa (DC6) - Table C7 Quarterly Budgeted Cash Flows ( Energy sources                                     ) for 2nd Quarter ended 31 December 2025 (Figures Finalised as at 2026/01/30)</t>
  </si>
  <si>
    <t>Northern Cape: Ubuntu (NC071) - Table C7 Quarterly Budgeted Cash Flows ( Energy sources                                     ) for 2nd Quarter ended 31 December 2025 (Figures Finalised as at 2026/01/30)</t>
  </si>
  <si>
    <t>Northern Cape: Umsobomvu (NC072) - Table C7 Quarterly Budgeted Cash Flows ( Energy sources                                     ) for 2nd Quarter ended 31 December 2025 (Figures Finalised as at 2026/01/30)</t>
  </si>
  <si>
    <t>Northern Cape: Emthanjeni (NC073) - Table C7 Quarterly Budgeted Cash Flows ( Energy sources                                     ) for 2nd Quarter ended 31 December 2025 (Figures Finalised as at 2026/01/30)</t>
  </si>
  <si>
    <t>Northern Cape: Kareeberg (NC074) - Table C7 Quarterly Budgeted Cash Flows ( Energy sources                                     ) for 2nd Quarter ended 31 December 2025 (Figures Finalised as at 2026/01/30)</t>
  </si>
  <si>
    <t>Northern Cape: Renosterberg (NC075) - Table C7 Quarterly Budgeted Cash Flows ( Energy sources                                     ) for 2nd Quarter ended 31 December 2025 (Figures Finalised as at 2026/01/30)</t>
  </si>
  <si>
    <t>Northern Cape: Thembelihle (NC076) - Table C7 Quarterly Budgeted Cash Flows ( Energy sources                                     ) for 2nd Quarter ended 31 December 2025 (Figures Finalised as at 2026/01/30)</t>
  </si>
  <si>
    <t>Northern Cape: Siyathemba (NC077) - Table C7 Quarterly Budgeted Cash Flows ( Energy sources                                     ) for 2nd Quarter ended 31 December 2025 (Figures Finalised as at 2026/01/30)</t>
  </si>
  <si>
    <t>Northern Cape: Siyancuma (NC078) - Table C7 Quarterly Budgeted Cash Flows ( Energy sources                                     ) for 2nd Quarter ended 31 December 2025 (Figures Finalised as at 2026/01/30)</t>
  </si>
  <si>
    <t>Northern Cape: Pixley Ka Seme (NC) (DC7) - Table C7 Quarterly Budgeted Cash Flows ( Energy sources                                     ) for 2nd Quarter ended 31 December 2025 (Figures Finalised as at 2026/01/30)</t>
  </si>
  <si>
    <t>Northern Cape: !Kai! Garib (NC082) - Table C7 Quarterly Budgeted Cash Flows ( Energy sources                                     ) for 2nd Quarter ended 31 December 2025 (Figures Finalised as at 2026/01/30)</t>
  </si>
  <si>
    <t>Northern Cape: !Kheis (NC084) - Table C7 Quarterly Budgeted Cash Flows ( Energy sources                                     ) for 2nd Quarter ended 31 December 2025 (Figures Finalised as at 2026/01/30)</t>
  </si>
  <si>
    <t>Northern Cape: Tsantsabane (NC085) - Table C7 Quarterly Budgeted Cash Flows ( Energy sources                                     ) for 2nd Quarter ended 31 December 2025 (Figures Finalised as at 2026/01/30)</t>
  </si>
  <si>
    <t>Northern Cape: Kgatelopele (NC086) - Table C7 Quarterly Budgeted Cash Flows ( Energy sources                                     ) for 2nd Quarter ended 31 December 2025 (Figures Finalised as at 2026/01/30)</t>
  </si>
  <si>
    <t>Northern Cape: Dawid Kruiper (NC087) - Table C7 Quarterly Budgeted Cash Flows ( Energy sources                                     ) for 2nd Quarter ended 31 December 2025 (Figures Finalised as at 2026/01/30)</t>
  </si>
  <si>
    <t>Northern Cape: Z F Mgcawu (DC8) - Table C7 Quarterly Budgeted Cash Flows ( Energy sources                                     ) for 2nd Quarter ended 31 December 2025 (Figures Finalised as at 2026/01/30)</t>
  </si>
  <si>
    <t>Northern Cape: Sol Plaatje (NC091) - Table C7 Quarterly Budgeted Cash Flows ( Energy sources                                     ) for 2nd Quarter ended 31 December 2025 (Figures Finalised as at 2026/01/30)</t>
  </si>
  <si>
    <t>Northern Cape: Dikgatlong (NC092) - Table C7 Quarterly Budgeted Cash Flows ( Energy sources                                     ) for 2nd Quarter ended 31 December 2025 (Figures Finalised as at 2026/01/30)</t>
  </si>
  <si>
    <t>Northern Cape: Magareng (NC093) - Table C7 Quarterly Budgeted Cash Flows ( Energy sources                                     ) for 2nd Quarter ended 31 December 2025 (Figures Finalised as at 2026/01/30)</t>
  </si>
  <si>
    <t>Northern Cape: Phokwane (NC094) - Table C7 Quarterly Budgeted Cash Flows ( Energy sources                                     ) for 2nd Quarter ended 31 December 2025 (Figures Finalised as at 2026/01/30)</t>
  </si>
  <si>
    <t>Northern Cape: Frances Baard (DC9) - Table C7 Quarterly Budgeted Cash Flows ( Energy sources                                     ) for 2nd Quarter ended 31 December 2025 (Figures Finalised as at 2026/01/30)</t>
  </si>
  <si>
    <t>North West: Moretele (NW371) - Table C7 Quarterly Budgeted Cash Flows ( Energy sources                                     ) for 2nd Quarter ended 31 December 2025 (Figures Finalised as at 2026/01/30)</t>
  </si>
  <si>
    <t>North West: Madibeng (NW372) - Table C7 Quarterly Budgeted Cash Flows ( Energy sources                                     ) for 2nd Quarter ended 31 December 2025 (Figures Finalised as at 2026/01/30)</t>
  </si>
  <si>
    <t>North West: Rustenburg (NW373) - Table C7 Quarterly Budgeted Cash Flows ( Energy sources                                     ) for 2nd Quarter ended 31 December 2025 (Figures Finalised as at 2026/01/30)</t>
  </si>
  <si>
    <t>North West: Kgetlengrivier (NW374) - Table C7 Quarterly Budgeted Cash Flows ( Energy sources                                     ) for 2nd Quarter ended 31 December 2025 (Figures Finalised as at 2026/01/30)</t>
  </si>
  <si>
    <t>North West: Moses Kotane (NW375) - Table C7 Quarterly Budgeted Cash Flows ( Energy sources                                     ) for 2nd Quarter ended 31 December 2025 (Figures Finalised as at 2026/01/30)</t>
  </si>
  <si>
    <t>North West: Bojanala Platinum (DC37) - Table C7 Quarterly Budgeted Cash Flows ( Energy sources                                     ) for 2nd Quarter ended 31 December 2025 (Figures Finalised as at 2026/01/30)</t>
  </si>
  <si>
    <t>North West: Ratlou (NW381) - Table C7 Quarterly Budgeted Cash Flows ( Energy sources                                     ) for 2nd Quarter ended 31 December 2025 (Figures Finalised as at 2026/01/30)</t>
  </si>
  <si>
    <t>North West: Tswaing (NW382) - Table C7 Quarterly Budgeted Cash Flows ( Energy sources                                     ) for 2nd Quarter ended 31 December 2025 (Figures Finalised as at 2026/01/30)</t>
  </si>
  <si>
    <t>North West: Mafikeng (NW383) - Table C7 Quarterly Budgeted Cash Flows ( Energy sources                                     ) for 2nd Quarter ended 31 December 2025 (Figures Finalised as at 2026/01/30)</t>
  </si>
  <si>
    <t>North West: Ditsobotla (NW384) - Table C7 Quarterly Budgeted Cash Flows ( Energy sources                                     ) for 2nd Quarter ended 31 December 2025 (Figures Finalised as at 2026/01/30)</t>
  </si>
  <si>
    <t>North West: Ramotshere Moiloa (NW385) - Table C7 Quarterly Budgeted Cash Flows ( Energy sources                                     ) for 2nd Quarter ended 31 December 2025 (Figures Finalised as at 2026/01/30)</t>
  </si>
  <si>
    <t>North West: Ngaka Modiri Molema (DC38) - Table C7 Quarterly Budgeted Cash Flows ( Energy sources                                     ) for 2nd Quarter ended 31 December 2025 (Figures Finalised as at 2026/01/30)</t>
  </si>
  <si>
    <t>North West: Naledi (NW) (NW392) - Table C7 Quarterly Budgeted Cash Flows ( Energy sources                                     ) for 2nd Quarter ended 31 December 2025 (Figures Finalised as at 2026/01/30)</t>
  </si>
  <si>
    <t>North West: Mamusa (NW393) - Table C7 Quarterly Budgeted Cash Flows ( Energy sources                                     ) for 2nd Quarter ended 31 December 2025 (Figures Finalised as at 2026/01/30)</t>
  </si>
  <si>
    <t>North West: Greater Taung (NW394) - Table C7 Quarterly Budgeted Cash Flows ( Energy sources                                     ) for 2nd Quarter ended 31 December 2025 (Figures Finalised as at 2026/01/30)</t>
  </si>
  <si>
    <t>North West: Lekwa-Teemane (NW396) - Table C7 Quarterly Budgeted Cash Flows ( Energy sources                                     ) for 2nd Quarter ended 31 December 2025 (Figures Finalised as at 2026/01/30)</t>
  </si>
  <si>
    <t>North West: Kagisano-Molopo (NW397) - Table C7 Quarterly Budgeted Cash Flows ( Energy sources                                     ) for 2nd Quarter ended 31 December 2025 (Figures Finalised as at 2026/01/30)</t>
  </si>
  <si>
    <t>North West: Dr Ruth Segomotsi Mompati (DC39) - Table C7 Quarterly Budgeted Cash Flows ( Energy sources                                     ) for 2nd Quarter ended 31 December 2025 (Figures Finalised as at 2026/01/30)</t>
  </si>
  <si>
    <t>North West: City of Matlosana (NW403) - Table C7 Quarterly Budgeted Cash Flows ( Energy sources                                     ) for 2nd Quarter ended 31 December 2025 (Figures Finalised as at 2026/01/30)</t>
  </si>
  <si>
    <t>North West: Maquassi Hills (NW404) - Table C7 Quarterly Budgeted Cash Flows ( Energy sources                                     ) for 2nd Quarter ended 31 December 2025 (Figures Finalised as at 2026/01/30)</t>
  </si>
  <si>
    <t>North West: J B Marks (NW405) - Table C7 Quarterly Budgeted Cash Flows ( Energy sources                                     ) for 2nd Quarter ended 31 December 2025 (Figures Finalised as at 2026/01/30)</t>
  </si>
  <si>
    <t>North West: Dr Kenneth Kaunda (DC40) - Table C7 Quarterly Budgeted Cash Flows ( Energy sources                                     ) for 2nd Quarter ended 31 December 2025 (Figures Finalised as at 2026/01/30)</t>
  </si>
  <si>
    <t>Western Cape: Cape Town (CPT) - Table C7 Quarterly Budgeted Cash Flows ( Energy sources                                     ) for 2nd Quarter ended 31 December 2025 (Figures Finalised as at 2026/01/30)</t>
  </si>
  <si>
    <t>Western Cape: Matzikama (WC011) - Table C7 Quarterly Budgeted Cash Flows ( Energy sources                                     ) for 2nd Quarter ended 31 December 2025 (Figures Finalised as at 2026/01/30)</t>
  </si>
  <si>
    <t>Western Cape: Cederberg (WC012) - Table C7 Quarterly Budgeted Cash Flows ( Energy sources                                     ) for 2nd Quarter ended 31 December 2025 (Figures Finalised as at 2026/01/30)</t>
  </si>
  <si>
    <t>Western Cape: Bergrivier (WC013) - Table C7 Quarterly Budgeted Cash Flows ( Energy sources                                     ) for 2nd Quarter ended 31 December 2025 (Figures Finalised as at 2026/01/30)</t>
  </si>
  <si>
    <t>Western Cape: Saldanha Bay (WC014) - Table C7 Quarterly Budgeted Cash Flows ( Energy sources                                     ) for 2nd Quarter ended 31 December 2025 (Figures Finalised as at 2026/01/30)</t>
  </si>
  <si>
    <t>Western Cape: Swartland (WC015) - Table C7 Quarterly Budgeted Cash Flows ( Energy sources                                     ) for 2nd Quarter ended 31 December 2025 (Figures Finalised as at 2026/01/30)</t>
  </si>
  <si>
    <t>Western Cape: West Coast (DC1) - Table C7 Quarterly Budgeted Cash Flows ( Energy sources                                     ) for 2nd Quarter ended 31 December 2025 (Figures Finalised as at 2026/01/30)</t>
  </si>
  <si>
    <t>Western Cape: Witzenberg (WC022) - Table C7 Quarterly Budgeted Cash Flows ( Energy sources                                     ) for 2nd Quarter ended 31 December 2025 (Figures Finalised as at 2026/01/30)</t>
  </si>
  <si>
    <t>Western Cape: Drakenstein (WC023) - Table C7 Quarterly Budgeted Cash Flows ( Energy sources                                     ) for 2nd Quarter ended 31 December 2025 (Figures Finalised as at 2026/01/30)</t>
  </si>
  <si>
    <t>Western Cape: Stellenbosch (WC024) - Table C7 Quarterly Budgeted Cash Flows ( Energy sources                                     ) for 2nd Quarter ended 31 December 2025 (Figures Finalised as at 2026/01/30)</t>
  </si>
  <si>
    <t>Western Cape: Breede Valley (WC025) - Table C7 Quarterly Budgeted Cash Flows ( Energy sources                                     ) for 2nd Quarter ended 31 December 2025 (Figures Finalised as at 2026/01/30)</t>
  </si>
  <si>
    <t>Western Cape: Langeberg (WC026) - Table C7 Quarterly Budgeted Cash Flows ( Energy sources                                     ) for 2nd Quarter ended 31 December 2025 (Figures Finalised as at 2026/01/30)</t>
  </si>
  <si>
    <t>Western Cape: Cape Winelands DM (DC2) - Table C7 Quarterly Budgeted Cash Flows ( Energy sources                                     ) for 2nd Quarter ended 31 December 2025 (Figures Finalised as at 2026/01/30)</t>
  </si>
  <si>
    <t>Western Cape: Theewaterskloof (WC031) - Table C7 Quarterly Budgeted Cash Flows ( Energy sources                                     ) for 2nd Quarter ended 31 December 2025 (Figures Finalised as at 2026/01/30)</t>
  </si>
  <si>
    <t>Western Cape: Overstrand (WC032) - Table C7 Quarterly Budgeted Cash Flows ( Energy sources                                     ) for 2nd Quarter ended 31 December 2025 (Figures Finalised as at 2026/01/30)</t>
  </si>
  <si>
    <t>Western Cape: Cape Agulhas (WC033) - Table C7 Quarterly Budgeted Cash Flows ( Energy sources                                     ) for 2nd Quarter ended 31 December 2025 (Figures Finalised as at 2026/01/30)</t>
  </si>
  <si>
    <t>Western Cape: Swellendam (WC034) - Table C7 Quarterly Budgeted Cash Flows ( Energy sources                                     ) for 2nd Quarter ended 31 December 2025 (Figures Finalised as at 2026/01/30)</t>
  </si>
  <si>
    <t>Western Cape: Overberg (DC3) - Table C7 Quarterly Budgeted Cash Flows ( Energy sources                                     ) for 2nd Quarter ended 31 December 2025 (Figures Finalised as at 2026/01/30)</t>
  </si>
  <si>
    <t>Western Cape: Kannaland (WC041) - Table C7 Quarterly Budgeted Cash Flows ( Energy sources                                     ) for 2nd Quarter ended 31 December 2025 (Figures Finalised as at 2026/01/30)</t>
  </si>
  <si>
    <t>Western Cape: Hessequa (WC042) - Table C7 Quarterly Budgeted Cash Flows ( Energy sources                                     ) for 2nd Quarter ended 31 December 2025 (Figures Finalised as at 2026/01/30)</t>
  </si>
  <si>
    <t>Western Cape: Mossel Bay (WC043) - Table C7 Quarterly Budgeted Cash Flows ( Energy sources                                     ) for 2nd Quarter ended 31 December 2025 (Figures Finalised as at 2026/01/30)</t>
  </si>
  <si>
    <t>Western Cape: George (WC044) - Table C7 Quarterly Budgeted Cash Flows ( Energy sources                                     ) for 2nd Quarter ended 31 December 2025 (Figures Finalised as at 2026/01/30)</t>
  </si>
  <si>
    <t>Western Cape: Oudtshoorn (WC045) - Table C7 Quarterly Budgeted Cash Flows ( Energy sources                                     ) for 2nd Quarter ended 31 December 2025 (Figures Finalised as at 2026/01/30)</t>
  </si>
  <si>
    <t>Western Cape: Bitou (WC047) - Table C7 Quarterly Budgeted Cash Flows ( Energy sources                                     ) for 2nd Quarter ended 31 December 2025 (Figures Finalised as at 2026/01/30)</t>
  </si>
  <si>
    <t>Western Cape: Knysna (WC048) - Table C7 Quarterly Budgeted Cash Flows ( Energy sources                                     ) for 2nd Quarter ended 31 December 2025 (Figures Finalised as at 2026/01/30)</t>
  </si>
  <si>
    <t>Western Cape: Garden Route (DC4) - Table C7 Quarterly Budgeted Cash Flows ( Energy sources                                     ) for 2nd Quarter ended 31 December 2025 (Figures Finalised as at 2026/01/30)</t>
  </si>
  <si>
    <t>Western Cape: Laingsburg (WC051) - Table C7 Quarterly Budgeted Cash Flows ( Energy sources                                     ) for 2nd Quarter ended 31 December 2025 (Figures Finalised as at 2026/01/30)</t>
  </si>
  <si>
    <t>Western Cape: Prince Albert (WC052) - Table C7 Quarterly Budgeted Cash Flows ( Energy sources                                     ) for 2nd Quarter ended 31 December 2025 (Figures Finalised as at 2026/01/30)</t>
  </si>
  <si>
    <t>Western Cape: Beaufort West (WC053) - Table C7 Quarterly Budgeted Cash Flows ( Energy sources                                     ) for 2nd Quarter ended 31 December 2025 (Figures Finalised as at 2026/01/30)</t>
  </si>
  <si>
    <t>Western Cape: Central Karoo (DC5) - Table C7 Quarterly Budgeted Cash Flows ( Energy sources                                     ) for 2nd Quarter ended 31 December 2025 (Figures Finalised as at 2026/01/30)</t>
  </si>
  <si>
    <t>Summary - Table C7 Quarterly Budgeted Cash Flows ( Energy sources                                     ) for 2nd Quarter ended 31 December 2025 (Figures Finalised as at 2026/01/30)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</si>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</sst>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13708715</v>
      </c>
      <c r="F8" s="20">
        <v>13708715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6854358</v>
      </c>
      <c r="Y8" s="20">
        <v>-6854358</v>
      </c>
      <c r="Z8" s="21">
        <v>-100</v>
      </c>
      <c r="AA8" s="22">
        <v>13708715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13708715</v>
      </c>
      <c r="F17" s="28">
        <f t="shared" si="0"/>
        <v>13708715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6854358</v>
      </c>
      <c r="Y17" s="28">
        <f t="shared" si="0"/>
        <v>-6854358</v>
      </c>
      <c r="Z17" s="29">
        <f>+IF(X17&lt;&gt;0,+(Y17/X17)*100,0)</f>
        <v>-100</v>
      </c>
      <c r="AA17" s="30">
        <f>SUM(AA6:AA16)</f>
        <v>13708715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1404114</v>
      </c>
      <c r="D33" s="18"/>
      <c r="E33" s="19">
        <v>1288880</v>
      </c>
      <c r="F33" s="20">
        <v>1288880</v>
      </c>
      <c r="G33" s="20">
        <v>291094</v>
      </c>
      <c r="H33" s="36">
        <v>194571</v>
      </c>
      <c r="I33" s="36">
        <v>272955</v>
      </c>
      <c r="J33" s="36">
        <v>758620</v>
      </c>
      <c r="K33" s="20">
        <v>-62291</v>
      </c>
      <c r="L33" s="20">
        <v>27562</v>
      </c>
      <c r="M33" s="20">
        <v>134422</v>
      </c>
      <c r="N33" s="20">
        <v>99693</v>
      </c>
      <c r="O33" s="36"/>
      <c r="P33" s="36"/>
      <c r="Q33" s="36"/>
      <c r="R33" s="20"/>
      <c r="S33" s="20"/>
      <c r="T33" s="20"/>
      <c r="U33" s="20"/>
      <c r="V33" s="36"/>
      <c r="W33" s="36">
        <v>858313</v>
      </c>
      <c r="X33" s="36">
        <v>644436</v>
      </c>
      <c r="Y33" s="20">
        <v>213877</v>
      </c>
      <c r="Z33" s="21">
        <v>33.188245225282266</v>
      </c>
      <c r="AA33" s="22">
        <v>1288880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1404114</v>
      </c>
      <c r="D36" s="26">
        <f>SUM(D31:D35)</f>
        <v>0</v>
      </c>
      <c r="E36" s="27">
        <f t="shared" si="2"/>
        <v>1288880</v>
      </c>
      <c r="F36" s="28">
        <f t="shared" si="2"/>
        <v>1288880</v>
      </c>
      <c r="G36" s="28">
        <f t="shared" si="2"/>
        <v>291094</v>
      </c>
      <c r="H36" s="28">
        <f t="shared" si="2"/>
        <v>194571</v>
      </c>
      <c r="I36" s="28">
        <f t="shared" si="2"/>
        <v>272955</v>
      </c>
      <c r="J36" s="28">
        <f t="shared" si="2"/>
        <v>758620</v>
      </c>
      <c r="K36" s="28">
        <f t="shared" si="2"/>
        <v>-62291</v>
      </c>
      <c r="L36" s="28">
        <f t="shared" si="2"/>
        <v>27562</v>
      </c>
      <c r="M36" s="28">
        <f t="shared" si="2"/>
        <v>134422</v>
      </c>
      <c r="N36" s="28">
        <f t="shared" si="2"/>
        <v>99693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858313</v>
      </c>
      <c r="X36" s="28">
        <f t="shared" si="2"/>
        <v>644436</v>
      </c>
      <c r="Y36" s="28">
        <f t="shared" si="2"/>
        <v>213877</v>
      </c>
      <c r="Z36" s="29">
        <f>+IF(X36&lt;&gt;0,+(Y36/X36)*100,0)</f>
        <v>33.188245225282266</v>
      </c>
      <c r="AA36" s="30">
        <f>SUM(AA31:AA35)</f>
        <v>1288880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1404114</v>
      </c>
      <c r="D38" s="32">
        <f>+D17+D27+D36</f>
        <v>0</v>
      </c>
      <c r="E38" s="33">
        <f t="shared" si="3"/>
        <v>14997595</v>
      </c>
      <c r="F38" s="2">
        <f t="shared" si="3"/>
        <v>14997595</v>
      </c>
      <c r="G38" s="2">
        <f t="shared" si="3"/>
        <v>291094</v>
      </c>
      <c r="H38" s="2">
        <f t="shared" si="3"/>
        <v>194571</v>
      </c>
      <c r="I38" s="2">
        <f t="shared" si="3"/>
        <v>272955</v>
      </c>
      <c r="J38" s="2">
        <f t="shared" si="3"/>
        <v>758620</v>
      </c>
      <c r="K38" s="2">
        <f t="shared" si="3"/>
        <v>-62291</v>
      </c>
      <c r="L38" s="2">
        <f t="shared" si="3"/>
        <v>27562</v>
      </c>
      <c r="M38" s="2">
        <f t="shared" si="3"/>
        <v>134422</v>
      </c>
      <c r="N38" s="2">
        <f t="shared" si="3"/>
        <v>99693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858313</v>
      </c>
      <c r="X38" s="2">
        <f t="shared" si="3"/>
        <v>7498794</v>
      </c>
      <c r="Y38" s="2">
        <f t="shared" si="3"/>
        <v>-6640481</v>
      </c>
      <c r="Z38" s="34">
        <f>+IF(X38&lt;&gt;0,+(Y38/X38)*100,0)</f>
        <v>-88.553986147639208</v>
      </c>
      <c r="AA38" s="35">
        <f>+AA17+AA27+AA36</f>
        <v>14997595</v>
      </c>
    </row>
    <row r="39" spans="1:27" x14ac:dyDescent="0.25">
      <c r="A39" s="23" t="s">
        <v>60</v>
      </c>
      <c r="B39" s="17"/>
      <c r="C39" s="32"/>
      <c r="D39" s="32"/>
      <c r="E39" s="33">
        <v>342717884</v>
      </c>
      <c r="F39" s="2">
        <v>342717884</v>
      </c>
      <c r="G39" s="2"/>
      <c r="H39" s="2">
        <f>+G40+H60</f>
        <v>291094</v>
      </c>
      <c r="I39" s="2">
        <f>+H40+I60</f>
        <v>485665</v>
      </c>
      <c r="J39" s="2">
        <f>+G39</f>
        <v>0</v>
      </c>
      <c r="K39" s="2">
        <f>+I40+K60</f>
        <v>758620</v>
      </c>
      <c r="L39" s="2">
        <f>+K40+L60</f>
        <v>696329</v>
      </c>
      <c r="M39" s="2">
        <f>+L40+M60</f>
        <v>723891</v>
      </c>
      <c r="N39" s="2">
        <f>+K39</f>
        <v>758620</v>
      </c>
      <c r="O39" s="2">
        <f>+M40+O60</f>
        <v>858313</v>
      </c>
      <c r="P39" s="2">
        <f>+O40+P60</f>
        <v>858313</v>
      </c>
      <c r="Q39" s="2">
        <f>+P40+Q60</f>
        <v>858313</v>
      </c>
      <c r="R39" s="2">
        <f>+O39</f>
        <v>858313</v>
      </c>
      <c r="S39" s="2">
        <f>+Q40+S60</f>
        <v>858313</v>
      </c>
      <c r="T39" s="2">
        <f>+S40+T60</f>
        <v>858313</v>
      </c>
      <c r="U39" s="2">
        <f>+T40+U60</f>
        <v>858313</v>
      </c>
      <c r="V39" s="2">
        <f>+S39</f>
        <v>858313</v>
      </c>
      <c r="W39" s="2">
        <f>+G39</f>
        <v>0</v>
      </c>
      <c r="X39" s="2">
        <v>342717884</v>
      </c>
      <c r="Y39" s="2">
        <f>+W39-X39</f>
        <v>-342717884</v>
      </c>
      <c r="Z39" s="34">
        <f>+IF(X39&lt;&gt;0,+(Y39/X39)*100,0)</f>
        <v>-100</v>
      </c>
      <c r="AA39" s="35">
        <v>342717884</v>
      </c>
    </row>
    <row r="40" spans="1:27" x14ac:dyDescent="0.25">
      <c r="A40" s="41" t="s">
        <v>62</v>
      </c>
      <c r="B40" s="42" t="s">
        <v>61</v>
      </c>
      <c r="C40" s="43">
        <f>+C38+C39</f>
        <v>1404114</v>
      </c>
      <c r="D40" s="43">
        <f t="shared" ref="D40:AA40" si="4">+D38+D39</f>
        <v>0</v>
      </c>
      <c r="E40" s="44">
        <f t="shared" si="4"/>
        <v>357715479</v>
      </c>
      <c r="F40" s="45">
        <f t="shared" si="4"/>
        <v>357715479</v>
      </c>
      <c r="G40" s="45">
        <f t="shared" si="4"/>
        <v>291094</v>
      </c>
      <c r="H40" s="45">
        <f t="shared" si="4"/>
        <v>485665</v>
      </c>
      <c r="I40" s="45">
        <f t="shared" si="4"/>
        <v>758620</v>
      </c>
      <c r="J40" s="45">
        <f>+I40</f>
        <v>758620</v>
      </c>
      <c r="K40" s="45">
        <f t="shared" si="4"/>
        <v>696329</v>
      </c>
      <c r="L40" s="45">
        <f t="shared" si="4"/>
        <v>723891</v>
      </c>
      <c r="M40" s="45">
        <f t="shared" si="4"/>
        <v>858313</v>
      </c>
      <c r="N40" s="45">
        <f>+M40</f>
        <v>858313</v>
      </c>
      <c r="O40" s="45">
        <f t="shared" si="4"/>
        <v>858313</v>
      </c>
      <c r="P40" s="45">
        <f t="shared" si="4"/>
        <v>858313</v>
      </c>
      <c r="Q40" s="45">
        <f t="shared" si="4"/>
        <v>858313</v>
      </c>
      <c r="R40" s="45">
        <f>+Q40</f>
        <v>858313</v>
      </c>
      <c r="S40" s="45">
        <f t="shared" si="4"/>
        <v>858313</v>
      </c>
      <c r="T40" s="45">
        <f t="shared" si="4"/>
        <v>858313</v>
      </c>
      <c r="U40" s="45">
        <f t="shared" si="4"/>
        <v>858313</v>
      </c>
      <c r="V40" s="45">
        <f>+U40</f>
        <v>858313</v>
      </c>
      <c r="W40" s="45">
        <f>+V40</f>
        <v>858313</v>
      </c>
      <c r="X40" s="45">
        <f t="shared" si="4"/>
        <v>350216678</v>
      </c>
      <c r="Y40" s="45">
        <f t="shared" si="4"/>
        <v>-349358365</v>
      </c>
      <c r="Z40" s="46">
        <f>+IF(X40&lt;&gt;0,+(Y40/X40)*100,0)</f>
        <v>-99.754919438759572</v>
      </c>
      <c r="AA40" s="47">
        <f t="shared" si="4"/>
        <v>357715479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6430434800</v>
      </c>
      <c r="F7" s="20">
        <v>6430434800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3215217402</v>
      </c>
      <c r="Y7" s="20">
        <v>-3215217402</v>
      </c>
      <c r="Z7" s="21">
        <v>-100</v>
      </c>
      <c r="AA7" s="22">
        <v>6430434800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2977960</v>
      </c>
      <c r="F8" s="20">
        <v>2977960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1488984</v>
      </c>
      <c r="Y8" s="20">
        <v>-1488984</v>
      </c>
      <c r="Z8" s="21">
        <v>-100</v>
      </c>
      <c r="AA8" s="22">
        <v>2977960</v>
      </c>
    </row>
    <row r="9" spans="1:27" x14ac:dyDescent="0.25">
      <c r="A9" s="23" t="s">
        <v>37</v>
      </c>
      <c r="B9" s="17" t="s">
        <v>6</v>
      </c>
      <c r="C9" s="18">
        <v>-50575</v>
      </c>
      <c r="D9" s="18"/>
      <c r="E9" s="19">
        <v>8900000</v>
      </c>
      <c r="F9" s="20">
        <v>8900000</v>
      </c>
      <c r="G9" s="20">
        <v>148600</v>
      </c>
      <c r="H9" s="20"/>
      <c r="I9" s="20"/>
      <c r="J9" s="20">
        <v>148600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148600</v>
      </c>
      <c r="X9" s="20">
        <v>4450002</v>
      </c>
      <c r="Y9" s="20">
        <v>-4301402</v>
      </c>
      <c r="Z9" s="21">
        <v>-96.660675658123296</v>
      </c>
      <c r="AA9" s="22">
        <v>8900000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93279110</v>
      </c>
      <c r="F11" s="20">
        <v>93279110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46639554</v>
      </c>
      <c r="Y11" s="20">
        <v>-46639554</v>
      </c>
      <c r="Z11" s="21">
        <v>-100</v>
      </c>
      <c r="AA11" s="22">
        <v>93279110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267620103</v>
      </c>
      <c r="D14" s="18"/>
      <c r="E14" s="19">
        <v>-8015158950</v>
      </c>
      <c r="F14" s="20">
        <v>-8015158950</v>
      </c>
      <c r="G14" s="20">
        <v>-130752587</v>
      </c>
      <c r="H14" s="20"/>
      <c r="I14" s="20">
        <v>-276929759</v>
      </c>
      <c r="J14" s="20">
        <v>-407682346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-407682346</v>
      </c>
      <c r="X14" s="20">
        <v>-4007579490</v>
      </c>
      <c r="Y14" s="20">
        <v>3599897144</v>
      </c>
      <c r="Z14" s="21">
        <v>-89.827217475853487</v>
      </c>
      <c r="AA14" s="22">
        <v>-8015158950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267569528</v>
      </c>
      <c r="D17" s="26">
        <f>SUM(D6:D16)</f>
        <v>0</v>
      </c>
      <c r="E17" s="27">
        <f t="shared" si="0"/>
        <v>-1479567080</v>
      </c>
      <c r="F17" s="28">
        <f t="shared" si="0"/>
        <v>-1479567080</v>
      </c>
      <c r="G17" s="28">
        <f t="shared" si="0"/>
        <v>-130603987</v>
      </c>
      <c r="H17" s="28">
        <f t="shared" si="0"/>
        <v>0</v>
      </c>
      <c r="I17" s="28">
        <f t="shared" si="0"/>
        <v>-276929759</v>
      </c>
      <c r="J17" s="28">
        <f t="shared" si="0"/>
        <v>-407533746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-407533746</v>
      </c>
      <c r="X17" s="28">
        <f t="shared" si="0"/>
        <v>-739783548</v>
      </c>
      <c r="Y17" s="28">
        <f t="shared" si="0"/>
        <v>332249802</v>
      </c>
      <c r="Z17" s="29">
        <f>+IF(X17&lt;&gt;0,+(Y17/X17)*100,0)</f>
        <v>-44.911758702695565</v>
      </c>
      <c r="AA17" s="30">
        <f>SUM(AA6:AA16)</f>
        <v>-1479567080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267569528</v>
      </c>
      <c r="D38" s="32">
        <f>+D17+D27+D36</f>
        <v>0</v>
      </c>
      <c r="E38" s="33">
        <f t="shared" si="3"/>
        <v>-1479567080</v>
      </c>
      <c r="F38" s="2">
        <f t="shared" si="3"/>
        <v>-1479567080</v>
      </c>
      <c r="G38" s="2">
        <f t="shared" si="3"/>
        <v>-130603987</v>
      </c>
      <c r="H38" s="2">
        <f t="shared" si="3"/>
        <v>0</v>
      </c>
      <c r="I38" s="2">
        <f t="shared" si="3"/>
        <v>-276929759</v>
      </c>
      <c r="J38" s="2">
        <f t="shared" si="3"/>
        <v>-407533746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-407533746</v>
      </c>
      <c r="X38" s="2">
        <f t="shared" si="3"/>
        <v>-739783548</v>
      </c>
      <c r="Y38" s="2">
        <f t="shared" si="3"/>
        <v>332249802</v>
      </c>
      <c r="Z38" s="34">
        <f>+IF(X38&lt;&gt;0,+(Y38/X38)*100,0)</f>
        <v>-44.911758702695565</v>
      </c>
      <c r="AA38" s="35">
        <f>+AA17+AA27+AA36</f>
        <v>-1479567080</v>
      </c>
    </row>
    <row r="39" spans="1:27" x14ac:dyDescent="0.25">
      <c r="A39" s="23" t="s">
        <v>60</v>
      </c>
      <c r="B39" s="17"/>
      <c r="C39" s="32">
        <v>105206</v>
      </c>
      <c r="D39" s="32"/>
      <c r="E39" s="33">
        <v>109420</v>
      </c>
      <c r="F39" s="2">
        <v>109420</v>
      </c>
      <c r="G39" s="2">
        <v>54632</v>
      </c>
      <c r="H39" s="2">
        <f>+G40+H60</f>
        <v>-130549355</v>
      </c>
      <c r="I39" s="2">
        <f>+H40+I60</f>
        <v>-130549355</v>
      </c>
      <c r="J39" s="2">
        <f>+G39</f>
        <v>54632</v>
      </c>
      <c r="K39" s="2">
        <f>+I40+K60</f>
        <v>-407479114</v>
      </c>
      <c r="L39" s="2">
        <f>+K40+L60</f>
        <v>-407479114</v>
      </c>
      <c r="M39" s="2">
        <f>+L40+M60</f>
        <v>-407479114</v>
      </c>
      <c r="N39" s="2">
        <f>+K39</f>
        <v>-407479114</v>
      </c>
      <c r="O39" s="2">
        <f>+M40+O60</f>
        <v>-407479114</v>
      </c>
      <c r="P39" s="2">
        <f>+O40+P60</f>
        <v>-407479114</v>
      </c>
      <c r="Q39" s="2">
        <f>+P40+Q60</f>
        <v>-407479114</v>
      </c>
      <c r="R39" s="2">
        <f>+O39</f>
        <v>-407479114</v>
      </c>
      <c r="S39" s="2">
        <f>+Q40+S60</f>
        <v>-407479114</v>
      </c>
      <c r="T39" s="2">
        <f>+S40+T60</f>
        <v>-407479114</v>
      </c>
      <c r="U39" s="2">
        <f>+T40+U60</f>
        <v>-407479114</v>
      </c>
      <c r="V39" s="2">
        <f>+S39</f>
        <v>-407479114</v>
      </c>
      <c r="W39" s="2">
        <f>+G39</f>
        <v>54632</v>
      </c>
      <c r="X39" s="2">
        <v>9118</v>
      </c>
      <c r="Y39" s="2">
        <f>+W39-X39</f>
        <v>45514</v>
      </c>
      <c r="Z39" s="34">
        <f>+IF(X39&lt;&gt;0,+(Y39/X39)*100,0)</f>
        <v>499.16648387804344</v>
      </c>
      <c r="AA39" s="35">
        <v>109420</v>
      </c>
    </row>
    <row r="40" spans="1:27" x14ac:dyDescent="0.25">
      <c r="A40" s="41" t="s">
        <v>62</v>
      </c>
      <c r="B40" s="42" t="s">
        <v>61</v>
      </c>
      <c r="C40" s="43">
        <f>+C38+C39</f>
        <v>267674734</v>
      </c>
      <c r="D40" s="43">
        <f t="shared" ref="D40:AA40" si="4">+D38+D39</f>
        <v>0</v>
      </c>
      <c r="E40" s="44">
        <f t="shared" si="4"/>
        <v>-1479457660</v>
      </c>
      <c r="F40" s="45">
        <f t="shared" si="4"/>
        <v>-1479457660</v>
      </c>
      <c r="G40" s="45">
        <f t="shared" si="4"/>
        <v>-130549355</v>
      </c>
      <c r="H40" s="45">
        <f t="shared" si="4"/>
        <v>-130549355</v>
      </c>
      <c r="I40" s="45">
        <f t="shared" si="4"/>
        <v>-407479114</v>
      </c>
      <c r="J40" s="45">
        <f>+I40</f>
        <v>-407479114</v>
      </c>
      <c r="K40" s="45">
        <f t="shared" si="4"/>
        <v>-407479114</v>
      </c>
      <c r="L40" s="45">
        <f t="shared" si="4"/>
        <v>-407479114</v>
      </c>
      <c r="M40" s="45">
        <f t="shared" si="4"/>
        <v>-407479114</v>
      </c>
      <c r="N40" s="45">
        <f>+M40</f>
        <v>-407479114</v>
      </c>
      <c r="O40" s="45">
        <f t="shared" si="4"/>
        <v>-407479114</v>
      </c>
      <c r="P40" s="45">
        <f t="shared" si="4"/>
        <v>-407479114</v>
      </c>
      <c r="Q40" s="45">
        <f t="shared" si="4"/>
        <v>-407479114</v>
      </c>
      <c r="R40" s="45">
        <f>+Q40</f>
        <v>-407479114</v>
      </c>
      <c r="S40" s="45">
        <f t="shared" si="4"/>
        <v>-407479114</v>
      </c>
      <c r="T40" s="45">
        <f t="shared" si="4"/>
        <v>-407479114</v>
      </c>
      <c r="U40" s="45">
        <f t="shared" si="4"/>
        <v>-407479114</v>
      </c>
      <c r="V40" s="45">
        <f>+U40</f>
        <v>-407479114</v>
      </c>
      <c r="W40" s="45">
        <f>+V40</f>
        <v>-407479114</v>
      </c>
      <c r="X40" s="45">
        <f t="shared" si="4"/>
        <v>-739774430</v>
      </c>
      <c r="Y40" s="45">
        <f t="shared" si="4"/>
        <v>332295316</v>
      </c>
      <c r="Z40" s="46">
        <f>+IF(X40&lt;&gt;0,+(Y40/X40)*100,0)</f>
        <v>-44.918464673076087</v>
      </c>
      <c r="AA40" s="47">
        <f t="shared" si="4"/>
        <v>-1479457660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54632</v>
      </c>
      <c r="J60">
        <v>54632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63924025</v>
      </c>
      <c r="D7" s="18"/>
      <c r="E7" s="19">
        <v>159048681</v>
      </c>
      <c r="F7" s="20">
        <v>159048681</v>
      </c>
      <c r="G7" s="20">
        <v>239588</v>
      </c>
      <c r="H7" s="20">
        <v>1811417</v>
      </c>
      <c r="I7" s="20">
        <v>8198625</v>
      </c>
      <c r="J7" s="20">
        <v>10249630</v>
      </c>
      <c r="K7" s="20">
        <v>2359273</v>
      </c>
      <c r="L7" s="20"/>
      <c r="M7" s="20">
        <v>2995926</v>
      </c>
      <c r="N7" s="20">
        <v>5355199</v>
      </c>
      <c r="O7" s="20"/>
      <c r="P7" s="20"/>
      <c r="Q7" s="20"/>
      <c r="R7" s="20"/>
      <c r="S7" s="20"/>
      <c r="T7" s="20"/>
      <c r="U7" s="20"/>
      <c r="V7" s="20"/>
      <c r="W7" s="20">
        <v>15604829</v>
      </c>
      <c r="X7" s="20">
        <v>79524378</v>
      </c>
      <c r="Y7" s="20">
        <v>-63919549</v>
      </c>
      <c r="Z7" s="21">
        <v>-80.377301410644165</v>
      </c>
      <c r="AA7" s="22">
        <v>159048681</v>
      </c>
    </row>
    <row r="8" spans="1:27" x14ac:dyDescent="0.25">
      <c r="A8" s="23" t="s">
        <v>36</v>
      </c>
      <c r="B8" s="17" t="s">
        <v>32</v>
      </c>
      <c r="C8" s="18">
        <v>214062</v>
      </c>
      <c r="D8" s="18"/>
      <c r="E8" s="19">
        <v>677830</v>
      </c>
      <c r="F8" s="20">
        <v>677830</v>
      </c>
      <c r="G8" s="20">
        <v>6416375</v>
      </c>
      <c r="H8" s="20">
        <v>6084456</v>
      </c>
      <c r="I8" s="20">
        <v>8550324</v>
      </c>
      <c r="J8" s="20">
        <v>21051155</v>
      </c>
      <c r="K8" s="20">
        <v>6626252</v>
      </c>
      <c r="L8" s="20"/>
      <c r="M8" s="20">
        <v>7196846</v>
      </c>
      <c r="N8" s="20">
        <v>13823098</v>
      </c>
      <c r="O8" s="20"/>
      <c r="P8" s="20"/>
      <c r="Q8" s="20"/>
      <c r="R8" s="20"/>
      <c r="S8" s="20"/>
      <c r="T8" s="20"/>
      <c r="U8" s="20"/>
      <c r="V8" s="20"/>
      <c r="W8" s="20">
        <v>34874253</v>
      </c>
      <c r="X8" s="20">
        <v>338910</v>
      </c>
      <c r="Y8" s="20">
        <v>34535343</v>
      </c>
      <c r="Z8" s="21">
        <v>10190.122156324687</v>
      </c>
      <c r="AA8" s="22">
        <v>677830</v>
      </c>
    </row>
    <row r="9" spans="1:27" x14ac:dyDescent="0.25">
      <c r="A9" s="23" t="s">
        <v>37</v>
      </c>
      <c r="B9" s="17" t="s">
        <v>6</v>
      </c>
      <c r="C9" s="18">
        <v>87386697</v>
      </c>
      <c r="D9" s="18"/>
      <c r="E9" s="19">
        <v>-2030970</v>
      </c>
      <c r="F9" s="20">
        <v>-2030970</v>
      </c>
      <c r="G9" s="20">
        <v>14645</v>
      </c>
      <c r="H9" s="20"/>
      <c r="I9" s="20"/>
      <c r="J9" s="20">
        <v>14645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14645</v>
      </c>
      <c r="X9" s="20">
        <v>-1015488</v>
      </c>
      <c r="Y9" s="20">
        <v>1030133</v>
      </c>
      <c r="Z9" s="21">
        <v>-101.44216376756792</v>
      </c>
      <c r="AA9" s="22">
        <v>-2030970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-208993846</v>
      </c>
      <c r="D14" s="18"/>
      <c r="E14" s="19">
        <v>-175672493</v>
      </c>
      <c r="F14" s="20">
        <v>-175672493</v>
      </c>
      <c r="G14" s="20">
        <v>2243089</v>
      </c>
      <c r="H14" s="20">
        <v>-1245312</v>
      </c>
      <c r="I14" s="20">
        <v>-2437919</v>
      </c>
      <c r="J14" s="20">
        <v>-1440142</v>
      </c>
      <c r="K14" s="20">
        <v>-271042</v>
      </c>
      <c r="L14" s="20"/>
      <c r="M14" s="20">
        <v>-810227</v>
      </c>
      <c r="N14" s="20">
        <v>-1081269</v>
      </c>
      <c r="O14" s="20"/>
      <c r="P14" s="20"/>
      <c r="Q14" s="20"/>
      <c r="R14" s="20"/>
      <c r="S14" s="20"/>
      <c r="T14" s="20"/>
      <c r="U14" s="20"/>
      <c r="V14" s="20"/>
      <c r="W14" s="20">
        <v>-2521411</v>
      </c>
      <c r="X14" s="20">
        <v>-87836244</v>
      </c>
      <c r="Y14" s="20">
        <v>85314833</v>
      </c>
      <c r="Z14" s="21">
        <v>-97.129418466481781</v>
      </c>
      <c r="AA14" s="22">
        <v>-175672493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-57469062</v>
      </c>
      <c r="D17" s="26">
        <f>SUM(D6:D16)</f>
        <v>0</v>
      </c>
      <c r="E17" s="27">
        <f t="shared" si="0"/>
        <v>-17976952</v>
      </c>
      <c r="F17" s="28">
        <f t="shared" si="0"/>
        <v>-17976952</v>
      </c>
      <c r="G17" s="28">
        <f t="shared" si="0"/>
        <v>8913697</v>
      </c>
      <c r="H17" s="28">
        <f t="shared" si="0"/>
        <v>6650561</v>
      </c>
      <c r="I17" s="28">
        <f t="shared" si="0"/>
        <v>14311030</v>
      </c>
      <c r="J17" s="28">
        <f t="shared" si="0"/>
        <v>29875288</v>
      </c>
      <c r="K17" s="28">
        <f t="shared" si="0"/>
        <v>8714483</v>
      </c>
      <c r="L17" s="28">
        <f t="shared" si="0"/>
        <v>0</v>
      </c>
      <c r="M17" s="28">
        <f t="shared" si="0"/>
        <v>9382545</v>
      </c>
      <c r="N17" s="28">
        <f t="shared" si="0"/>
        <v>18097028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47972316</v>
      </c>
      <c r="X17" s="28">
        <f t="shared" si="0"/>
        <v>-8988444</v>
      </c>
      <c r="Y17" s="28">
        <f t="shared" si="0"/>
        <v>56960760</v>
      </c>
      <c r="Z17" s="29">
        <f>+IF(X17&lt;&gt;0,+(Y17/X17)*100,0)</f>
        <v>-633.71101828080589</v>
      </c>
      <c r="AA17" s="30">
        <f>SUM(AA6:AA16)</f>
        <v>-17976952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>
        <v>106523</v>
      </c>
      <c r="I26" s="20"/>
      <c r="J26" s="20">
        <v>106523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106523</v>
      </c>
      <c r="X26" s="20"/>
      <c r="Y26" s="20">
        <v>106523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106523</v>
      </c>
      <c r="I27" s="28">
        <f t="shared" si="1"/>
        <v>0</v>
      </c>
      <c r="J27" s="28">
        <f t="shared" si="1"/>
        <v>106523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106523</v>
      </c>
      <c r="X27" s="28">
        <f t="shared" si="1"/>
        <v>0</v>
      </c>
      <c r="Y27" s="28">
        <f t="shared" si="1"/>
        <v>106523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1582419</v>
      </c>
      <c r="D33" s="18"/>
      <c r="E33" s="19">
        <v>-1188277</v>
      </c>
      <c r="F33" s="20">
        <v>-1188277</v>
      </c>
      <c r="G33" s="20">
        <v>1926842</v>
      </c>
      <c r="H33" s="36"/>
      <c r="I33" s="36"/>
      <c r="J33" s="36">
        <v>1926842</v>
      </c>
      <c r="K33" s="20"/>
      <c r="L33" s="20"/>
      <c r="M33" s="20">
        <v>5000000</v>
      </c>
      <c r="N33" s="20">
        <v>5000000</v>
      </c>
      <c r="O33" s="36"/>
      <c r="P33" s="36"/>
      <c r="Q33" s="36"/>
      <c r="R33" s="20"/>
      <c r="S33" s="20"/>
      <c r="T33" s="20"/>
      <c r="U33" s="20"/>
      <c r="V33" s="36"/>
      <c r="W33" s="36">
        <v>6926842</v>
      </c>
      <c r="X33" s="36">
        <v>-594138</v>
      </c>
      <c r="Y33" s="20">
        <v>7520980</v>
      </c>
      <c r="Z33" s="21">
        <v>-1265.8641595050308</v>
      </c>
      <c r="AA33" s="22">
        <v>-1188277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1582419</v>
      </c>
      <c r="D36" s="26">
        <f>SUM(D31:D35)</f>
        <v>0</v>
      </c>
      <c r="E36" s="27">
        <f t="shared" si="2"/>
        <v>-1188277</v>
      </c>
      <c r="F36" s="28">
        <f t="shared" si="2"/>
        <v>-1188277</v>
      </c>
      <c r="G36" s="28">
        <f t="shared" si="2"/>
        <v>1926842</v>
      </c>
      <c r="H36" s="28">
        <f t="shared" si="2"/>
        <v>0</v>
      </c>
      <c r="I36" s="28">
        <f t="shared" si="2"/>
        <v>0</v>
      </c>
      <c r="J36" s="28">
        <f t="shared" si="2"/>
        <v>1926842</v>
      </c>
      <c r="K36" s="28">
        <f t="shared" si="2"/>
        <v>0</v>
      </c>
      <c r="L36" s="28">
        <f t="shared" si="2"/>
        <v>0</v>
      </c>
      <c r="M36" s="28">
        <f t="shared" si="2"/>
        <v>5000000</v>
      </c>
      <c r="N36" s="28">
        <f t="shared" si="2"/>
        <v>5000000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6926842</v>
      </c>
      <c r="X36" s="28">
        <f t="shared" si="2"/>
        <v>-594138</v>
      </c>
      <c r="Y36" s="28">
        <f t="shared" si="2"/>
        <v>7520980</v>
      </c>
      <c r="Z36" s="29">
        <f>+IF(X36&lt;&gt;0,+(Y36/X36)*100,0)</f>
        <v>-1265.8641595050308</v>
      </c>
      <c r="AA36" s="30">
        <f>SUM(AA31:AA35)</f>
        <v>-1188277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-55886643</v>
      </c>
      <c r="D38" s="32">
        <f>+D17+D27+D36</f>
        <v>0</v>
      </c>
      <c r="E38" s="33">
        <f t="shared" si="3"/>
        <v>-19165229</v>
      </c>
      <c r="F38" s="2">
        <f t="shared" si="3"/>
        <v>-19165229</v>
      </c>
      <c r="G38" s="2">
        <f t="shared" si="3"/>
        <v>10840539</v>
      </c>
      <c r="H38" s="2">
        <f t="shared" si="3"/>
        <v>6757084</v>
      </c>
      <c r="I38" s="2">
        <f t="shared" si="3"/>
        <v>14311030</v>
      </c>
      <c r="J38" s="2">
        <f t="shared" si="3"/>
        <v>31908653</v>
      </c>
      <c r="K38" s="2">
        <f t="shared" si="3"/>
        <v>8714483</v>
      </c>
      <c r="L38" s="2">
        <f t="shared" si="3"/>
        <v>0</v>
      </c>
      <c r="M38" s="2">
        <f t="shared" si="3"/>
        <v>14382545</v>
      </c>
      <c r="N38" s="2">
        <f t="shared" si="3"/>
        <v>23097028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55005681</v>
      </c>
      <c r="X38" s="2">
        <f t="shared" si="3"/>
        <v>-9582582</v>
      </c>
      <c r="Y38" s="2">
        <f t="shared" si="3"/>
        <v>64588263</v>
      </c>
      <c r="Z38" s="34">
        <f>+IF(X38&lt;&gt;0,+(Y38/X38)*100,0)</f>
        <v>-674.01732643665355</v>
      </c>
      <c r="AA38" s="35">
        <f>+AA17+AA27+AA36</f>
        <v>-19165229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10840539</v>
      </c>
      <c r="I39" s="2">
        <f>+H40+I60</f>
        <v>17597623</v>
      </c>
      <c r="J39" s="2">
        <f>+G39</f>
        <v>0</v>
      </c>
      <c r="K39" s="2">
        <f>+I40+K60</f>
        <v>31908653</v>
      </c>
      <c r="L39" s="2">
        <f>+K40+L60</f>
        <v>40623136</v>
      </c>
      <c r="M39" s="2">
        <f>+L40+M60</f>
        <v>40623136</v>
      </c>
      <c r="N39" s="2">
        <f>+K39</f>
        <v>31908653</v>
      </c>
      <c r="O39" s="2">
        <f>+M40+O60</f>
        <v>55005681</v>
      </c>
      <c r="P39" s="2">
        <f>+O40+P60</f>
        <v>55005681</v>
      </c>
      <c r="Q39" s="2">
        <f>+P40+Q60</f>
        <v>55005681</v>
      </c>
      <c r="R39" s="2">
        <f>+O39</f>
        <v>55005681</v>
      </c>
      <c r="S39" s="2">
        <f>+Q40+S60</f>
        <v>55005681</v>
      </c>
      <c r="T39" s="2">
        <f>+S40+T60</f>
        <v>55005681</v>
      </c>
      <c r="U39" s="2">
        <f>+T40+U60</f>
        <v>55005681</v>
      </c>
      <c r="V39" s="2">
        <f>+S39</f>
        <v>55005681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-55886643</v>
      </c>
      <c r="D40" s="43">
        <f t="shared" ref="D40:AA40" si="4">+D38+D39</f>
        <v>0</v>
      </c>
      <c r="E40" s="44">
        <f t="shared" si="4"/>
        <v>-19165229</v>
      </c>
      <c r="F40" s="45">
        <f t="shared" si="4"/>
        <v>-19165229</v>
      </c>
      <c r="G40" s="45">
        <f t="shared" si="4"/>
        <v>10840539</v>
      </c>
      <c r="H40" s="45">
        <f t="shared" si="4"/>
        <v>17597623</v>
      </c>
      <c r="I40" s="45">
        <f t="shared" si="4"/>
        <v>31908653</v>
      </c>
      <c r="J40" s="45">
        <f>+I40</f>
        <v>31908653</v>
      </c>
      <c r="K40" s="45">
        <f t="shared" si="4"/>
        <v>40623136</v>
      </c>
      <c r="L40" s="45">
        <f t="shared" si="4"/>
        <v>40623136</v>
      </c>
      <c r="M40" s="45">
        <f t="shared" si="4"/>
        <v>55005681</v>
      </c>
      <c r="N40" s="45">
        <f>+M40</f>
        <v>55005681</v>
      </c>
      <c r="O40" s="45">
        <f t="shared" si="4"/>
        <v>55005681</v>
      </c>
      <c r="P40" s="45">
        <f t="shared" si="4"/>
        <v>55005681</v>
      </c>
      <c r="Q40" s="45">
        <f t="shared" si="4"/>
        <v>55005681</v>
      </c>
      <c r="R40" s="45">
        <f>+Q40</f>
        <v>55005681</v>
      </c>
      <c r="S40" s="45">
        <f t="shared" si="4"/>
        <v>55005681</v>
      </c>
      <c r="T40" s="45">
        <f t="shared" si="4"/>
        <v>55005681</v>
      </c>
      <c r="U40" s="45">
        <f t="shared" si="4"/>
        <v>55005681</v>
      </c>
      <c r="V40" s="45">
        <f>+U40</f>
        <v>55005681</v>
      </c>
      <c r="W40" s="45">
        <f>+V40</f>
        <v>55005681</v>
      </c>
      <c r="X40" s="45">
        <f t="shared" si="4"/>
        <v>-9582582</v>
      </c>
      <c r="Y40" s="45">
        <f t="shared" si="4"/>
        <v>64588263</v>
      </c>
      <c r="Z40" s="46">
        <f>+IF(X40&lt;&gt;0,+(Y40/X40)*100,0)</f>
        <v>-674.01732643665355</v>
      </c>
      <c r="AA40" s="47">
        <f t="shared" si="4"/>
        <v>-19165229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69725</v>
      </c>
      <c r="D6" s="18"/>
      <c r="E6" s="19"/>
      <c r="F6" s="20"/>
      <c r="G6" s="20">
        <v>7251</v>
      </c>
      <c r="H6" s="20">
        <v>4834</v>
      </c>
      <c r="I6" s="20">
        <v>9163</v>
      </c>
      <c r="J6" s="20">
        <v>21248</v>
      </c>
      <c r="K6" s="20"/>
      <c r="L6" s="20">
        <v>22543</v>
      </c>
      <c r="M6" s="20"/>
      <c r="N6" s="20">
        <v>22543</v>
      </c>
      <c r="O6" s="20"/>
      <c r="P6" s="20"/>
      <c r="Q6" s="20"/>
      <c r="R6" s="20"/>
      <c r="S6" s="20"/>
      <c r="T6" s="20"/>
      <c r="U6" s="20"/>
      <c r="V6" s="20"/>
      <c r="W6" s="20">
        <v>43791</v>
      </c>
      <c r="X6" s="20"/>
      <c r="Y6" s="20">
        <v>43791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26456995</v>
      </c>
      <c r="D7" s="18"/>
      <c r="E7" s="19">
        <v>185826099</v>
      </c>
      <c r="F7" s="20">
        <v>185826099</v>
      </c>
      <c r="G7" s="20">
        <v>419364</v>
      </c>
      <c r="H7" s="20">
        <v>2653447</v>
      </c>
      <c r="I7" s="20">
        <v>2749048</v>
      </c>
      <c r="J7" s="20">
        <v>5821859</v>
      </c>
      <c r="K7" s="20">
        <v>2394713</v>
      </c>
      <c r="L7" s="20">
        <v>2392180</v>
      </c>
      <c r="M7" s="20">
        <v>2366884</v>
      </c>
      <c r="N7" s="20">
        <v>7153777</v>
      </c>
      <c r="O7" s="20"/>
      <c r="P7" s="20"/>
      <c r="Q7" s="20"/>
      <c r="R7" s="20"/>
      <c r="S7" s="20"/>
      <c r="T7" s="20"/>
      <c r="U7" s="20"/>
      <c r="V7" s="20"/>
      <c r="W7" s="20">
        <v>12975636</v>
      </c>
      <c r="X7" s="20">
        <v>92913042</v>
      </c>
      <c r="Y7" s="20">
        <v>-79937406</v>
      </c>
      <c r="Z7" s="21">
        <v>-86.034645168543719</v>
      </c>
      <c r="AA7" s="22">
        <v>185826099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241574</v>
      </c>
      <c r="F8" s="20">
        <v>241574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120786</v>
      </c>
      <c r="Y8" s="20">
        <v>-120786</v>
      </c>
      <c r="Z8" s="21">
        <v>-100</v>
      </c>
      <c r="AA8" s="22">
        <v>241574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11019600</v>
      </c>
      <c r="F9" s="20">
        <v>11019600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5509800</v>
      </c>
      <c r="Y9" s="20">
        <v>-5509800</v>
      </c>
      <c r="Z9" s="21">
        <v>-100</v>
      </c>
      <c r="AA9" s="22">
        <v>11019600</v>
      </c>
    </row>
    <row r="10" spans="1:27" x14ac:dyDescent="0.25">
      <c r="A10" s="23" t="s">
        <v>38</v>
      </c>
      <c r="B10" s="17" t="s">
        <v>6</v>
      </c>
      <c r="C10" s="18">
        <v>21104000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-92938056</v>
      </c>
      <c r="D14" s="18"/>
      <c r="E14" s="19">
        <v>-151987833</v>
      </c>
      <c r="F14" s="20">
        <v>-151987833</v>
      </c>
      <c r="G14" s="20">
        <v>-6112973</v>
      </c>
      <c r="H14" s="20">
        <v>-36967</v>
      </c>
      <c r="I14" s="20">
        <v>-128628</v>
      </c>
      <c r="J14" s="20">
        <v>-6278568</v>
      </c>
      <c r="K14" s="20">
        <v>-22103323</v>
      </c>
      <c r="L14" s="20">
        <v>-10053211</v>
      </c>
      <c r="M14" s="20">
        <v>-10190953</v>
      </c>
      <c r="N14" s="20">
        <v>-42347487</v>
      </c>
      <c r="O14" s="20"/>
      <c r="P14" s="20"/>
      <c r="Q14" s="20"/>
      <c r="R14" s="20"/>
      <c r="S14" s="20"/>
      <c r="T14" s="20"/>
      <c r="U14" s="20"/>
      <c r="V14" s="20"/>
      <c r="W14" s="20">
        <v>-48626055</v>
      </c>
      <c r="X14" s="20">
        <v>-75993912</v>
      </c>
      <c r="Y14" s="20">
        <v>27367857</v>
      </c>
      <c r="Z14" s="21">
        <v>-36.013223006600839</v>
      </c>
      <c r="AA14" s="22">
        <v>-151987833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-45307336</v>
      </c>
      <c r="D17" s="26">
        <f>SUM(D6:D16)</f>
        <v>0</v>
      </c>
      <c r="E17" s="27">
        <f t="shared" si="0"/>
        <v>45099440</v>
      </c>
      <c r="F17" s="28">
        <f t="shared" si="0"/>
        <v>45099440</v>
      </c>
      <c r="G17" s="28">
        <f t="shared" si="0"/>
        <v>-5686358</v>
      </c>
      <c r="H17" s="28">
        <f t="shared" si="0"/>
        <v>2621314</v>
      </c>
      <c r="I17" s="28">
        <f t="shared" si="0"/>
        <v>2629583</v>
      </c>
      <c r="J17" s="28">
        <f t="shared" si="0"/>
        <v>-435461</v>
      </c>
      <c r="K17" s="28">
        <f t="shared" si="0"/>
        <v>-19708610</v>
      </c>
      <c r="L17" s="28">
        <f t="shared" si="0"/>
        <v>-7638488</v>
      </c>
      <c r="M17" s="28">
        <f t="shared" si="0"/>
        <v>-7824069</v>
      </c>
      <c r="N17" s="28">
        <f t="shared" si="0"/>
        <v>-35171167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-35606628</v>
      </c>
      <c r="X17" s="28">
        <f t="shared" si="0"/>
        <v>22549716</v>
      </c>
      <c r="Y17" s="28">
        <f t="shared" si="0"/>
        <v>-58156344</v>
      </c>
      <c r="Z17" s="29">
        <f>+IF(X17&lt;&gt;0,+(Y17/X17)*100,0)</f>
        <v>-257.90277802168328</v>
      </c>
      <c r="AA17" s="30">
        <f>SUM(AA6:AA16)</f>
        <v>45099440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-19678717</v>
      </c>
      <c r="D26" s="18"/>
      <c r="E26" s="19">
        <v>-24135000</v>
      </c>
      <c r="F26" s="20">
        <v>-35537558</v>
      </c>
      <c r="G26" s="20">
        <v>-3624395</v>
      </c>
      <c r="H26" s="20">
        <v>-2704487</v>
      </c>
      <c r="I26" s="20">
        <v>-2856424</v>
      </c>
      <c r="J26" s="20">
        <v>-9185306</v>
      </c>
      <c r="K26" s="20">
        <v>-502573</v>
      </c>
      <c r="L26" s="20">
        <v>-2024737</v>
      </c>
      <c r="M26" s="20">
        <v>-1941396</v>
      </c>
      <c r="N26" s="20">
        <v>-4468706</v>
      </c>
      <c r="O26" s="20"/>
      <c r="P26" s="20"/>
      <c r="Q26" s="20"/>
      <c r="R26" s="20"/>
      <c r="S26" s="20"/>
      <c r="T26" s="20"/>
      <c r="U26" s="20"/>
      <c r="V26" s="20"/>
      <c r="W26" s="20">
        <v>-13654012</v>
      </c>
      <c r="X26" s="20">
        <v>-17768760</v>
      </c>
      <c r="Y26" s="20">
        <v>4114748</v>
      </c>
      <c r="Z26" s="21">
        <v>-23.157203991724803</v>
      </c>
      <c r="AA26" s="22">
        <v>-35537558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-19678717</v>
      </c>
      <c r="D27" s="26">
        <f>SUM(D21:D26)</f>
        <v>0</v>
      </c>
      <c r="E27" s="27">
        <f t="shared" si="1"/>
        <v>-24135000</v>
      </c>
      <c r="F27" s="28">
        <f t="shared" si="1"/>
        <v>-35537558</v>
      </c>
      <c r="G27" s="28">
        <f t="shared" si="1"/>
        <v>-3624395</v>
      </c>
      <c r="H27" s="28">
        <f t="shared" si="1"/>
        <v>-2704487</v>
      </c>
      <c r="I27" s="28">
        <f t="shared" si="1"/>
        <v>-2856424</v>
      </c>
      <c r="J27" s="28">
        <f t="shared" si="1"/>
        <v>-9185306</v>
      </c>
      <c r="K27" s="28">
        <f t="shared" si="1"/>
        <v>-502573</v>
      </c>
      <c r="L27" s="28">
        <f t="shared" si="1"/>
        <v>-2024737</v>
      </c>
      <c r="M27" s="28">
        <f t="shared" si="1"/>
        <v>-1941396</v>
      </c>
      <c r="N27" s="28">
        <f t="shared" si="1"/>
        <v>-4468706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-13654012</v>
      </c>
      <c r="X27" s="28">
        <f t="shared" si="1"/>
        <v>-17768760</v>
      </c>
      <c r="Y27" s="28">
        <f t="shared" si="1"/>
        <v>4114748</v>
      </c>
      <c r="Z27" s="29">
        <f>+IF(X27&lt;&gt;0,+(Y27/X27)*100,0)</f>
        <v>-23.157203991724803</v>
      </c>
      <c r="AA27" s="30">
        <f>SUM(AA21:AA26)</f>
        <v>-35537558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-64986053</v>
      </c>
      <c r="D38" s="32">
        <f>+D17+D27+D36</f>
        <v>0</v>
      </c>
      <c r="E38" s="33">
        <f t="shared" si="3"/>
        <v>20964440</v>
      </c>
      <c r="F38" s="2">
        <f t="shared" si="3"/>
        <v>9561882</v>
      </c>
      <c r="G38" s="2">
        <f t="shared" si="3"/>
        <v>-9310753</v>
      </c>
      <c r="H38" s="2">
        <f t="shared" si="3"/>
        <v>-83173</v>
      </c>
      <c r="I38" s="2">
        <f t="shared" si="3"/>
        <v>-226841</v>
      </c>
      <c r="J38" s="2">
        <f t="shared" si="3"/>
        <v>-9620767</v>
      </c>
      <c r="K38" s="2">
        <f t="shared" si="3"/>
        <v>-20211183</v>
      </c>
      <c r="L38" s="2">
        <f t="shared" si="3"/>
        <v>-9663225</v>
      </c>
      <c r="M38" s="2">
        <f t="shared" si="3"/>
        <v>-9765465</v>
      </c>
      <c r="N38" s="2">
        <f t="shared" si="3"/>
        <v>-39639873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-49260640</v>
      </c>
      <c r="X38" s="2">
        <f t="shared" si="3"/>
        <v>4780956</v>
      </c>
      <c r="Y38" s="2">
        <f t="shared" si="3"/>
        <v>-54041596</v>
      </c>
      <c r="Z38" s="34">
        <f>+IF(X38&lt;&gt;0,+(Y38/X38)*100,0)</f>
        <v>-1130.3512519253472</v>
      </c>
      <c r="AA38" s="35">
        <f>+AA17+AA27+AA36</f>
        <v>9561882</v>
      </c>
    </row>
    <row r="39" spans="1:27" x14ac:dyDescent="0.25">
      <c r="A39" s="23" t="s">
        <v>60</v>
      </c>
      <c r="B39" s="17"/>
      <c r="C39" s="32">
        <v>-109817703</v>
      </c>
      <c r="D39" s="32"/>
      <c r="E39" s="33"/>
      <c r="F39" s="2"/>
      <c r="G39" s="2">
        <v>-83234260</v>
      </c>
      <c r="H39" s="2">
        <f>+G40+H60</f>
        <v>-92545013</v>
      </c>
      <c r="I39" s="2">
        <f>+H40+I60</f>
        <v>-92628186</v>
      </c>
      <c r="J39" s="2">
        <f>+G39</f>
        <v>-83234260</v>
      </c>
      <c r="K39" s="2">
        <f>+I40+K60</f>
        <v>-92855027</v>
      </c>
      <c r="L39" s="2">
        <f>+K40+L60</f>
        <v>-113066210</v>
      </c>
      <c r="M39" s="2">
        <f>+L40+M60</f>
        <v>-122729435</v>
      </c>
      <c r="N39" s="2">
        <f>+K39</f>
        <v>-92855027</v>
      </c>
      <c r="O39" s="2">
        <f>+M40+O60</f>
        <v>-132494900</v>
      </c>
      <c r="P39" s="2">
        <f>+O40+P60</f>
        <v>-132494900</v>
      </c>
      <c r="Q39" s="2">
        <f>+P40+Q60</f>
        <v>-132494900</v>
      </c>
      <c r="R39" s="2">
        <f>+O39</f>
        <v>-132494900</v>
      </c>
      <c r="S39" s="2">
        <f>+Q40+S60</f>
        <v>-132494900</v>
      </c>
      <c r="T39" s="2">
        <f>+S40+T60</f>
        <v>-132494900</v>
      </c>
      <c r="U39" s="2">
        <f>+T40+U60</f>
        <v>-132494900</v>
      </c>
      <c r="V39" s="2">
        <f>+S39</f>
        <v>-132494900</v>
      </c>
      <c r="W39" s="2">
        <f>+G39</f>
        <v>-83234260</v>
      </c>
      <c r="X39" s="2"/>
      <c r="Y39" s="2">
        <f>+W39-X39</f>
        <v>-83234260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-174803756</v>
      </c>
      <c r="D40" s="43">
        <f t="shared" ref="D40:AA40" si="4">+D38+D39</f>
        <v>0</v>
      </c>
      <c r="E40" s="44">
        <f t="shared" si="4"/>
        <v>20964440</v>
      </c>
      <c r="F40" s="45">
        <f t="shared" si="4"/>
        <v>9561882</v>
      </c>
      <c r="G40" s="45">
        <f t="shared" si="4"/>
        <v>-92545013</v>
      </c>
      <c r="H40" s="45">
        <f t="shared" si="4"/>
        <v>-92628186</v>
      </c>
      <c r="I40" s="45">
        <f t="shared" si="4"/>
        <v>-92855027</v>
      </c>
      <c r="J40" s="45">
        <f>+I40</f>
        <v>-92855027</v>
      </c>
      <c r="K40" s="45">
        <f t="shared" si="4"/>
        <v>-113066210</v>
      </c>
      <c r="L40" s="45">
        <f t="shared" si="4"/>
        <v>-122729435</v>
      </c>
      <c r="M40" s="45">
        <f t="shared" si="4"/>
        <v>-132494900</v>
      </c>
      <c r="N40" s="45">
        <f>+M40</f>
        <v>-132494900</v>
      </c>
      <c r="O40" s="45">
        <f t="shared" si="4"/>
        <v>-132494900</v>
      </c>
      <c r="P40" s="45">
        <f t="shared" si="4"/>
        <v>-132494900</v>
      </c>
      <c r="Q40" s="45">
        <f t="shared" si="4"/>
        <v>-132494900</v>
      </c>
      <c r="R40" s="45">
        <f>+Q40</f>
        <v>-132494900</v>
      </c>
      <c r="S40" s="45">
        <f t="shared" si="4"/>
        <v>-132494900</v>
      </c>
      <c r="T40" s="45">
        <f t="shared" si="4"/>
        <v>-132494900</v>
      </c>
      <c r="U40" s="45">
        <f t="shared" si="4"/>
        <v>-132494900</v>
      </c>
      <c r="V40" s="45">
        <f>+U40</f>
        <v>-132494900</v>
      </c>
      <c r="W40" s="45">
        <f>+V40</f>
        <v>-132494900</v>
      </c>
      <c r="X40" s="45">
        <f t="shared" si="4"/>
        <v>4780956</v>
      </c>
      <c r="Y40" s="45">
        <f t="shared" si="4"/>
        <v>-137275856</v>
      </c>
      <c r="Z40" s="46">
        <f>+IF(X40&lt;&gt;0,+(Y40/X40)*100,0)</f>
        <v>-2871.3055715216788</v>
      </c>
      <c r="AA40" s="47">
        <f t="shared" si="4"/>
        <v>9561882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-83234260</v>
      </c>
      <c r="J60">
        <v>-83234260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59633972</v>
      </c>
      <c r="D7" s="18"/>
      <c r="E7" s="19">
        <v>229073980</v>
      </c>
      <c r="F7" s="20">
        <v>229073980</v>
      </c>
      <c r="G7" s="20">
        <v>623299</v>
      </c>
      <c r="H7" s="20">
        <v>6654819</v>
      </c>
      <c r="I7" s="20">
        <v>6379437</v>
      </c>
      <c r="J7" s="20">
        <v>13657555</v>
      </c>
      <c r="K7" s="20">
        <v>6023637</v>
      </c>
      <c r="L7" s="20">
        <v>5935476</v>
      </c>
      <c r="M7" s="20">
        <v>5268205</v>
      </c>
      <c r="N7" s="20">
        <v>17227318</v>
      </c>
      <c r="O7" s="20"/>
      <c r="P7" s="20"/>
      <c r="Q7" s="20"/>
      <c r="R7" s="20"/>
      <c r="S7" s="20"/>
      <c r="T7" s="20"/>
      <c r="U7" s="20"/>
      <c r="V7" s="20"/>
      <c r="W7" s="20">
        <v>30884873</v>
      </c>
      <c r="X7" s="20">
        <v>114537000</v>
      </c>
      <c r="Y7" s="20">
        <v>-83652127</v>
      </c>
      <c r="Z7" s="21">
        <v>-73.035025362983134</v>
      </c>
      <c r="AA7" s="22">
        <v>229073980</v>
      </c>
    </row>
    <row r="8" spans="1:27" x14ac:dyDescent="0.25">
      <c r="A8" s="23" t="s">
        <v>36</v>
      </c>
      <c r="B8" s="17" t="s">
        <v>32</v>
      </c>
      <c r="C8" s="18">
        <v>324416</v>
      </c>
      <c r="D8" s="18"/>
      <c r="E8" s="19">
        <v>482076</v>
      </c>
      <c r="F8" s="20">
        <v>482076</v>
      </c>
      <c r="G8" s="20"/>
      <c r="H8" s="20">
        <v>9530</v>
      </c>
      <c r="I8" s="20">
        <v>31402</v>
      </c>
      <c r="J8" s="20">
        <v>40932</v>
      </c>
      <c r="K8" s="20">
        <v>9704</v>
      </c>
      <c r="L8" s="20">
        <v>32807</v>
      </c>
      <c r="M8" s="20">
        <v>20466</v>
      </c>
      <c r="N8" s="20">
        <v>62977</v>
      </c>
      <c r="O8" s="20"/>
      <c r="P8" s="20"/>
      <c r="Q8" s="20"/>
      <c r="R8" s="20"/>
      <c r="S8" s="20"/>
      <c r="T8" s="20"/>
      <c r="U8" s="20"/>
      <c r="V8" s="20"/>
      <c r="W8" s="20">
        <v>103909</v>
      </c>
      <c r="X8" s="20">
        <v>241038</v>
      </c>
      <c r="Y8" s="20">
        <v>-137129</v>
      </c>
      <c r="Z8" s="21">
        <v>-56.891029630182786</v>
      </c>
      <c r="AA8" s="22">
        <v>482076</v>
      </c>
    </row>
    <row r="9" spans="1:27" x14ac:dyDescent="0.25">
      <c r="A9" s="23" t="s">
        <v>37</v>
      </c>
      <c r="B9" s="17" t="s">
        <v>6</v>
      </c>
      <c r="C9" s="18">
        <v>14688051</v>
      </c>
      <c r="D9" s="18"/>
      <c r="E9" s="19">
        <v>8103120</v>
      </c>
      <c r="F9" s="20">
        <v>8103120</v>
      </c>
      <c r="G9" s="20">
        <v>3337253</v>
      </c>
      <c r="H9" s="20">
        <v>82106</v>
      </c>
      <c r="I9" s="20"/>
      <c r="J9" s="20">
        <v>3419359</v>
      </c>
      <c r="K9" s="20">
        <v>1346724</v>
      </c>
      <c r="L9" s="20"/>
      <c r="M9" s="20">
        <v>2669766</v>
      </c>
      <c r="N9" s="20">
        <v>4016490</v>
      </c>
      <c r="O9" s="20"/>
      <c r="P9" s="20"/>
      <c r="Q9" s="20"/>
      <c r="R9" s="20"/>
      <c r="S9" s="20"/>
      <c r="T9" s="20"/>
      <c r="U9" s="20"/>
      <c r="V9" s="20"/>
      <c r="W9" s="20">
        <v>7435849</v>
      </c>
      <c r="X9" s="20">
        <v>4051560</v>
      </c>
      <c r="Y9" s="20">
        <v>3384289</v>
      </c>
      <c r="Z9" s="21">
        <v>83.530516640503905</v>
      </c>
      <c r="AA9" s="22">
        <v>8103120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-212445671</v>
      </c>
      <c r="D14" s="18"/>
      <c r="E14" s="19">
        <v>-228522169</v>
      </c>
      <c r="F14" s="20">
        <v>-228522169</v>
      </c>
      <c r="G14" s="20">
        <v>-19861043</v>
      </c>
      <c r="H14" s="20">
        <v>-15477407</v>
      </c>
      <c r="I14" s="20">
        <v>-33855026</v>
      </c>
      <c r="J14" s="20">
        <v>-69193476</v>
      </c>
      <c r="K14" s="20">
        <v>-14813214</v>
      </c>
      <c r="L14" s="20">
        <v>-20960175</v>
      </c>
      <c r="M14" s="20">
        <v>-12783733</v>
      </c>
      <c r="N14" s="20">
        <v>-48557122</v>
      </c>
      <c r="O14" s="20"/>
      <c r="P14" s="20"/>
      <c r="Q14" s="20"/>
      <c r="R14" s="20"/>
      <c r="S14" s="20"/>
      <c r="T14" s="20"/>
      <c r="U14" s="20"/>
      <c r="V14" s="20"/>
      <c r="W14" s="20">
        <v>-117750598</v>
      </c>
      <c r="X14" s="20">
        <v>-114261084</v>
      </c>
      <c r="Y14" s="20">
        <v>-3489514</v>
      </c>
      <c r="Z14" s="21">
        <v>3.0539829291309717</v>
      </c>
      <c r="AA14" s="22">
        <v>-228522169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-4999992</v>
      </c>
      <c r="F15" s="20">
        <v>-4999992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-2499996</v>
      </c>
      <c r="Y15" s="20">
        <v>2499996</v>
      </c>
      <c r="Z15" s="21">
        <v>-100</v>
      </c>
      <c r="AA15" s="22">
        <v>-4999992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-137799232</v>
      </c>
      <c r="D17" s="26">
        <f>SUM(D6:D16)</f>
        <v>0</v>
      </c>
      <c r="E17" s="27">
        <f t="shared" si="0"/>
        <v>4137015</v>
      </c>
      <c r="F17" s="28">
        <f t="shared" si="0"/>
        <v>4137015</v>
      </c>
      <c r="G17" s="28">
        <f t="shared" si="0"/>
        <v>-15900491</v>
      </c>
      <c r="H17" s="28">
        <f t="shared" si="0"/>
        <v>-8730952</v>
      </c>
      <c r="I17" s="28">
        <f t="shared" si="0"/>
        <v>-27444187</v>
      </c>
      <c r="J17" s="28">
        <f t="shared" si="0"/>
        <v>-52075630</v>
      </c>
      <c r="K17" s="28">
        <f t="shared" si="0"/>
        <v>-7433149</v>
      </c>
      <c r="L17" s="28">
        <f t="shared" si="0"/>
        <v>-14991892</v>
      </c>
      <c r="M17" s="28">
        <f t="shared" si="0"/>
        <v>-4825296</v>
      </c>
      <c r="N17" s="28">
        <f t="shared" si="0"/>
        <v>-27250337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-79325967</v>
      </c>
      <c r="X17" s="28">
        <f t="shared" si="0"/>
        <v>2068518</v>
      </c>
      <c r="Y17" s="28">
        <f t="shared" si="0"/>
        <v>-81394485</v>
      </c>
      <c r="Z17" s="29">
        <f>+IF(X17&lt;&gt;0,+(Y17/X17)*100,0)</f>
        <v>-3934.9178977412812</v>
      </c>
      <c r="AA17" s="30">
        <f>SUM(AA6:AA16)</f>
        <v>4137015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-9560000</v>
      </c>
      <c r="F26" s="20">
        <v>-9560000</v>
      </c>
      <c r="G26" s="20"/>
      <c r="H26" s="20"/>
      <c r="I26" s="20">
        <v>-109402</v>
      </c>
      <c r="J26" s="20">
        <v>-109402</v>
      </c>
      <c r="K26" s="20">
        <v>-1</v>
      </c>
      <c r="L26" s="20"/>
      <c r="M26" s="20"/>
      <c r="N26" s="20">
        <v>-1</v>
      </c>
      <c r="O26" s="20"/>
      <c r="P26" s="20"/>
      <c r="Q26" s="20"/>
      <c r="R26" s="20"/>
      <c r="S26" s="20"/>
      <c r="T26" s="20"/>
      <c r="U26" s="20"/>
      <c r="V26" s="20"/>
      <c r="W26" s="20">
        <v>-109403</v>
      </c>
      <c r="X26" s="20">
        <v>-4780002</v>
      </c>
      <c r="Y26" s="20">
        <v>4670599</v>
      </c>
      <c r="Z26" s="21">
        <v>-97.711235267265579</v>
      </c>
      <c r="AA26" s="22">
        <v>-9560000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-9560000</v>
      </c>
      <c r="F27" s="28">
        <f t="shared" si="1"/>
        <v>-9560000</v>
      </c>
      <c r="G27" s="28">
        <f t="shared" si="1"/>
        <v>0</v>
      </c>
      <c r="H27" s="28">
        <f t="shared" si="1"/>
        <v>0</v>
      </c>
      <c r="I27" s="28">
        <f t="shared" si="1"/>
        <v>-109402</v>
      </c>
      <c r="J27" s="28">
        <f t="shared" si="1"/>
        <v>-109402</v>
      </c>
      <c r="K27" s="28">
        <f t="shared" si="1"/>
        <v>-1</v>
      </c>
      <c r="L27" s="28">
        <f t="shared" si="1"/>
        <v>0</v>
      </c>
      <c r="M27" s="28">
        <f t="shared" si="1"/>
        <v>0</v>
      </c>
      <c r="N27" s="28">
        <f t="shared" si="1"/>
        <v>-1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-109403</v>
      </c>
      <c r="X27" s="28">
        <f t="shared" si="1"/>
        <v>-4780002</v>
      </c>
      <c r="Y27" s="28">
        <f t="shared" si="1"/>
        <v>4670599</v>
      </c>
      <c r="Z27" s="29">
        <f>+IF(X27&lt;&gt;0,+(Y27/X27)*100,0)</f>
        <v>-97.711235267265579</v>
      </c>
      <c r="AA27" s="30">
        <f>SUM(AA21:AA26)</f>
        <v>-9560000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-137799232</v>
      </c>
      <c r="D38" s="32">
        <f>+D17+D27+D36</f>
        <v>0</v>
      </c>
      <c r="E38" s="33">
        <f t="shared" si="3"/>
        <v>-5422985</v>
      </c>
      <c r="F38" s="2">
        <f t="shared" si="3"/>
        <v>-5422985</v>
      </c>
      <c r="G38" s="2">
        <f t="shared" si="3"/>
        <v>-15900491</v>
      </c>
      <c r="H38" s="2">
        <f t="shared" si="3"/>
        <v>-8730952</v>
      </c>
      <c r="I38" s="2">
        <f t="shared" si="3"/>
        <v>-27553589</v>
      </c>
      <c r="J38" s="2">
        <f t="shared" si="3"/>
        <v>-52185032</v>
      </c>
      <c r="K38" s="2">
        <f t="shared" si="3"/>
        <v>-7433150</v>
      </c>
      <c r="L38" s="2">
        <f t="shared" si="3"/>
        <v>-14991892</v>
      </c>
      <c r="M38" s="2">
        <f t="shared" si="3"/>
        <v>-4825296</v>
      </c>
      <c r="N38" s="2">
        <f t="shared" si="3"/>
        <v>-27250338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-79435370</v>
      </c>
      <c r="X38" s="2">
        <f t="shared" si="3"/>
        <v>-2711484</v>
      </c>
      <c r="Y38" s="2">
        <f t="shared" si="3"/>
        <v>-76723886</v>
      </c>
      <c r="Z38" s="34">
        <f>+IF(X38&lt;&gt;0,+(Y38/X38)*100,0)</f>
        <v>2829.5902170176923</v>
      </c>
      <c r="AA38" s="35">
        <f>+AA17+AA27+AA36</f>
        <v>-5422985</v>
      </c>
    </row>
    <row r="39" spans="1:27" x14ac:dyDescent="0.25">
      <c r="A39" s="23" t="s">
        <v>60</v>
      </c>
      <c r="B39" s="17"/>
      <c r="C39" s="32">
        <v>328935437</v>
      </c>
      <c r="D39" s="32"/>
      <c r="E39" s="33">
        <v>328935437</v>
      </c>
      <c r="F39" s="2">
        <v>328935437</v>
      </c>
      <c r="G39" s="2">
        <v>350146395</v>
      </c>
      <c r="H39" s="2">
        <f>+G40+H60</f>
        <v>334237062</v>
      </c>
      <c r="I39" s="2">
        <f>+H40+I60</f>
        <v>325506110</v>
      </c>
      <c r="J39" s="2">
        <f>+G39</f>
        <v>350146395</v>
      </c>
      <c r="K39" s="2">
        <f>+I40+K60</f>
        <v>297952521</v>
      </c>
      <c r="L39" s="2">
        <f>+K40+L60</f>
        <v>290519371</v>
      </c>
      <c r="M39" s="2">
        <f>+L40+M60</f>
        <v>275527479</v>
      </c>
      <c r="N39" s="2">
        <f>+K39</f>
        <v>297952521</v>
      </c>
      <c r="O39" s="2">
        <f>+M40+O60</f>
        <v>270702183</v>
      </c>
      <c r="P39" s="2">
        <f>+O40+P60</f>
        <v>270702183</v>
      </c>
      <c r="Q39" s="2">
        <f>+P40+Q60</f>
        <v>270702183</v>
      </c>
      <c r="R39" s="2">
        <f>+O39</f>
        <v>270702183</v>
      </c>
      <c r="S39" s="2">
        <f>+Q40+S60</f>
        <v>270702183</v>
      </c>
      <c r="T39" s="2">
        <f>+S40+T60</f>
        <v>270702183</v>
      </c>
      <c r="U39" s="2">
        <f>+T40+U60</f>
        <v>270702183</v>
      </c>
      <c r="V39" s="2">
        <f>+S39</f>
        <v>270702183</v>
      </c>
      <c r="W39" s="2">
        <f>+G39</f>
        <v>350146395</v>
      </c>
      <c r="X39" s="2">
        <v>328935437</v>
      </c>
      <c r="Y39" s="2">
        <f>+W39-X39</f>
        <v>21210958</v>
      </c>
      <c r="Z39" s="34">
        <f>+IF(X39&lt;&gt;0,+(Y39/X39)*100,0)</f>
        <v>6.4483651240045621</v>
      </c>
      <c r="AA39" s="35">
        <v>328935437</v>
      </c>
    </row>
    <row r="40" spans="1:27" x14ac:dyDescent="0.25">
      <c r="A40" s="41" t="s">
        <v>62</v>
      </c>
      <c r="B40" s="42" t="s">
        <v>61</v>
      </c>
      <c r="C40" s="43">
        <f>+C38+C39</f>
        <v>191136205</v>
      </c>
      <c r="D40" s="43">
        <f t="shared" ref="D40:AA40" si="4">+D38+D39</f>
        <v>0</v>
      </c>
      <c r="E40" s="44">
        <f t="shared" si="4"/>
        <v>323512452</v>
      </c>
      <c r="F40" s="45">
        <f t="shared" si="4"/>
        <v>323512452</v>
      </c>
      <c r="G40" s="45">
        <f t="shared" si="4"/>
        <v>334245904</v>
      </c>
      <c r="H40" s="45">
        <f t="shared" si="4"/>
        <v>325506110</v>
      </c>
      <c r="I40" s="45">
        <f t="shared" si="4"/>
        <v>297952521</v>
      </c>
      <c r="J40" s="45">
        <f>+I40</f>
        <v>297952521</v>
      </c>
      <c r="K40" s="45">
        <f t="shared" si="4"/>
        <v>290519371</v>
      </c>
      <c r="L40" s="45">
        <f t="shared" si="4"/>
        <v>275527479</v>
      </c>
      <c r="M40" s="45">
        <f t="shared" si="4"/>
        <v>270702183</v>
      </c>
      <c r="N40" s="45">
        <f>+M40</f>
        <v>270702183</v>
      </c>
      <c r="O40" s="45">
        <f t="shared" si="4"/>
        <v>270702183</v>
      </c>
      <c r="P40" s="45">
        <f t="shared" si="4"/>
        <v>270702183</v>
      </c>
      <c r="Q40" s="45">
        <f t="shared" si="4"/>
        <v>270702183</v>
      </c>
      <c r="R40" s="45">
        <f>+Q40</f>
        <v>270702183</v>
      </c>
      <c r="S40" s="45">
        <f t="shared" si="4"/>
        <v>270702183</v>
      </c>
      <c r="T40" s="45">
        <f t="shared" si="4"/>
        <v>270702183</v>
      </c>
      <c r="U40" s="45">
        <f t="shared" si="4"/>
        <v>270702183</v>
      </c>
      <c r="V40" s="45">
        <f>+U40</f>
        <v>270702183</v>
      </c>
      <c r="W40" s="45">
        <f>+V40</f>
        <v>270702183</v>
      </c>
      <c r="X40" s="45">
        <f t="shared" si="4"/>
        <v>326223953</v>
      </c>
      <c r="Y40" s="45">
        <f t="shared" si="4"/>
        <v>-55512928</v>
      </c>
      <c r="Z40" s="46">
        <f>+IF(X40&lt;&gt;0,+(Y40/X40)*100,0)</f>
        <v>-17.016815439055144</v>
      </c>
      <c r="AA40" s="47">
        <f t="shared" si="4"/>
        <v>323512452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350146395</v>
      </c>
      <c r="H60">
        <v>-8842</v>
      </c>
      <c r="J60">
        <v>350146395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121311698</v>
      </c>
      <c r="D7" s="18"/>
      <c r="E7" s="19">
        <v>122040290</v>
      </c>
      <c r="F7" s="20">
        <v>122040290</v>
      </c>
      <c r="G7" s="20">
        <v>13079714</v>
      </c>
      <c r="H7" s="20">
        <v>11760558</v>
      </c>
      <c r="I7" s="20">
        <v>12397608</v>
      </c>
      <c r="J7" s="20">
        <v>37237880</v>
      </c>
      <c r="K7" s="20">
        <v>13814639</v>
      </c>
      <c r="L7" s="20">
        <v>10498302</v>
      </c>
      <c r="M7" s="20">
        <v>9766825</v>
      </c>
      <c r="N7" s="20">
        <v>34079766</v>
      </c>
      <c r="O7" s="20"/>
      <c r="P7" s="20"/>
      <c r="Q7" s="20"/>
      <c r="R7" s="20"/>
      <c r="S7" s="20"/>
      <c r="T7" s="20"/>
      <c r="U7" s="20"/>
      <c r="V7" s="20"/>
      <c r="W7" s="20">
        <v>71317646</v>
      </c>
      <c r="X7" s="20">
        <v>61020144</v>
      </c>
      <c r="Y7" s="20">
        <v>10297502</v>
      </c>
      <c r="Z7" s="21">
        <v>16.875578005846727</v>
      </c>
      <c r="AA7" s="22">
        <v>122040290</v>
      </c>
    </row>
    <row r="8" spans="1:27" x14ac:dyDescent="0.25">
      <c r="A8" s="23" t="s">
        <v>36</v>
      </c>
      <c r="B8" s="17" t="s">
        <v>32</v>
      </c>
      <c r="C8" s="18">
        <v>3994</v>
      </c>
      <c r="D8" s="18"/>
      <c r="E8" s="19">
        <v>11942323</v>
      </c>
      <c r="F8" s="20">
        <v>11942323</v>
      </c>
      <c r="G8" s="20"/>
      <c r="H8" s="20"/>
      <c r="I8" s="20">
        <v>1496</v>
      </c>
      <c r="J8" s="20">
        <v>1496</v>
      </c>
      <c r="K8" s="20"/>
      <c r="L8" s="20">
        <v>1053</v>
      </c>
      <c r="M8" s="20"/>
      <c r="N8" s="20">
        <v>1053</v>
      </c>
      <c r="O8" s="20"/>
      <c r="P8" s="20"/>
      <c r="Q8" s="20"/>
      <c r="R8" s="20"/>
      <c r="S8" s="20"/>
      <c r="T8" s="20"/>
      <c r="U8" s="20"/>
      <c r="V8" s="20"/>
      <c r="W8" s="20">
        <v>2549</v>
      </c>
      <c r="X8" s="20">
        <v>5237083</v>
      </c>
      <c r="Y8" s="20">
        <v>-5234534</v>
      </c>
      <c r="Z8" s="21">
        <v>-99.951327867058808</v>
      </c>
      <c r="AA8" s="22">
        <v>11942323</v>
      </c>
    </row>
    <row r="9" spans="1:27" x14ac:dyDescent="0.25">
      <c r="A9" s="23" t="s">
        <v>37</v>
      </c>
      <c r="B9" s="17" t="s">
        <v>6</v>
      </c>
      <c r="C9" s="18">
        <v>262004</v>
      </c>
      <c r="D9" s="18"/>
      <c r="E9" s="19">
        <v>1577055</v>
      </c>
      <c r="F9" s="20">
        <v>1577055</v>
      </c>
      <c r="G9" s="20">
        <v>627233</v>
      </c>
      <c r="H9" s="20"/>
      <c r="I9" s="20"/>
      <c r="J9" s="20">
        <v>627233</v>
      </c>
      <c r="K9" s="20"/>
      <c r="L9" s="20"/>
      <c r="M9" s="20">
        <v>545670</v>
      </c>
      <c r="N9" s="20">
        <v>545670</v>
      </c>
      <c r="O9" s="20"/>
      <c r="P9" s="20"/>
      <c r="Q9" s="20"/>
      <c r="R9" s="20"/>
      <c r="S9" s="20"/>
      <c r="T9" s="20"/>
      <c r="U9" s="20"/>
      <c r="V9" s="20"/>
      <c r="W9" s="20">
        <v>1172903</v>
      </c>
      <c r="X9" s="20">
        <v>1051370</v>
      </c>
      <c r="Y9" s="20">
        <v>121533</v>
      </c>
      <c r="Z9" s="21">
        <v>11.559489047623577</v>
      </c>
      <c r="AA9" s="22">
        <v>1577055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12057000</v>
      </c>
      <c r="F10" s="20">
        <v>12057000</v>
      </c>
      <c r="G10" s="20"/>
      <c r="H10" s="20">
        <v>5426000</v>
      </c>
      <c r="I10" s="20"/>
      <c r="J10" s="20">
        <v>5426000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5426000</v>
      </c>
      <c r="X10" s="20">
        <v>6028500</v>
      </c>
      <c r="Y10" s="20">
        <v>-602500</v>
      </c>
      <c r="Z10" s="21">
        <v>-9.9941942440076303</v>
      </c>
      <c r="AA10" s="22">
        <v>12057000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-146295257</v>
      </c>
      <c r="D14" s="18"/>
      <c r="E14" s="19">
        <v>-138483541</v>
      </c>
      <c r="F14" s="20">
        <v>-138483541</v>
      </c>
      <c r="G14" s="20">
        <v>-14863108</v>
      </c>
      <c r="H14" s="20">
        <v>-16049280</v>
      </c>
      <c r="I14" s="20">
        <v>-16073437</v>
      </c>
      <c r="J14" s="20">
        <v>-46985825</v>
      </c>
      <c r="K14" s="20">
        <v>-13873721</v>
      </c>
      <c r="L14" s="20">
        <v>-12119408</v>
      </c>
      <c r="M14" s="20">
        <v>-12352317</v>
      </c>
      <c r="N14" s="20">
        <v>-38345446</v>
      </c>
      <c r="O14" s="20"/>
      <c r="P14" s="20"/>
      <c r="Q14" s="20"/>
      <c r="R14" s="20"/>
      <c r="S14" s="20"/>
      <c r="T14" s="20"/>
      <c r="U14" s="20"/>
      <c r="V14" s="20"/>
      <c r="W14" s="20">
        <v>-85331271</v>
      </c>
      <c r="X14" s="20">
        <v>-59298496</v>
      </c>
      <c r="Y14" s="20">
        <v>-26032775</v>
      </c>
      <c r="Z14" s="21">
        <v>43.901239923521842</v>
      </c>
      <c r="AA14" s="22">
        <v>-138483541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-24717561</v>
      </c>
      <c r="D17" s="26">
        <f>SUM(D6:D16)</f>
        <v>0</v>
      </c>
      <c r="E17" s="27">
        <f t="shared" si="0"/>
        <v>9133127</v>
      </c>
      <c r="F17" s="28">
        <f t="shared" si="0"/>
        <v>9133127</v>
      </c>
      <c r="G17" s="28">
        <f t="shared" si="0"/>
        <v>-1156161</v>
      </c>
      <c r="H17" s="28">
        <f t="shared" si="0"/>
        <v>1137278</v>
      </c>
      <c r="I17" s="28">
        <f t="shared" si="0"/>
        <v>-3674333</v>
      </c>
      <c r="J17" s="28">
        <f t="shared" si="0"/>
        <v>-3693216</v>
      </c>
      <c r="K17" s="28">
        <f t="shared" si="0"/>
        <v>-59082</v>
      </c>
      <c r="L17" s="28">
        <f t="shared" si="0"/>
        <v>-1620053</v>
      </c>
      <c r="M17" s="28">
        <f t="shared" si="0"/>
        <v>-2039822</v>
      </c>
      <c r="N17" s="28">
        <f t="shared" si="0"/>
        <v>-3718957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-7412173</v>
      </c>
      <c r="X17" s="28">
        <f t="shared" si="0"/>
        <v>14038601</v>
      </c>
      <c r="Y17" s="28">
        <f t="shared" si="0"/>
        <v>-21450774</v>
      </c>
      <c r="Z17" s="29">
        <f>+IF(X17&lt;&gt;0,+(Y17/X17)*100,0)</f>
        <v>-152.79851603446809</v>
      </c>
      <c r="AA17" s="30">
        <f>SUM(AA6:AA16)</f>
        <v>9133127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-14758877</v>
      </c>
      <c r="F26" s="20">
        <v>-14758877</v>
      </c>
      <c r="G26" s="20"/>
      <c r="H26" s="20">
        <v>-4826261</v>
      </c>
      <c r="I26" s="20">
        <v>-57249</v>
      </c>
      <c r="J26" s="20">
        <v>-4883510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-4883510</v>
      </c>
      <c r="X26" s="20">
        <v>-11553179</v>
      </c>
      <c r="Y26" s="20">
        <v>6669669</v>
      </c>
      <c r="Z26" s="21">
        <v>-57.730162408112953</v>
      </c>
      <c r="AA26" s="22">
        <v>-14758877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-14758877</v>
      </c>
      <c r="F27" s="28">
        <f t="shared" si="1"/>
        <v>-14758877</v>
      </c>
      <c r="G27" s="28">
        <f t="shared" si="1"/>
        <v>0</v>
      </c>
      <c r="H27" s="28">
        <f t="shared" si="1"/>
        <v>-4826261</v>
      </c>
      <c r="I27" s="28">
        <f t="shared" si="1"/>
        <v>-57249</v>
      </c>
      <c r="J27" s="28">
        <f t="shared" si="1"/>
        <v>-4883510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-4883510</v>
      </c>
      <c r="X27" s="28">
        <f t="shared" si="1"/>
        <v>-11553179</v>
      </c>
      <c r="Y27" s="28">
        <f t="shared" si="1"/>
        <v>6669669</v>
      </c>
      <c r="Z27" s="29">
        <f>+IF(X27&lt;&gt;0,+(Y27/X27)*100,0)</f>
        <v>-57.730162408112953</v>
      </c>
      <c r="AA27" s="30">
        <f>SUM(AA21:AA26)</f>
        <v>-14758877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-24570</v>
      </c>
      <c r="D33" s="18"/>
      <c r="E33" s="19"/>
      <c r="F33" s="20"/>
      <c r="G33" s="20">
        <v>11269</v>
      </c>
      <c r="H33" s="36">
        <v>2091</v>
      </c>
      <c r="I33" s="36">
        <v>10075</v>
      </c>
      <c r="J33" s="36">
        <v>23435</v>
      </c>
      <c r="K33" s="20">
        <v>-15800</v>
      </c>
      <c r="L33" s="20">
        <v>1249</v>
      </c>
      <c r="M33" s="20">
        <v>9514</v>
      </c>
      <c r="N33" s="20">
        <v>-5037</v>
      </c>
      <c r="O33" s="36"/>
      <c r="P33" s="36"/>
      <c r="Q33" s="36"/>
      <c r="R33" s="20"/>
      <c r="S33" s="20"/>
      <c r="T33" s="20"/>
      <c r="U33" s="20"/>
      <c r="V33" s="36"/>
      <c r="W33" s="36">
        <v>18398</v>
      </c>
      <c r="X33" s="36"/>
      <c r="Y33" s="20">
        <v>18398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-24570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11269</v>
      </c>
      <c r="H36" s="28">
        <f t="shared" si="2"/>
        <v>2091</v>
      </c>
      <c r="I36" s="28">
        <f t="shared" si="2"/>
        <v>10075</v>
      </c>
      <c r="J36" s="28">
        <f t="shared" si="2"/>
        <v>23435</v>
      </c>
      <c r="K36" s="28">
        <f t="shared" si="2"/>
        <v>-15800</v>
      </c>
      <c r="L36" s="28">
        <f t="shared" si="2"/>
        <v>1249</v>
      </c>
      <c r="M36" s="28">
        <f t="shared" si="2"/>
        <v>9514</v>
      </c>
      <c r="N36" s="28">
        <f t="shared" si="2"/>
        <v>-5037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18398</v>
      </c>
      <c r="X36" s="28">
        <f t="shared" si="2"/>
        <v>0</v>
      </c>
      <c r="Y36" s="28">
        <f t="shared" si="2"/>
        <v>18398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-24742131</v>
      </c>
      <c r="D38" s="32">
        <f>+D17+D27+D36</f>
        <v>0</v>
      </c>
      <c r="E38" s="33">
        <f t="shared" si="3"/>
        <v>-5625750</v>
      </c>
      <c r="F38" s="2">
        <f t="shared" si="3"/>
        <v>-5625750</v>
      </c>
      <c r="G38" s="2">
        <f t="shared" si="3"/>
        <v>-1144892</v>
      </c>
      <c r="H38" s="2">
        <f t="shared" si="3"/>
        <v>-3686892</v>
      </c>
      <c r="I38" s="2">
        <f t="shared" si="3"/>
        <v>-3721507</v>
      </c>
      <c r="J38" s="2">
        <f t="shared" si="3"/>
        <v>-8553291</v>
      </c>
      <c r="K38" s="2">
        <f t="shared" si="3"/>
        <v>-74882</v>
      </c>
      <c r="L38" s="2">
        <f t="shared" si="3"/>
        <v>-1618804</v>
      </c>
      <c r="M38" s="2">
        <f t="shared" si="3"/>
        <v>-2030308</v>
      </c>
      <c r="N38" s="2">
        <f t="shared" si="3"/>
        <v>-3723994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-12277285</v>
      </c>
      <c r="X38" s="2">
        <f t="shared" si="3"/>
        <v>2485422</v>
      </c>
      <c r="Y38" s="2">
        <f t="shared" si="3"/>
        <v>-14762707</v>
      </c>
      <c r="Z38" s="34">
        <f>+IF(X38&lt;&gt;0,+(Y38/X38)*100,0)</f>
        <v>-593.97184864381188</v>
      </c>
      <c r="AA38" s="35">
        <f>+AA17+AA27+AA36</f>
        <v>-5625750</v>
      </c>
    </row>
    <row r="39" spans="1:27" x14ac:dyDescent="0.25">
      <c r="A39" s="23" t="s">
        <v>60</v>
      </c>
      <c r="B39" s="17"/>
      <c r="C39" s="32">
        <v>-56557807</v>
      </c>
      <c r="D39" s="32"/>
      <c r="E39" s="33">
        <v>-56557806</v>
      </c>
      <c r="F39" s="2">
        <v>-56557806</v>
      </c>
      <c r="G39" s="2">
        <v>-81159600</v>
      </c>
      <c r="H39" s="2">
        <f>+G40+H60</f>
        <v>-82304492</v>
      </c>
      <c r="I39" s="2">
        <f>+H40+I60</f>
        <v>-85991384</v>
      </c>
      <c r="J39" s="2">
        <f>+G39</f>
        <v>-81159600</v>
      </c>
      <c r="K39" s="2">
        <f>+I40+K60</f>
        <v>-89712891</v>
      </c>
      <c r="L39" s="2">
        <f>+K40+L60</f>
        <v>-89787773</v>
      </c>
      <c r="M39" s="2">
        <f>+L40+M60</f>
        <v>-91406577</v>
      </c>
      <c r="N39" s="2">
        <f>+K39</f>
        <v>-89712891</v>
      </c>
      <c r="O39" s="2">
        <f>+M40+O60</f>
        <v>-93436885</v>
      </c>
      <c r="P39" s="2">
        <f>+O40+P60</f>
        <v>-93436885</v>
      </c>
      <c r="Q39" s="2">
        <f>+P40+Q60</f>
        <v>-93436885</v>
      </c>
      <c r="R39" s="2">
        <f>+O39</f>
        <v>-93436885</v>
      </c>
      <c r="S39" s="2">
        <f>+Q40+S60</f>
        <v>-93436885</v>
      </c>
      <c r="T39" s="2">
        <f>+S40+T60</f>
        <v>-93436885</v>
      </c>
      <c r="U39" s="2">
        <f>+T40+U60</f>
        <v>-93436885</v>
      </c>
      <c r="V39" s="2">
        <f>+S39</f>
        <v>-93436885</v>
      </c>
      <c r="W39" s="2">
        <f>+G39</f>
        <v>-81159600</v>
      </c>
      <c r="X39" s="2">
        <v>-56557806</v>
      </c>
      <c r="Y39" s="2">
        <f>+W39-X39</f>
        <v>-24601794</v>
      </c>
      <c r="Z39" s="34">
        <f>+IF(X39&lt;&gt;0,+(Y39/X39)*100,0)</f>
        <v>43.49849426620262</v>
      </c>
      <c r="AA39" s="35">
        <v>-56557806</v>
      </c>
    </row>
    <row r="40" spans="1:27" x14ac:dyDescent="0.25">
      <c r="A40" s="41" t="s">
        <v>62</v>
      </c>
      <c r="B40" s="42" t="s">
        <v>61</v>
      </c>
      <c r="C40" s="43">
        <f>+C38+C39</f>
        <v>-81299938</v>
      </c>
      <c r="D40" s="43">
        <f t="shared" ref="D40:AA40" si="4">+D38+D39</f>
        <v>0</v>
      </c>
      <c r="E40" s="44">
        <f t="shared" si="4"/>
        <v>-62183556</v>
      </c>
      <c r="F40" s="45">
        <f t="shared" si="4"/>
        <v>-62183556</v>
      </c>
      <c r="G40" s="45">
        <f t="shared" si="4"/>
        <v>-82304492</v>
      </c>
      <c r="H40" s="45">
        <f t="shared" si="4"/>
        <v>-85991384</v>
      </c>
      <c r="I40" s="45">
        <f t="shared" si="4"/>
        <v>-89712891</v>
      </c>
      <c r="J40" s="45">
        <f>+I40</f>
        <v>-89712891</v>
      </c>
      <c r="K40" s="45">
        <f t="shared" si="4"/>
        <v>-89787773</v>
      </c>
      <c r="L40" s="45">
        <f t="shared" si="4"/>
        <v>-91406577</v>
      </c>
      <c r="M40" s="45">
        <f t="shared" si="4"/>
        <v>-93436885</v>
      </c>
      <c r="N40" s="45">
        <f>+M40</f>
        <v>-93436885</v>
      </c>
      <c r="O40" s="45">
        <f t="shared" si="4"/>
        <v>-93436885</v>
      </c>
      <c r="P40" s="45">
        <f t="shared" si="4"/>
        <v>-93436885</v>
      </c>
      <c r="Q40" s="45">
        <f t="shared" si="4"/>
        <v>-93436885</v>
      </c>
      <c r="R40" s="45">
        <f>+Q40</f>
        <v>-93436885</v>
      </c>
      <c r="S40" s="45">
        <f t="shared" si="4"/>
        <v>-93436885</v>
      </c>
      <c r="T40" s="45">
        <f t="shared" si="4"/>
        <v>-93436885</v>
      </c>
      <c r="U40" s="45">
        <f t="shared" si="4"/>
        <v>-93436885</v>
      </c>
      <c r="V40" s="45">
        <f>+U40</f>
        <v>-93436885</v>
      </c>
      <c r="W40" s="45">
        <f>+V40</f>
        <v>-93436885</v>
      </c>
      <c r="X40" s="45">
        <f t="shared" si="4"/>
        <v>-54072384</v>
      </c>
      <c r="Y40" s="45">
        <f t="shared" si="4"/>
        <v>-39364501</v>
      </c>
      <c r="Z40" s="46">
        <f>+IF(X40&lt;&gt;0,+(Y40/X40)*100,0)</f>
        <v>72.79964020080935</v>
      </c>
      <c r="AA40" s="47">
        <f t="shared" si="4"/>
        <v>-62183556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-81159600</v>
      </c>
      <c r="J60">
        <v>-81159600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-8356486</v>
      </c>
      <c r="D7" s="18"/>
      <c r="E7" s="19">
        <v>29282322</v>
      </c>
      <c r="F7" s="20">
        <v>29282322</v>
      </c>
      <c r="G7" s="20">
        <v>902404</v>
      </c>
      <c r="H7" s="20">
        <v>1015678</v>
      </c>
      <c r="I7" s="20">
        <v>986837</v>
      </c>
      <c r="J7" s="20">
        <v>2904919</v>
      </c>
      <c r="K7" s="20">
        <v>916920</v>
      </c>
      <c r="L7" s="20">
        <v>941930</v>
      </c>
      <c r="M7" s="20">
        <v>918669</v>
      </c>
      <c r="N7" s="20">
        <v>2777519</v>
      </c>
      <c r="O7" s="20"/>
      <c r="P7" s="20"/>
      <c r="Q7" s="20"/>
      <c r="R7" s="20"/>
      <c r="S7" s="20"/>
      <c r="T7" s="20"/>
      <c r="U7" s="20"/>
      <c r="V7" s="20"/>
      <c r="W7" s="20">
        <v>5682438</v>
      </c>
      <c r="X7" s="20">
        <v>14641152</v>
      </c>
      <c r="Y7" s="20">
        <v>-8958714</v>
      </c>
      <c r="Z7" s="21">
        <v>-61.188586799727233</v>
      </c>
      <c r="AA7" s="22">
        <v>29282322</v>
      </c>
    </row>
    <row r="8" spans="1:27" x14ac:dyDescent="0.25">
      <c r="A8" s="23" t="s">
        <v>36</v>
      </c>
      <c r="B8" s="17" t="s">
        <v>32</v>
      </c>
      <c r="C8" s="18">
        <v>53313</v>
      </c>
      <c r="D8" s="18"/>
      <c r="E8" s="19">
        <v>1992998</v>
      </c>
      <c r="F8" s="20">
        <v>1992998</v>
      </c>
      <c r="G8" s="20">
        <v>2439088</v>
      </c>
      <c r="H8" s="20">
        <v>3226633</v>
      </c>
      <c r="I8" s="20">
        <v>4025963</v>
      </c>
      <c r="J8" s="20">
        <v>9691684</v>
      </c>
      <c r="K8" s="20">
        <v>795237</v>
      </c>
      <c r="L8" s="20">
        <v>1095834</v>
      </c>
      <c r="M8" s="20">
        <v>1628056</v>
      </c>
      <c r="N8" s="20">
        <v>3519127</v>
      </c>
      <c r="O8" s="20"/>
      <c r="P8" s="20"/>
      <c r="Q8" s="20"/>
      <c r="R8" s="20"/>
      <c r="S8" s="20"/>
      <c r="T8" s="20"/>
      <c r="U8" s="20"/>
      <c r="V8" s="20"/>
      <c r="W8" s="20">
        <v>13210811</v>
      </c>
      <c r="X8" s="20">
        <v>996498</v>
      </c>
      <c r="Y8" s="20">
        <v>12214313</v>
      </c>
      <c r="Z8" s="21">
        <v>1225.7237846939984</v>
      </c>
      <c r="AA8" s="22">
        <v>1992998</v>
      </c>
    </row>
    <row r="9" spans="1:27" x14ac:dyDescent="0.25">
      <c r="A9" s="23" t="s">
        <v>37</v>
      </c>
      <c r="B9" s="17" t="s">
        <v>6</v>
      </c>
      <c r="C9" s="18">
        <v>47953759</v>
      </c>
      <c r="D9" s="18"/>
      <c r="E9" s="19">
        <v>30790421</v>
      </c>
      <c r="F9" s="20">
        <v>30790421</v>
      </c>
      <c r="G9" s="20"/>
      <c r="H9" s="20">
        <v>12829196</v>
      </c>
      <c r="I9" s="20"/>
      <c r="J9" s="20">
        <v>12829196</v>
      </c>
      <c r="K9" s="20"/>
      <c r="L9" s="20"/>
      <c r="M9" s="20">
        <v>10262805</v>
      </c>
      <c r="N9" s="20">
        <v>10262805</v>
      </c>
      <c r="O9" s="20"/>
      <c r="P9" s="20"/>
      <c r="Q9" s="20"/>
      <c r="R9" s="20"/>
      <c r="S9" s="20"/>
      <c r="T9" s="20"/>
      <c r="U9" s="20"/>
      <c r="V9" s="20"/>
      <c r="W9" s="20">
        <v>23092001</v>
      </c>
      <c r="X9" s="20">
        <v>15395208</v>
      </c>
      <c r="Y9" s="20">
        <v>7696793</v>
      </c>
      <c r="Z9" s="21">
        <v>49.994732127035896</v>
      </c>
      <c r="AA9" s="22">
        <v>30790421</v>
      </c>
    </row>
    <row r="10" spans="1:27" x14ac:dyDescent="0.25">
      <c r="A10" s="23" t="s">
        <v>38</v>
      </c>
      <c r="B10" s="17" t="s">
        <v>6</v>
      </c>
      <c r="C10" s="18">
        <v>4122004</v>
      </c>
      <c r="D10" s="18"/>
      <c r="E10" s="19">
        <v>10413000</v>
      </c>
      <c r="F10" s="20">
        <v>10413000</v>
      </c>
      <c r="G10" s="20"/>
      <c r="H10" s="20">
        <v>2886000</v>
      </c>
      <c r="I10" s="20">
        <v>1800000</v>
      </c>
      <c r="J10" s="20">
        <v>4686000</v>
      </c>
      <c r="K10" s="20"/>
      <c r="L10" s="20">
        <v>641000</v>
      </c>
      <c r="M10" s="20"/>
      <c r="N10" s="20">
        <v>641000</v>
      </c>
      <c r="O10" s="20"/>
      <c r="P10" s="20"/>
      <c r="Q10" s="20"/>
      <c r="R10" s="20"/>
      <c r="S10" s="20"/>
      <c r="T10" s="20"/>
      <c r="U10" s="20"/>
      <c r="V10" s="20"/>
      <c r="W10" s="20">
        <v>5327000</v>
      </c>
      <c r="X10" s="20">
        <v>5206500</v>
      </c>
      <c r="Y10" s="20">
        <v>120500</v>
      </c>
      <c r="Z10" s="21">
        <v>2.3144146739652358</v>
      </c>
      <c r="AA10" s="22">
        <v>10413000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-25222639</v>
      </c>
      <c r="D14" s="18"/>
      <c r="E14" s="19">
        <v>-58747200</v>
      </c>
      <c r="F14" s="20">
        <v>-58747200</v>
      </c>
      <c r="G14" s="20">
        <v>-6505035</v>
      </c>
      <c r="H14" s="20">
        <v>-881001</v>
      </c>
      <c r="I14" s="20">
        <v>-1459234</v>
      </c>
      <c r="J14" s="20">
        <v>-8845270</v>
      </c>
      <c r="K14" s="20">
        <v>-1150754</v>
      </c>
      <c r="L14" s="20">
        <v>-1313231</v>
      </c>
      <c r="M14" s="20">
        <v>-7481379</v>
      </c>
      <c r="N14" s="20">
        <v>-9945364</v>
      </c>
      <c r="O14" s="20"/>
      <c r="P14" s="20"/>
      <c r="Q14" s="20"/>
      <c r="R14" s="20"/>
      <c r="S14" s="20"/>
      <c r="T14" s="20"/>
      <c r="U14" s="20"/>
      <c r="V14" s="20"/>
      <c r="W14" s="20">
        <v>-18790634</v>
      </c>
      <c r="X14" s="20">
        <v>-29373594</v>
      </c>
      <c r="Y14" s="20">
        <v>10582960</v>
      </c>
      <c r="Z14" s="21">
        <v>-36.028822349760809</v>
      </c>
      <c r="AA14" s="22">
        <v>-58747200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18549951</v>
      </c>
      <c r="D17" s="26">
        <f>SUM(D6:D16)</f>
        <v>0</v>
      </c>
      <c r="E17" s="27">
        <f t="shared" si="0"/>
        <v>13731541</v>
      </c>
      <c r="F17" s="28">
        <f t="shared" si="0"/>
        <v>13731541</v>
      </c>
      <c r="G17" s="28">
        <f t="shared" si="0"/>
        <v>-3163543</v>
      </c>
      <c r="H17" s="28">
        <f t="shared" si="0"/>
        <v>19076506</v>
      </c>
      <c r="I17" s="28">
        <f t="shared" si="0"/>
        <v>5353566</v>
      </c>
      <c r="J17" s="28">
        <f t="shared" si="0"/>
        <v>21266529</v>
      </c>
      <c r="K17" s="28">
        <f t="shared" si="0"/>
        <v>561403</v>
      </c>
      <c r="L17" s="28">
        <f t="shared" si="0"/>
        <v>1365533</v>
      </c>
      <c r="M17" s="28">
        <f t="shared" si="0"/>
        <v>5328151</v>
      </c>
      <c r="N17" s="28">
        <f t="shared" si="0"/>
        <v>7255087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28521616</v>
      </c>
      <c r="X17" s="28">
        <f t="shared" si="0"/>
        <v>6865764</v>
      </c>
      <c r="Y17" s="28">
        <f t="shared" si="0"/>
        <v>21655852</v>
      </c>
      <c r="Z17" s="29">
        <f>+IF(X17&lt;&gt;0,+(Y17/X17)*100,0)</f>
        <v>315.41794911680626</v>
      </c>
      <c r="AA17" s="30">
        <f>SUM(AA6:AA16)</f>
        <v>13731541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-2139639</v>
      </c>
      <c r="D26" s="18"/>
      <c r="E26" s="19">
        <v>-11275500</v>
      </c>
      <c r="F26" s="20">
        <v>-11275500</v>
      </c>
      <c r="G26" s="20">
        <v>-1814493</v>
      </c>
      <c r="H26" s="20"/>
      <c r="I26" s="20">
        <v>-504922</v>
      </c>
      <c r="J26" s="20">
        <v>-2319415</v>
      </c>
      <c r="K26" s="20">
        <v>-1284030</v>
      </c>
      <c r="L26" s="20">
        <v>-605473</v>
      </c>
      <c r="M26" s="20">
        <v>-2404801</v>
      </c>
      <c r="N26" s="20">
        <v>-4294304</v>
      </c>
      <c r="O26" s="20"/>
      <c r="P26" s="20"/>
      <c r="Q26" s="20"/>
      <c r="R26" s="20"/>
      <c r="S26" s="20"/>
      <c r="T26" s="20"/>
      <c r="U26" s="20"/>
      <c r="V26" s="20"/>
      <c r="W26" s="20">
        <v>-6613719</v>
      </c>
      <c r="X26" s="20">
        <v>-5637750</v>
      </c>
      <c r="Y26" s="20">
        <v>-975969</v>
      </c>
      <c r="Z26" s="21">
        <v>17.311321005720366</v>
      </c>
      <c r="AA26" s="22">
        <v>-11275500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-2139639</v>
      </c>
      <c r="D27" s="26">
        <f>SUM(D21:D26)</f>
        <v>0</v>
      </c>
      <c r="E27" s="27">
        <f t="shared" si="1"/>
        <v>-11275500</v>
      </c>
      <c r="F27" s="28">
        <f t="shared" si="1"/>
        <v>-11275500</v>
      </c>
      <c r="G27" s="28">
        <f t="shared" si="1"/>
        <v>-1814493</v>
      </c>
      <c r="H27" s="28">
        <f t="shared" si="1"/>
        <v>0</v>
      </c>
      <c r="I27" s="28">
        <f t="shared" si="1"/>
        <v>-504922</v>
      </c>
      <c r="J27" s="28">
        <f t="shared" si="1"/>
        <v>-2319415</v>
      </c>
      <c r="K27" s="28">
        <f t="shared" si="1"/>
        <v>-1284030</v>
      </c>
      <c r="L27" s="28">
        <f t="shared" si="1"/>
        <v>-605473</v>
      </c>
      <c r="M27" s="28">
        <f t="shared" si="1"/>
        <v>-2404801</v>
      </c>
      <c r="N27" s="28">
        <f t="shared" si="1"/>
        <v>-4294304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-6613719</v>
      </c>
      <c r="X27" s="28">
        <f t="shared" si="1"/>
        <v>-5637750</v>
      </c>
      <c r="Y27" s="28">
        <f t="shared" si="1"/>
        <v>-975969</v>
      </c>
      <c r="Z27" s="29">
        <f>+IF(X27&lt;&gt;0,+(Y27/X27)*100,0)</f>
        <v>17.311321005720366</v>
      </c>
      <c r="AA27" s="30">
        <f>SUM(AA21:AA26)</f>
        <v>-11275500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16410312</v>
      </c>
      <c r="D38" s="32">
        <f>+D17+D27+D36</f>
        <v>0</v>
      </c>
      <c r="E38" s="33">
        <f t="shared" si="3"/>
        <v>2456041</v>
      </c>
      <c r="F38" s="2">
        <f t="shared" si="3"/>
        <v>2456041</v>
      </c>
      <c r="G38" s="2">
        <f t="shared" si="3"/>
        <v>-4978036</v>
      </c>
      <c r="H38" s="2">
        <f t="shared" si="3"/>
        <v>19076506</v>
      </c>
      <c r="I38" s="2">
        <f t="shared" si="3"/>
        <v>4848644</v>
      </c>
      <c r="J38" s="2">
        <f t="shared" si="3"/>
        <v>18947114</v>
      </c>
      <c r="K38" s="2">
        <f t="shared" si="3"/>
        <v>-722627</v>
      </c>
      <c r="L38" s="2">
        <f t="shared" si="3"/>
        <v>760060</v>
      </c>
      <c r="M38" s="2">
        <f t="shared" si="3"/>
        <v>2923350</v>
      </c>
      <c r="N38" s="2">
        <f t="shared" si="3"/>
        <v>2960783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21907897</v>
      </c>
      <c r="X38" s="2">
        <f t="shared" si="3"/>
        <v>1228014</v>
      </c>
      <c r="Y38" s="2">
        <f t="shared" si="3"/>
        <v>20679883</v>
      </c>
      <c r="Z38" s="34">
        <f>+IF(X38&lt;&gt;0,+(Y38/X38)*100,0)</f>
        <v>1684.0103614453906</v>
      </c>
      <c r="AA38" s="35">
        <f>+AA17+AA27+AA36</f>
        <v>2456041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-4978036</v>
      </c>
      <c r="I39" s="2">
        <f>+H40+I60</f>
        <v>14098470</v>
      </c>
      <c r="J39" s="2">
        <f>+G39</f>
        <v>0</v>
      </c>
      <c r="K39" s="2">
        <f>+I40+K60</f>
        <v>18947114</v>
      </c>
      <c r="L39" s="2">
        <f>+K40+L60</f>
        <v>18224487</v>
      </c>
      <c r="M39" s="2">
        <f>+L40+M60</f>
        <v>18984547</v>
      </c>
      <c r="N39" s="2">
        <f>+K39</f>
        <v>18947114</v>
      </c>
      <c r="O39" s="2">
        <f>+M40+O60</f>
        <v>21907897</v>
      </c>
      <c r="P39" s="2">
        <f>+O40+P60</f>
        <v>21907897</v>
      </c>
      <c r="Q39" s="2">
        <f>+P40+Q60</f>
        <v>21907897</v>
      </c>
      <c r="R39" s="2">
        <f>+O39</f>
        <v>21907897</v>
      </c>
      <c r="S39" s="2">
        <f>+Q40+S60</f>
        <v>21907897</v>
      </c>
      <c r="T39" s="2">
        <f>+S40+T60</f>
        <v>21907897</v>
      </c>
      <c r="U39" s="2">
        <f>+T40+U60</f>
        <v>21907897</v>
      </c>
      <c r="V39" s="2">
        <f>+S39</f>
        <v>21907897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16410312</v>
      </c>
      <c r="D40" s="43">
        <f t="shared" ref="D40:AA40" si="4">+D38+D39</f>
        <v>0</v>
      </c>
      <c r="E40" s="44">
        <f t="shared" si="4"/>
        <v>2456041</v>
      </c>
      <c r="F40" s="45">
        <f t="shared" si="4"/>
        <v>2456041</v>
      </c>
      <c r="G40" s="45">
        <f t="shared" si="4"/>
        <v>-4978036</v>
      </c>
      <c r="H40" s="45">
        <f t="shared" si="4"/>
        <v>14098470</v>
      </c>
      <c r="I40" s="45">
        <f t="shared" si="4"/>
        <v>18947114</v>
      </c>
      <c r="J40" s="45">
        <f>+I40</f>
        <v>18947114</v>
      </c>
      <c r="K40" s="45">
        <f t="shared" si="4"/>
        <v>18224487</v>
      </c>
      <c r="L40" s="45">
        <f t="shared" si="4"/>
        <v>18984547</v>
      </c>
      <c r="M40" s="45">
        <f t="shared" si="4"/>
        <v>21907897</v>
      </c>
      <c r="N40" s="45">
        <f>+M40</f>
        <v>21907897</v>
      </c>
      <c r="O40" s="45">
        <f t="shared" si="4"/>
        <v>21907897</v>
      </c>
      <c r="P40" s="45">
        <f t="shared" si="4"/>
        <v>21907897</v>
      </c>
      <c r="Q40" s="45">
        <f t="shared" si="4"/>
        <v>21907897</v>
      </c>
      <c r="R40" s="45">
        <f>+Q40</f>
        <v>21907897</v>
      </c>
      <c r="S40" s="45">
        <f t="shared" si="4"/>
        <v>21907897</v>
      </c>
      <c r="T40" s="45">
        <f t="shared" si="4"/>
        <v>21907897</v>
      </c>
      <c r="U40" s="45">
        <f t="shared" si="4"/>
        <v>21907897</v>
      </c>
      <c r="V40" s="45">
        <f>+U40</f>
        <v>21907897</v>
      </c>
      <c r="W40" s="45">
        <f>+V40</f>
        <v>21907897</v>
      </c>
      <c r="X40" s="45">
        <f t="shared" si="4"/>
        <v>1228014</v>
      </c>
      <c r="Y40" s="45">
        <f t="shared" si="4"/>
        <v>20679883</v>
      </c>
      <c r="Z40" s="46">
        <f>+IF(X40&lt;&gt;0,+(Y40/X40)*100,0)</f>
        <v>1684.0103614453906</v>
      </c>
      <c r="AA40" s="47">
        <f t="shared" si="4"/>
        <v>2456041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440724633</v>
      </c>
      <c r="D7" s="18"/>
      <c r="E7" s="19">
        <v>544308074</v>
      </c>
      <c r="F7" s="20">
        <v>536780912</v>
      </c>
      <c r="G7" s="20">
        <v>35112894</v>
      </c>
      <c r="H7" s="20">
        <v>40926400</v>
      </c>
      <c r="I7" s="20">
        <v>51358493</v>
      </c>
      <c r="J7" s="20">
        <v>127397787</v>
      </c>
      <c r="K7" s="20">
        <v>49853015</v>
      </c>
      <c r="L7" s="20">
        <v>37217937</v>
      </c>
      <c r="M7" s="20">
        <v>43394851</v>
      </c>
      <c r="N7" s="20">
        <v>130465803</v>
      </c>
      <c r="O7" s="20"/>
      <c r="P7" s="20"/>
      <c r="Q7" s="20"/>
      <c r="R7" s="20"/>
      <c r="S7" s="20"/>
      <c r="T7" s="20"/>
      <c r="U7" s="20"/>
      <c r="V7" s="20"/>
      <c r="W7" s="20">
        <v>257863590</v>
      </c>
      <c r="X7" s="20">
        <v>268390446</v>
      </c>
      <c r="Y7" s="20">
        <v>-10526856</v>
      </c>
      <c r="Z7" s="21">
        <v>-3.9222171120055447</v>
      </c>
      <c r="AA7" s="22">
        <v>536780912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2243199</v>
      </c>
      <c r="F9" s="20">
        <v>2243199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1121598</v>
      </c>
      <c r="Y9" s="20">
        <v>-1121598</v>
      </c>
      <c r="Z9" s="21">
        <v>-100</v>
      </c>
      <c r="AA9" s="22">
        <v>2243199</v>
      </c>
    </row>
    <row r="10" spans="1:27" x14ac:dyDescent="0.25">
      <c r="A10" s="23" t="s">
        <v>38</v>
      </c>
      <c r="B10" s="17" t="s">
        <v>6</v>
      </c>
      <c r="C10" s="18">
        <v>2586000</v>
      </c>
      <c r="D10" s="18"/>
      <c r="E10" s="19">
        <v>5440000</v>
      </c>
      <c r="F10" s="20">
        <v>5440000</v>
      </c>
      <c r="G10" s="20"/>
      <c r="H10" s="20">
        <v>2448000</v>
      </c>
      <c r="I10" s="20"/>
      <c r="J10" s="20">
        <v>2448000</v>
      </c>
      <c r="K10" s="20"/>
      <c r="L10" s="20"/>
      <c r="M10" s="20">
        <v>544000</v>
      </c>
      <c r="N10" s="20">
        <v>544000</v>
      </c>
      <c r="O10" s="20"/>
      <c r="P10" s="20"/>
      <c r="Q10" s="20"/>
      <c r="R10" s="20"/>
      <c r="S10" s="20"/>
      <c r="T10" s="20"/>
      <c r="U10" s="20"/>
      <c r="V10" s="20"/>
      <c r="W10" s="20">
        <v>2992000</v>
      </c>
      <c r="X10" s="20">
        <v>2719998</v>
      </c>
      <c r="Y10" s="20">
        <v>272002</v>
      </c>
      <c r="Z10" s="21">
        <v>10.000080882412414</v>
      </c>
      <c r="AA10" s="22">
        <v>5440000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-389753611</v>
      </c>
      <c r="D14" s="18"/>
      <c r="E14" s="19">
        <v>-507161261</v>
      </c>
      <c r="F14" s="20">
        <v>-506011261</v>
      </c>
      <c r="G14" s="20">
        <v>-27586923</v>
      </c>
      <c r="H14" s="20">
        <v>-56996802</v>
      </c>
      <c r="I14" s="20">
        <v>-60194935</v>
      </c>
      <c r="J14" s="20">
        <v>-144778660</v>
      </c>
      <c r="K14" s="20">
        <v>-46085601</v>
      </c>
      <c r="L14" s="20">
        <v>-39087746</v>
      </c>
      <c r="M14" s="20">
        <v>-41440691</v>
      </c>
      <c r="N14" s="20">
        <v>-126614038</v>
      </c>
      <c r="O14" s="20"/>
      <c r="P14" s="20"/>
      <c r="Q14" s="20"/>
      <c r="R14" s="20"/>
      <c r="S14" s="20"/>
      <c r="T14" s="20"/>
      <c r="U14" s="20"/>
      <c r="V14" s="20"/>
      <c r="W14" s="20">
        <v>-271392698</v>
      </c>
      <c r="X14" s="20">
        <v>-253005630</v>
      </c>
      <c r="Y14" s="20">
        <v>-18387068</v>
      </c>
      <c r="Z14" s="21">
        <v>7.2674540878793881</v>
      </c>
      <c r="AA14" s="22">
        <v>-506011261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53557022</v>
      </c>
      <c r="D17" s="26">
        <f>SUM(D6:D16)</f>
        <v>0</v>
      </c>
      <c r="E17" s="27">
        <f t="shared" si="0"/>
        <v>44830012</v>
      </c>
      <c r="F17" s="28">
        <f t="shared" si="0"/>
        <v>38452850</v>
      </c>
      <c r="G17" s="28">
        <f t="shared" si="0"/>
        <v>7525971</v>
      </c>
      <c r="H17" s="28">
        <f t="shared" si="0"/>
        <v>-13622402</v>
      </c>
      <c r="I17" s="28">
        <f t="shared" si="0"/>
        <v>-8836442</v>
      </c>
      <c r="J17" s="28">
        <f t="shared" si="0"/>
        <v>-14932873</v>
      </c>
      <c r="K17" s="28">
        <f t="shared" si="0"/>
        <v>3767414</v>
      </c>
      <c r="L17" s="28">
        <f t="shared" si="0"/>
        <v>-1869809</v>
      </c>
      <c r="M17" s="28">
        <f t="shared" si="0"/>
        <v>2498160</v>
      </c>
      <c r="N17" s="28">
        <f t="shared" si="0"/>
        <v>4395765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-10537108</v>
      </c>
      <c r="X17" s="28">
        <f t="shared" si="0"/>
        <v>19226412</v>
      </c>
      <c r="Y17" s="28">
        <f t="shared" si="0"/>
        <v>-29763520</v>
      </c>
      <c r="Z17" s="29">
        <f>+IF(X17&lt;&gt;0,+(Y17/X17)*100,0)</f>
        <v>-154.80537918359389</v>
      </c>
      <c r="AA17" s="30">
        <f>SUM(AA6:AA16)</f>
        <v>38452850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-35142540</v>
      </c>
      <c r="D26" s="18"/>
      <c r="E26" s="19">
        <v>-49508663</v>
      </c>
      <c r="F26" s="20">
        <v>-42091445</v>
      </c>
      <c r="G26" s="20">
        <v>-547497</v>
      </c>
      <c r="H26" s="20"/>
      <c r="I26" s="20">
        <v>-1355134</v>
      </c>
      <c r="J26" s="20">
        <v>-1902631</v>
      </c>
      <c r="K26" s="20">
        <v>-3069950</v>
      </c>
      <c r="L26" s="20">
        <v>-5096148</v>
      </c>
      <c r="M26" s="20">
        <v>-4458604</v>
      </c>
      <c r="N26" s="20">
        <v>-12624702</v>
      </c>
      <c r="O26" s="20"/>
      <c r="P26" s="20"/>
      <c r="Q26" s="20"/>
      <c r="R26" s="20"/>
      <c r="S26" s="20"/>
      <c r="T26" s="20"/>
      <c r="U26" s="20"/>
      <c r="V26" s="20"/>
      <c r="W26" s="20">
        <v>-14527333</v>
      </c>
      <c r="X26" s="20">
        <v>-21045696</v>
      </c>
      <c r="Y26" s="20">
        <v>6518363</v>
      </c>
      <c r="Z26" s="21">
        <v>-30.972427806616608</v>
      </c>
      <c r="AA26" s="22">
        <v>-42091445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-35142540</v>
      </c>
      <c r="D27" s="26">
        <f>SUM(D21:D26)</f>
        <v>0</v>
      </c>
      <c r="E27" s="27">
        <f t="shared" si="1"/>
        <v>-49508663</v>
      </c>
      <c r="F27" s="28">
        <f t="shared" si="1"/>
        <v>-42091445</v>
      </c>
      <c r="G27" s="28">
        <f t="shared" si="1"/>
        <v>-547497</v>
      </c>
      <c r="H27" s="28">
        <f t="shared" si="1"/>
        <v>0</v>
      </c>
      <c r="I27" s="28">
        <f t="shared" si="1"/>
        <v>-1355134</v>
      </c>
      <c r="J27" s="28">
        <f t="shared" si="1"/>
        <v>-1902631</v>
      </c>
      <c r="K27" s="28">
        <f t="shared" si="1"/>
        <v>-3069950</v>
      </c>
      <c r="L27" s="28">
        <f t="shared" si="1"/>
        <v>-5096148</v>
      </c>
      <c r="M27" s="28">
        <f t="shared" si="1"/>
        <v>-4458604</v>
      </c>
      <c r="N27" s="28">
        <f t="shared" si="1"/>
        <v>-12624702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-14527333</v>
      </c>
      <c r="X27" s="28">
        <f t="shared" si="1"/>
        <v>-21045696</v>
      </c>
      <c r="Y27" s="28">
        <f t="shared" si="1"/>
        <v>6518363</v>
      </c>
      <c r="Z27" s="29">
        <f>+IF(X27&lt;&gt;0,+(Y27/X27)*100,0)</f>
        <v>-30.972427806616608</v>
      </c>
      <c r="AA27" s="30">
        <f>SUM(AA21:AA26)</f>
        <v>-42091445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18414482</v>
      </c>
      <c r="D38" s="32">
        <f>+D17+D27+D36</f>
        <v>0</v>
      </c>
      <c r="E38" s="33">
        <f t="shared" si="3"/>
        <v>-4678651</v>
      </c>
      <c r="F38" s="2">
        <f t="shared" si="3"/>
        <v>-3638595</v>
      </c>
      <c r="G38" s="2">
        <f t="shared" si="3"/>
        <v>6978474</v>
      </c>
      <c r="H38" s="2">
        <f t="shared" si="3"/>
        <v>-13622402</v>
      </c>
      <c r="I38" s="2">
        <f t="shared" si="3"/>
        <v>-10191576</v>
      </c>
      <c r="J38" s="2">
        <f t="shared" si="3"/>
        <v>-16835504</v>
      </c>
      <c r="K38" s="2">
        <f t="shared" si="3"/>
        <v>697464</v>
      </c>
      <c r="L38" s="2">
        <f t="shared" si="3"/>
        <v>-6965957</v>
      </c>
      <c r="M38" s="2">
        <f t="shared" si="3"/>
        <v>-1960444</v>
      </c>
      <c r="N38" s="2">
        <f t="shared" si="3"/>
        <v>-8228937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-25064441</v>
      </c>
      <c r="X38" s="2">
        <f t="shared" si="3"/>
        <v>-1819284</v>
      </c>
      <c r="Y38" s="2">
        <f t="shared" si="3"/>
        <v>-23245157</v>
      </c>
      <c r="Z38" s="34">
        <f>+IF(X38&lt;&gt;0,+(Y38/X38)*100,0)</f>
        <v>1277.7090877510054</v>
      </c>
      <c r="AA38" s="35">
        <f>+AA17+AA27+AA36</f>
        <v>-3638595</v>
      </c>
    </row>
    <row r="39" spans="1:27" x14ac:dyDescent="0.25">
      <c r="A39" s="23" t="s">
        <v>60</v>
      </c>
      <c r="B39" s="17"/>
      <c r="C39" s="32">
        <v>-653727120</v>
      </c>
      <c r="D39" s="32"/>
      <c r="E39" s="33"/>
      <c r="F39" s="2"/>
      <c r="G39" s="2">
        <v>-751275867</v>
      </c>
      <c r="H39" s="2">
        <f>+G40+H60</f>
        <v>-744297393</v>
      </c>
      <c r="I39" s="2">
        <f>+H40+I60</f>
        <v>-757919795</v>
      </c>
      <c r="J39" s="2">
        <f>+G39</f>
        <v>-751275867</v>
      </c>
      <c r="K39" s="2">
        <f>+I40+K60</f>
        <v>-768111371</v>
      </c>
      <c r="L39" s="2">
        <f>+K40+L60</f>
        <v>-767413907</v>
      </c>
      <c r="M39" s="2">
        <f>+L40+M60</f>
        <v>-774379864</v>
      </c>
      <c r="N39" s="2">
        <f>+K39</f>
        <v>-768111371</v>
      </c>
      <c r="O39" s="2">
        <f>+M40+O60</f>
        <v>-776340308</v>
      </c>
      <c r="P39" s="2">
        <f>+O40+P60</f>
        <v>-776340308</v>
      </c>
      <c r="Q39" s="2">
        <f>+P40+Q60</f>
        <v>-776340308</v>
      </c>
      <c r="R39" s="2">
        <f>+O39</f>
        <v>-776340308</v>
      </c>
      <c r="S39" s="2">
        <f>+Q40+S60</f>
        <v>-776340308</v>
      </c>
      <c r="T39" s="2">
        <f>+S40+T60</f>
        <v>-776340308</v>
      </c>
      <c r="U39" s="2">
        <f>+T40+U60</f>
        <v>-776340308</v>
      </c>
      <c r="V39" s="2">
        <f>+S39</f>
        <v>-776340308</v>
      </c>
      <c r="W39" s="2">
        <f>+G39</f>
        <v>-751275867</v>
      </c>
      <c r="X39" s="2"/>
      <c r="Y39" s="2">
        <f>+W39-X39</f>
        <v>-751275867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-635312638</v>
      </c>
      <c r="D40" s="43">
        <f t="shared" ref="D40:AA40" si="4">+D38+D39</f>
        <v>0</v>
      </c>
      <c r="E40" s="44">
        <f t="shared" si="4"/>
        <v>-4678651</v>
      </c>
      <c r="F40" s="45">
        <f t="shared" si="4"/>
        <v>-3638595</v>
      </c>
      <c r="G40" s="45">
        <f t="shared" si="4"/>
        <v>-744297393</v>
      </c>
      <c r="H40" s="45">
        <f t="shared" si="4"/>
        <v>-757919795</v>
      </c>
      <c r="I40" s="45">
        <f t="shared" si="4"/>
        <v>-768111371</v>
      </c>
      <c r="J40" s="45">
        <f>+I40</f>
        <v>-768111371</v>
      </c>
      <c r="K40" s="45">
        <f t="shared" si="4"/>
        <v>-767413907</v>
      </c>
      <c r="L40" s="45">
        <f t="shared" si="4"/>
        <v>-774379864</v>
      </c>
      <c r="M40" s="45">
        <f t="shared" si="4"/>
        <v>-776340308</v>
      </c>
      <c r="N40" s="45">
        <f>+M40</f>
        <v>-776340308</v>
      </c>
      <c r="O40" s="45">
        <f t="shared" si="4"/>
        <v>-776340308</v>
      </c>
      <c r="P40" s="45">
        <f t="shared" si="4"/>
        <v>-776340308</v>
      </c>
      <c r="Q40" s="45">
        <f t="shared" si="4"/>
        <v>-776340308</v>
      </c>
      <c r="R40" s="45">
        <f>+Q40</f>
        <v>-776340308</v>
      </c>
      <c r="S40" s="45">
        <f t="shared" si="4"/>
        <v>-776340308</v>
      </c>
      <c r="T40" s="45">
        <f t="shared" si="4"/>
        <v>-776340308</v>
      </c>
      <c r="U40" s="45">
        <f t="shared" si="4"/>
        <v>-776340308</v>
      </c>
      <c r="V40" s="45">
        <f>+U40</f>
        <v>-776340308</v>
      </c>
      <c r="W40" s="45">
        <f>+V40</f>
        <v>-776340308</v>
      </c>
      <c r="X40" s="45">
        <f t="shared" si="4"/>
        <v>-1819284</v>
      </c>
      <c r="Y40" s="45">
        <f t="shared" si="4"/>
        <v>-774521024</v>
      </c>
      <c r="Z40" s="46">
        <f>+IF(X40&lt;&gt;0,+(Y40/X40)*100,0)</f>
        <v>42572.84865914283</v>
      </c>
      <c r="AA40" s="47">
        <f t="shared" si="4"/>
        <v>-3638595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-751275867</v>
      </c>
      <c r="J60">
        <v>-751275867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4102861</v>
      </c>
      <c r="D7" s="18"/>
      <c r="E7" s="19"/>
      <c r="F7" s="20"/>
      <c r="G7" s="20"/>
      <c r="H7" s="20">
        <v>625263</v>
      </c>
      <c r="I7" s="20">
        <v>330333</v>
      </c>
      <c r="J7" s="20">
        <v>955596</v>
      </c>
      <c r="K7" s="20">
        <v>326984</v>
      </c>
      <c r="L7" s="20">
        <v>287284</v>
      </c>
      <c r="M7" s="20">
        <v>368302</v>
      </c>
      <c r="N7" s="20">
        <v>982570</v>
      </c>
      <c r="O7" s="20"/>
      <c r="P7" s="20"/>
      <c r="Q7" s="20"/>
      <c r="R7" s="20"/>
      <c r="S7" s="20"/>
      <c r="T7" s="20"/>
      <c r="U7" s="20"/>
      <c r="V7" s="20"/>
      <c r="W7" s="20">
        <v>1938166</v>
      </c>
      <c r="X7" s="20"/>
      <c r="Y7" s="20">
        <v>1938166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1304348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800000</v>
      </c>
      <c r="D10" s="18"/>
      <c r="E10" s="19">
        <v>11978000</v>
      </c>
      <c r="F10" s="20">
        <v>11978000</v>
      </c>
      <c r="G10" s="20"/>
      <c r="H10" s="20">
        <v>1350000</v>
      </c>
      <c r="I10" s="20"/>
      <c r="J10" s="20">
        <v>1350000</v>
      </c>
      <c r="K10" s="20"/>
      <c r="L10" s="20"/>
      <c r="M10" s="20">
        <v>600000</v>
      </c>
      <c r="N10" s="20">
        <v>600000</v>
      </c>
      <c r="O10" s="20"/>
      <c r="P10" s="20"/>
      <c r="Q10" s="20"/>
      <c r="R10" s="20"/>
      <c r="S10" s="20"/>
      <c r="T10" s="20"/>
      <c r="U10" s="20"/>
      <c r="V10" s="20"/>
      <c r="W10" s="20">
        <v>1950000</v>
      </c>
      <c r="X10" s="20">
        <v>5989002</v>
      </c>
      <c r="Y10" s="20">
        <v>-4039002</v>
      </c>
      <c r="Z10" s="21">
        <v>-67.440318103082959</v>
      </c>
      <c r="AA10" s="22">
        <v>11978000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>
        <v>-1764240</v>
      </c>
      <c r="I14" s="20">
        <v>-263976</v>
      </c>
      <c r="J14" s="20">
        <v>-2028216</v>
      </c>
      <c r="K14" s="20">
        <v>-1035301</v>
      </c>
      <c r="L14" s="20">
        <v>-344589</v>
      </c>
      <c r="M14" s="20">
        <v>-1005374</v>
      </c>
      <c r="N14" s="20">
        <v>-2385264</v>
      </c>
      <c r="O14" s="20"/>
      <c r="P14" s="20"/>
      <c r="Q14" s="20"/>
      <c r="R14" s="20"/>
      <c r="S14" s="20"/>
      <c r="T14" s="20"/>
      <c r="U14" s="20"/>
      <c r="V14" s="20"/>
      <c r="W14" s="20">
        <v>-4413480</v>
      </c>
      <c r="X14" s="20"/>
      <c r="Y14" s="20">
        <v>-4413480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6207209</v>
      </c>
      <c r="D17" s="26">
        <f>SUM(D6:D16)</f>
        <v>0</v>
      </c>
      <c r="E17" s="27">
        <f t="shared" si="0"/>
        <v>11978000</v>
      </c>
      <c r="F17" s="28">
        <f t="shared" si="0"/>
        <v>11978000</v>
      </c>
      <c r="G17" s="28">
        <f t="shared" si="0"/>
        <v>0</v>
      </c>
      <c r="H17" s="28">
        <f t="shared" si="0"/>
        <v>211023</v>
      </c>
      <c r="I17" s="28">
        <f t="shared" si="0"/>
        <v>66357</v>
      </c>
      <c r="J17" s="28">
        <f t="shared" si="0"/>
        <v>277380</v>
      </c>
      <c r="K17" s="28">
        <f t="shared" si="0"/>
        <v>-708317</v>
      </c>
      <c r="L17" s="28">
        <f t="shared" si="0"/>
        <v>-57305</v>
      </c>
      <c r="M17" s="28">
        <f t="shared" si="0"/>
        <v>-37072</v>
      </c>
      <c r="N17" s="28">
        <f t="shared" si="0"/>
        <v>-802694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-525314</v>
      </c>
      <c r="X17" s="28">
        <f t="shared" si="0"/>
        <v>5989002</v>
      </c>
      <c r="Y17" s="28">
        <f t="shared" si="0"/>
        <v>-6514316</v>
      </c>
      <c r="Z17" s="29">
        <f>+IF(X17&lt;&gt;0,+(Y17/X17)*100,0)</f>
        <v>-108.77131114666516</v>
      </c>
      <c r="AA17" s="30">
        <f>SUM(AA6:AA16)</f>
        <v>11978000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>
        <v>-359095</v>
      </c>
      <c r="I26" s="20"/>
      <c r="J26" s="20">
        <v>-359095</v>
      </c>
      <c r="K26" s="20">
        <v>-67147</v>
      </c>
      <c r="L26" s="20"/>
      <c r="M26" s="20">
        <v>-1482354</v>
      </c>
      <c r="N26" s="20">
        <v>-1549501</v>
      </c>
      <c r="O26" s="20"/>
      <c r="P26" s="20"/>
      <c r="Q26" s="20"/>
      <c r="R26" s="20"/>
      <c r="S26" s="20"/>
      <c r="T26" s="20"/>
      <c r="U26" s="20"/>
      <c r="V26" s="20"/>
      <c r="W26" s="20">
        <v>-1908596</v>
      </c>
      <c r="X26" s="20"/>
      <c r="Y26" s="20">
        <v>-1908596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-359095</v>
      </c>
      <c r="I27" s="28">
        <f t="shared" si="1"/>
        <v>0</v>
      </c>
      <c r="J27" s="28">
        <f t="shared" si="1"/>
        <v>-359095</v>
      </c>
      <c r="K27" s="28">
        <f t="shared" si="1"/>
        <v>-67147</v>
      </c>
      <c r="L27" s="28">
        <f t="shared" si="1"/>
        <v>0</v>
      </c>
      <c r="M27" s="28">
        <f t="shared" si="1"/>
        <v>-1482354</v>
      </c>
      <c r="N27" s="28">
        <f t="shared" si="1"/>
        <v>-1549501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-1908596</v>
      </c>
      <c r="X27" s="28">
        <f t="shared" si="1"/>
        <v>0</v>
      </c>
      <c r="Y27" s="28">
        <f t="shared" si="1"/>
        <v>-1908596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6207209</v>
      </c>
      <c r="D38" s="32">
        <f>+D17+D27+D36</f>
        <v>0</v>
      </c>
      <c r="E38" s="33">
        <f t="shared" si="3"/>
        <v>11978000</v>
      </c>
      <c r="F38" s="2">
        <f t="shared" si="3"/>
        <v>11978000</v>
      </c>
      <c r="G38" s="2">
        <f t="shared" si="3"/>
        <v>0</v>
      </c>
      <c r="H38" s="2">
        <f t="shared" si="3"/>
        <v>-148072</v>
      </c>
      <c r="I38" s="2">
        <f t="shared" si="3"/>
        <v>66357</v>
      </c>
      <c r="J38" s="2">
        <f t="shared" si="3"/>
        <v>-81715</v>
      </c>
      <c r="K38" s="2">
        <f t="shared" si="3"/>
        <v>-775464</v>
      </c>
      <c r="L38" s="2">
        <f t="shared" si="3"/>
        <v>-57305</v>
      </c>
      <c r="M38" s="2">
        <f t="shared" si="3"/>
        <v>-1519426</v>
      </c>
      <c r="N38" s="2">
        <f t="shared" si="3"/>
        <v>-2352195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-2433910</v>
      </c>
      <c r="X38" s="2">
        <f t="shared" si="3"/>
        <v>5989002</v>
      </c>
      <c r="Y38" s="2">
        <f t="shared" si="3"/>
        <v>-8422912</v>
      </c>
      <c r="Z38" s="34">
        <f>+IF(X38&lt;&gt;0,+(Y38/X38)*100,0)</f>
        <v>-140.63965916191046</v>
      </c>
      <c r="AA38" s="35">
        <f>+AA17+AA27+AA36</f>
        <v>11978000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-148072</v>
      </c>
      <c r="J39" s="2">
        <f>+G39</f>
        <v>0</v>
      </c>
      <c r="K39" s="2">
        <f>+I40+K60</f>
        <v>-81715</v>
      </c>
      <c r="L39" s="2">
        <f>+K40+L60</f>
        <v>-857179</v>
      </c>
      <c r="M39" s="2">
        <f>+L40+M60</f>
        <v>-914484</v>
      </c>
      <c r="N39" s="2">
        <f>+K39</f>
        <v>-81715</v>
      </c>
      <c r="O39" s="2">
        <f>+M40+O60</f>
        <v>-2433910</v>
      </c>
      <c r="P39" s="2">
        <f>+O40+P60</f>
        <v>-2433910</v>
      </c>
      <c r="Q39" s="2">
        <f>+P40+Q60</f>
        <v>-2433910</v>
      </c>
      <c r="R39" s="2">
        <f>+O39</f>
        <v>-2433910</v>
      </c>
      <c r="S39" s="2">
        <f>+Q40+S60</f>
        <v>-2433910</v>
      </c>
      <c r="T39" s="2">
        <f>+S40+T60</f>
        <v>-2433910</v>
      </c>
      <c r="U39" s="2">
        <f>+T40+U60</f>
        <v>-2433910</v>
      </c>
      <c r="V39" s="2">
        <f>+S39</f>
        <v>-2433910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6207209</v>
      </c>
      <c r="D40" s="43">
        <f t="shared" ref="D40:AA40" si="4">+D38+D39</f>
        <v>0</v>
      </c>
      <c r="E40" s="44">
        <f t="shared" si="4"/>
        <v>11978000</v>
      </c>
      <c r="F40" s="45">
        <f t="shared" si="4"/>
        <v>11978000</v>
      </c>
      <c r="G40" s="45">
        <f t="shared" si="4"/>
        <v>0</v>
      </c>
      <c r="H40" s="45">
        <f t="shared" si="4"/>
        <v>-148072</v>
      </c>
      <c r="I40" s="45">
        <f t="shared" si="4"/>
        <v>-81715</v>
      </c>
      <c r="J40" s="45">
        <f>+I40</f>
        <v>-81715</v>
      </c>
      <c r="K40" s="45">
        <f t="shared" si="4"/>
        <v>-857179</v>
      </c>
      <c r="L40" s="45">
        <f t="shared" si="4"/>
        <v>-914484</v>
      </c>
      <c r="M40" s="45">
        <f t="shared" si="4"/>
        <v>-2433910</v>
      </c>
      <c r="N40" s="45">
        <f>+M40</f>
        <v>-2433910</v>
      </c>
      <c r="O40" s="45">
        <f t="shared" si="4"/>
        <v>-2433910</v>
      </c>
      <c r="P40" s="45">
        <f t="shared" si="4"/>
        <v>-2433910</v>
      </c>
      <c r="Q40" s="45">
        <f t="shared" si="4"/>
        <v>-2433910</v>
      </c>
      <c r="R40" s="45">
        <f>+Q40</f>
        <v>-2433910</v>
      </c>
      <c r="S40" s="45">
        <f t="shared" si="4"/>
        <v>-2433910</v>
      </c>
      <c r="T40" s="45">
        <f t="shared" si="4"/>
        <v>-2433910</v>
      </c>
      <c r="U40" s="45">
        <f t="shared" si="4"/>
        <v>-2433910</v>
      </c>
      <c r="V40" s="45">
        <f>+U40</f>
        <v>-2433910</v>
      </c>
      <c r="W40" s="45">
        <f>+V40</f>
        <v>-2433910</v>
      </c>
      <c r="X40" s="45">
        <f t="shared" si="4"/>
        <v>5989002</v>
      </c>
      <c r="Y40" s="45">
        <f t="shared" si="4"/>
        <v>-8422912</v>
      </c>
      <c r="Z40" s="46">
        <f>+IF(X40&lt;&gt;0,+(Y40/X40)*100,0)</f>
        <v>-140.63965916191046</v>
      </c>
      <c r="AA40" s="47">
        <f t="shared" si="4"/>
        <v>11978000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16369000</v>
      </c>
      <c r="F9" s="20">
        <v>16369000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8184498</v>
      </c>
      <c r="Y9" s="20">
        <v>-8184498</v>
      </c>
      <c r="Z9" s="21">
        <v>-100</v>
      </c>
      <c r="AA9" s="22">
        <v>16369000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-20654210</v>
      </c>
      <c r="F14" s="20">
        <v>-20654210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-10327104</v>
      </c>
      <c r="Y14" s="20">
        <v>10327104</v>
      </c>
      <c r="Z14" s="21">
        <v>-100</v>
      </c>
      <c r="AA14" s="22">
        <v>-20654210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-4285210</v>
      </c>
      <c r="F17" s="28">
        <f t="shared" si="0"/>
        <v>-4285210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-2142606</v>
      </c>
      <c r="Y17" s="28">
        <f t="shared" si="0"/>
        <v>2142606</v>
      </c>
      <c r="Z17" s="29">
        <f>+IF(X17&lt;&gt;0,+(Y17/X17)*100,0)</f>
        <v>-100</v>
      </c>
      <c r="AA17" s="30">
        <f>SUM(AA6:AA16)</f>
        <v>-4285210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-4285210</v>
      </c>
      <c r="F38" s="2">
        <f t="shared" si="3"/>
        <v>-4285210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-2142606</v>
      </c>
      <c r="Y38" s="2">
        <f t="shared" si="3"/>
        <v>2142606</v>
      </c>
      <c r="Z38" s="34">
        <f>+IF(X38&lt;&gt;0,+(Y38/X38)*100,0)</f>
        <v>-100</v>
      </c>
      <c r="AA38" s="35">
        <f>+AA17+AA27+AA36</f>
        <v>-4285210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-4285210</v>
      </c>
      <c r="F40" s="45">
        <f t="shared" si="4"/>
        <v>-4285210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-2142606</v>
      </c>
      <c r="Y40" s="45">
        <f t="shared" si="4"/>
        <v>2142606</v>
      </c>
      <c r="Z40" s="46">
        <f>+IF(X40&lt;&gt;0,+(Y40/X40)*100,0)</f>
        <v>-100</v>
      </c>
      <c r="AA40" s="47">
        <f t="shared" si="4"/>
        <v>-4285210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15216801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7608402</v>
      </c>
      <c r="Y9" s="20">
        <v>-7608402</v>
      </c>
      <c r="Z9" s="21">
        <v>-100</v>
      </c>
      <c r="AA9" s="22">
        <v>15216801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-11951601</v>
      </c>
      <c r="F14" s="20">
        <v>-19870190</v>
      </c>
      <c r="G14" s="20">
        <v>-196849</v>
      </c>
      <c r="H14" s="20">
        <v>-2708125</v>
      </c>
      <c r="I14" s="20">
        <v>-1081565</v>
      </c>
      <c r="J14" s="20">
        <v>-3986539</v>
      </c>
      <c r="K14" s="20"/>
      <c r="L14" s="20">
        <v>-1176088</v>
      </c>
      <c r="M14" s="20">
        <v>-1128616</v>
      </c>
      <c r="N14" s="20">
        <v>-2304704</v>
      </c>
      <c r="O14" s="20"/>
      <c r="P14" s="20"/>
      <c r="Q14" s="20"/>
      <c r="R14" s="20"/>
      <c r="S14" s="20"/>
      <c r="T14" s="20"/>
      <c r="U14" s="20"/>
      <c r="V14" s="20"/>
      <c r="W14" s="20">
        <v>-6291243</v>
      </c>
      <c r="X14" s="20">
        <v>-9935094</v>
      </c>
      <c r="Y14" s="20">
        <v>3643851</v>
      </c>
      <c r="Z14" s="21">
        <v>-36.67656289915324</v>
      </c>
      <c r="AA14" s="22">
        <v>-19870190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-11951601</v>
      </c>
      <c r="F17" s="28">
        <f t="shared" si="0"/>
        <v>-4653389</v>
      </c>
      <c r="G17" s="28">
        <f t="shared" si="0"/>
        <v>-196849</v>
      </c>
      <c r="H17" s="28">
        <f t="shared" si="0"/>
        <v>-2708125</v>
      </c>
      <c r="I17" s="28">
        <f t="shared" si="0"/>
        <v>-1081565</v>
      </c>
      <c r="J17" s="28">
        <f t="shared" si="0"/>
        <v>-3986539</v>
      </c>
      <c r="K17" s="28">
        <f t="shared" si="0"/>
        <v>0</v>
      </c>
      <c r="L17" s="28">
        <f t="shared" si="0"/>
        <v>-1176088</v>
      </c>
      <c r="M17" s="28">
        <f t="shared" si="0"/>
        <v>-1128616</v>
      </c>
      <c r="N17" s="28">
        <f t="shared" si="0"/>
        <v>-2304704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-6291243</v>
      </c>
      <c r="X17" s="28">
        <f t="shared" si="0"/>
        <v>-2326692</v>
      </c>
      <c r="Y17" s="28">
        <f t="shared" si="0"/>
        <v>-3964551</v>
      </c>
      <c r="Z17" s="29">
        <f>+IF(X17&lt;&gt;0,+(Y17/X17)*100,0)</f>
        <v>170.39431948878493</v>
      </c>
      <c r="AA17" s="30">
        <f>SUM(AA6:AA16)</f>
        <v>-4653389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-5600000</v>
      </c>
      <c r="F26" s="20">
        <v>-4823691</v>
      </c>
      <c r="G26" s="20"/>
      <c r="H26" s="20"/>
      <c r="I26" s="20"/>
      <c r="J26" s="20"/>
      <c r="K26" s="20">
        <v>-1500966</v>
      </c>
      <c r="L26" s="20">
        <v>-527551</v>
      </c>
      <c r="M26" s="20">
        <v>-865669</v>
      </c>
      <c r="N26" s="20">
        <v>-2894186</v>
      </c>
      <c r="O26" s="20"/>
      <c r="P26" s="20"/>
      <c r="Q26" s="20"/>
      <c r="R26" s="20"/>
      <c r="S26" s="20"/>
      <c r="T26" s="20"/>
      <c r="U26" s="20"/>
      <c r="V26" s="20"/>
      <c r="W26" s="20">
        <v>-2894186</v>
      </c>
      <c r="X26" s="20">
        <v>-2411844</v>
      </c>
      <c r="Y26" s="20">
        <v>-482342</v>
      </c>
      <c r="Z26" s="21">
        <v>19.998888817021331</v>
      </c>
      <c r="AA26" s="22">
        <v>-4823691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-5600000</v>
      </c>
      <c r="F27" s="28">
        <f t="shared" si="1"/>
        <v>-4823691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-1500966</v>
      </c>
      <c r="L27" s="28">
        <f t="shared" si="1"/>
        <v>-527551</v>
      </c>
      <c r="M27" s="28">
        <f t="shared" si="1"/>
        <v>-865669</v>
      </c>
      <c r="N27" s="28">
        <f t="shared" si="1"/>
        <v>-2894186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-2894186</v>
      </c>
      <c r="X27" s="28">
        <f t="shared" si="1"/>
        <v>-2411844</v>
      </c>
      <c r="Y27" s="28">
        <f t="shared" si="1"/>
        <v>-482342</v>
      </c>
      <c r="Z27" s="29">
        <f>+IF(X27&lt;&gt;0,+(Y27/X27)*100,0)</f>
        <v>19.998888817021331</v>
      </c>
      <c r="AA27" s="30">
        <f>SUM(AA21:AA26)</f>
        <v>-4823691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-17551601</v>
      </c>
      <c r="F38" s="2">
        <f t="shared" si="3"/>
        <v>-9477080</v>
      </c>
      <c r="G38" s="2">
        <f t="shared" si="3"/>
        <v>-196849</v>
      </c>
      <c r="H38" s="2">
        <f t="shared" si="3"/>
        <v>-2708125</v>
      </c>
      <c r="I38" s="2">
        <f t="shared" si="3"/>
        <v>-1081565</v>
      </c>
      <c r="J38" s="2">
        <f t="shared" si="3"/>
        <v>-3986539</v>
      </c>
      <c r="K38" s="2">
        <f t="shared" si="3"/>
        <v>-1500966</v>
      </c>
      <c r="L38" s="2">
        <f t="shared" si="3"/>
        <v>-1703639</v>
      </c>
      <c r="M38" s="2">
        <f t="shared" si="3"/>
        <v>-1994285</v>
      </c>
      <c r="N38" s="2">
        <f t="shared" si="3"/>
        <v>-5198890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-9185429</v>
      </c>
      <c r="X38" s="2">
        <f t="shared" si="3"/>
        <v>-4738536</v>
      </c>
      <c r="Y38" s="2">
        <f t="shared" si="3"/>
        <v>-4446893</v>
      </c>
      <c r="Z38" s="34">
        <f>+IF(X38&lt;&gt;0,+(Y38/X38)*100,0)</f>
        <v>93.845293145393427</v>
      </c>
      <c r="AA38" s="35">
        <f>+AA17+AA27+AA36</f>
        <v>-9477080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-196849</v>
      </c>
      <c r="I39" s="2">
        <f>+H40+I60</f>
        <v>-2904974</v>
      </c>
      <c r="J39" s="2">
        <f>+G39</f>
        <v>0</v>
      </c>
      <c r="K39" s="2">
        <f>+I40+K60</f>
        <v>-3986539</v>
      </c>
      <c r="L39" s="2">
        <f>+K40+L60</f>
        <v>-5487505</v>
      </c>
      <c r="M39" s="2">
        <f>+L40+M60</f>
        <v>-7191144</v>
      </c>
      <c r="N39" s="2">
        <f>+K39</f>
        <v>-3986539</v>
      </c>
      <c r="O39" s="2">
        <f>+M40+O60</f>
        <v>-9185429</v>
      </c>
      <c r="P39" s="2">
        <f>+O40+P60</f>
        <v>-9185429</v>
      </c>
      <c r="Q39" s="2">
        <f>+P40+Q60</f>
        <v>-9185429</v>
      </c>
      <c r="R39" s="2">
        <f>+O39</f>
        <v>-9185429</v>
      </c>
      <c r="S39" s="2">
        <f>+Q40+S60</f>
        <v>-9185429</v>
      </c>
      <c r="T39" s="2">
        <f>+S40+T60</f>
        <v>-9185429</v>
      </c>
      <c r="U39" s="2">
        <f>+T40+U60</f>
        <v>-9185429</v>
      </c>
      <c r="V39" s="2">
        <f>+S39</f>
        <v>-9185429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-17551601</v>
      </c>
      <c r="F40" s="45">
        <f t="shared" si="4"/>
        <v>-9477080</v>
      </c>
      <c r="G40" s="45">
        <f t="shared" si="4"/>
        <v>-196849</v>
      </c>
      <c r="H40" s="45">
        <f t="shared" si="4"/>
        <v>-2904974</v>
      </c>
      <c r="I40" s="45">
        <f t="shared" si="4"/>
        <v>-3986539</v>
      </c>
      <c r="J40" s="45">
        <f>+I40</f>
        <v>-3986539</v>
      </c>
      <c r="K40" s="45">
        <f t="shared" si="4"/>
        <v>-5487505</v>
      </c>
      <c r="L40" s="45">
        <f t="shared" si="4"/>
        <v>-7191144</v>
      </c>
      <c r="M40" s="45">
        <f t="shared" si="4"/>
        <v>-9185429</v>
      </c>
      <c r="N40" s="45">
        <f>+M40</f>
        <v>-9185429</v>
      </c>
      <c r="O40" s="45">
        <f t="shared" si="4"/>
        <v>-9185429</v>
      </c>
      <c r="P40" s="45">
        <f t="shared" si="4"/>
        <v>-9185429</v>
      </c>
      <c r="Q40" s="45">
        <f t="shared" si="4"/>
        <v>-9185429</v>
      </c>
      <c r="R40" s="45">
        <f>+Q40</f>
        <v>-9185429</v>
      </c>
      <c r="S40" s="45">
        <f t="shared" si="4"/>
        <v>-9185429</v>
      </c>
      <c r="T40" s="45">
        <f t="shared" si="4"/>
        <v>-9185429</v>
      </c>
      <c r="U40" s="45">
        <f t="shared" si="4"/>
        <v>-9185429</v>
      </c>
      <c r="V40" s="45">
        <f>+U40</f>
        <v>-9185429</v>
      </c>
      <c r="W40" s="45">
        <f>+V40</f>
        <v>-9185429</v>
      </c>
      <c r="X40" s="45">
        <f t="shared" si="4"/>
        <v>-4738536</v>
      </c>
      <c r="Y40" s="45">
        <f t="shared" si="4"/>
        <v>-4446893</v>
      </c>
      <c r="Z40" s="46">
        <f>+IF(X40&lt;&gt;0,+(Y40/X40)*100,0)</f>
        <v>93.845293145393427</v>
      </c>
      <c r="AA40" s="47">
        <f t="shared" si="4"/>
        <v>-9477080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15227577</v>
      </c>
      <c r="F7" s="20">
        <v>15227577</v>
      </c>
      <c r="G7" s="20">
        <v>857729</v>
      </c>
      <c r="H7" s="20">
        <v>794842</v>
      </c>
      <c r="I7" s="20">
        <v>806579</v>
      </c>
      <c r="J7" s="20">
        <v>2459150</v>
      </c>
      <c r="K7" s="20">
        <v>810070</v>
      </c>
      <c r="L7" s="20">
        <v>663408</v>
      </c>
      <c r="M7" s="20">
        <v>783856</v>
      </c>
      <c r="N7" s="20">
        <v>2257334</v>
      </c>
      <c r="O7" s="20"/>
      <c r="P7" s="20"/>
      <c r="Q7" s="20"/>
      <c r="R7" s="20"/>
      <c r="S7" s="20"/>
      <c r="T7" s="20"/>
      <c r="U7" s="20"/>
      <c r="V7" s="20"/>
      <c r="W7" s="20">
        <v>4716484</v>
      </c>
      <c r="X7" s="20">
        <v>7613790</v>
      </c>
      <c r="Y7" s="20">
        <v>-2897306</v>
      </c>
      <c r="Z7" s="21">
        <v>-38.053400474665047</v>
      </c>
      <c r="AA7" s="22">
        <v>15227577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7312000</v>
      </c>
      <c r="F10" s="20">
        <v>7312000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3655998</v>
      </c>
      <c r="Y10" s="20">
        <v>-3655998</v>
      </c>
      <c r="Z10" s="21">
        <v>-100</v>
      </c>
      <c r="AA10" s="22">
        <v>7312000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-4105644</v>
      </c>
      <c r="D14" s="18"/>
      <c r="E14" s="19">
        <v>-20281352</v>
      </c>
      <c r="F14" s="20">
        <v>-20281352</v>
      </c>
      <c r="G14" s="20">
        <v>-2104980</v>
      </c>
      <c r="H14" s="20">
        <v>-2781375</v>
      </c>
      <c r="I14" s="20">
        <v>-3097647</v>
      </c>
      <c r="J14" s="20">
        <v>-7984002</v>
      </c>
      <c r="K14" s="20">
        <v>-3550883</v>
      </c>
      <c r="L14" s="20">
        <v>-1988246</v>
      </c>
      <c r="M14" s="20">
        <v>-2091509</v>
      </c>
      <c r="N14" s="20">
        <v>-7630638</v>
      </c>
      <c r="O14" s="20"/>
      <c r="P14" s="20"/>
      <c r="Q14" s="20"/>
      <c r="R14" s="20"/>
      <c r="S14" s="20"/>
      <c r="T14" s="20"/>
      <c r="U14" s="20"/>
      <c r="V14" s="20"/>
      <c r="W14" s="20">
        <v>-15614640</v>
      </c>
      <c r="X14" s="20">
        <v>-10140672</v>
      </c>
      <c r="Y14" s="20">
        <v>-5473968</v>
      </c>
      <c r="Z14" s="21">
        <v>53.980327930930017</v>
      </c>
      <c r="AA14" s="22">
        <v>-20281352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-4105644</v>
      </c>
      <c r="D17" s="26">
        <f>SUM(D6:D16)</f>
        <v>0</v>
      </c>
      <c r="E17" s="27">
        <f t="shared" si="0"/>
        <v>2258225</v>
      </c>
      <c r="F17" s="28">
        <f t="shared" si="0"/>
        <v>2258225</v>
      </c>
      <c r="G17" s="28">
        <f t="shared" si="0"/>
        <v>-1247251</v>
      </c>
      <c r="H17" s="28">
        <f t="shared" si="0"/>
        <v>-1986533</v>
      </c>
      <c r="I17" s="28">
        <f t="shared" si="0"/>
        <v>-2291068</v>
      </c>
      <c r="J17" s="28">
        <f t="shared" si="0"/>
        <v>-5524852</v>
      </c>
      <c r="K17" s="28">
        <f t="shared" si="0"/>
        <v>-2740813</v>
      </c>
      <c r="L17" s="28">
        <f t="shared" si="0"/>
        <v>-1324838</v>
      </c>
      <c r="M17" s="28">
        <f t="shared" si="0"/>
        <v>-1307653</v>
      </c>
      <c r="N17" s="28">
        <f t="shared" si="0"/>
        <v>-5373304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-10898156</v>
      </c>
      <c r="X17" s="28">
        <f t="shared" si="0"/>
        <v>1129116</v>
      </c>
      <c r="Y17" s="28">
        <f t="shared" si="0"/>
        <v>-12027272</v>
      </c>
      <c r="Z17" s="29">
        <f>+IF(X17&lt;&gt;0,+(Y17/X17)*100,0)</f>
        <v>-1065.193655921978</v>
      </c>
      <c r="AA17" s="30">
        <f>SUM(AA6:AA16)</f>
        <v>2258225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-10220697</v>
      </c>
      <c r="F26" s="20">
        <v>-10220697</v>
      </c>
      <c r="G26" s="20"/>
      <c r="H26" s="20">
        <v>-815463</v>
      </c>
      <c r="I26" s="20">
        <v>-1322912</v>
      </c>
      <c r="J26" s="20">
        <v>-2138375</v>
      </c>
      <c r="K26" s="20">
        <v>-862982</v>
      </c>
      <c r="L26" s="20">
        <v>-2003390</v>
      </c>
      <c r="M26" s="20">
        <v>-887886</v>
      </c>
      <c r="N26" s="20">
        <v>-3754258</v>
      </c>
      <c r="O26" s="20"/>
      <c r="P26" s="20"/>
      <c r="Q26" s="20"/>
      <c r="R26" s="20"/>
      <c r="S26" s="20"/>
      <c r="T26" s="20"/>
      <c r="U26" s="20"/>
      <c r="V26" s="20"/>
      <c r="W26" s="20">
        <v>-5892633</v>
      </c>
      <c r="X26" s="20">
        <v>-5110350</v>
      </c>
      <c r="Y26" s="20">
        <v>-782283</v>
      </c>
      <c r="Z26" s="21">
        <v>15.307816490064283</v>
      </c>
      <c r="AA26" s="22">
        <v>-10220697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-10220697</v>
      </c>
      <c r="F27" s="28">
        <f t="shared" si="1"/>
        <v>-10220697</v>
      </c>
      <c r="G27" s="28">
        <f t="shared" si="1"/>
        <v>0</v>
      </c>
      <c r="H27" s="28">
        <f t="shared" si="1"/>
        <v>-815463</v>
      </c>
      <c r="I27" s="28">
        <f t="shared" si="1"/>
        <v>-1322912</v>
      </c>
      <c r="J27" s="28">
        <f t="shared" si="1"/>
        <v>-2138375</v>
      </c>
      <c r="K27" s="28">
        <f t="shared" si="1"/>
        <v>-862982</v>
      </c>
      <c r="L27" s="28">
        <f t="shared" si="1"/>
        <v>-2003390</v>
      </c>
      <c r="M27" s="28">
        <f t="shared" si="1"/>
        <v>-887886</v>
      </c>
      <c r="N27" s="28">
        <f t="shared" si="1"/>
        <v>-3754258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-5892633</v>
      </c>
      <c r="X27" s="28">
        <f t="shared" si="1"/>
        <v>-5110350</v>
      </c>
      <c r="Y27" s="28">
        <f t="shared" si="1"/>
        <v>-782283</v>
      </c>
      <c r="Z27" s="29">
        <f>+IF(X27&lt;&gt;0,+(Y27/X27)*100,0)</f>
        <v>15.307816490064283</v>
      </c>
      <c r="AA27" s="30">
        <f>SUM(AA21:AA26)</f>
        <v>-10220697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-4105644</v>
      </c>
      <c r="D38" s="32">
        <f>+D17+D27+D36</f>
        <v>0</v>
      </c>
      <c r="E38" s="33">
        <f t="shared" si="3"/>
        <v>-7962472</v>
      </c>
      <c r="F38" s="2">
        <f t="shared" si="3"/>
        <v>-7962472</v>
      </c>
      <c r="G38" s="2">
        <f t="shared" si="3"/>
        <v>-1247251</v>
      </c>
      <c r="H38" s="2">
        <f t="shared" si="3"/>
        <v>-2801996</v>
      </c>
      <c r="I38" s="2">
        <f t="shared" si="3"/>
        <v>-3613980</v>
      </c>
      <c r="J38" s="2">
        <f t="shared" si="3"/>
        <v>-7663227</v>
      </c>
      <c r="K38" s="2">
        <f t="shared" si="3"/>
        <v>-3603795</v>
      </c>
      <c r="L38" s="2">
        <f t="shared" si="3"/>
        <v>-3328228</v>
      </c>
      <c r="M38" s="2">
        <f t="shared" si="3"/>
        <v>-2195539</v>
      </c>
      <c r="N38" s="2">
        <f t="shared" si="3"/>
        <v>-9127562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-16790789</v>
      </c>
      <c r="X38" s="2">
        <f t="shared" si="3"/>
        <v>-3981234</v>
      </c>
      <c r="Y38" s="2">
        <f t="shared" si="3"/>
        <v>-12809555</v>
      </c>
      <c r="Z38" s="34">
        <f>+IF(X38&lt;&gt;0,+(Y38/X38)*100,0)</f>
        <v>321.74835741883044</v>
      </c>
      <c r="AA38" s="35">
        <f>+AA17+AA27+AA36</f>
        <v>-7962472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-1247251</v>
      </c>
      <c r="I39" s="2">
        <f>+H40+I60</f>
        <v>-4049247</v>
      </c>
      <c r="J39" s="2">
        <f>+G39</f>
        <v>0</v>
      </c>
      <c r="K39" s="2">
        <f>+I40+K60</f>
        <v>-7663227</v>
      </c>
      <c r="L39" s="2">
        <f>+K40+L60</f>
        <v>-11267022</v>
      </c>
      <c r="M39" s="2">
        <f>+L40+M60</f>
        <v>-14595250</v>
      </c>
      <c r="N39" s="2">
        <f>+K39</f>
        <v>-7663227</v>
      </c>
      <c r="O39" s="2">
        <f>+M40+O60</f>
        <v>-16790789</v>
      </c>
      <c r="P39" s="2">
        <f>+O40+P60</f>
        <v>-16790789</v>
      </c>
      <c r="Q39" s="2">
        <f>+P40+Q60</f>
        <v>-16790789</v>
      </c>
      <c r="R39" s="2">
        <f>+O39</f>
        <v>-16790789</v>
      </c>
      <c r="S39" s="2">
        <f>+Q40+S60</f>
        <v>-16790789</v>
      </c>
      <c r="T39" s="2">
        <f>+S40+T60</f>
        <v>-16790789</v>
      </c>
      <c r="U39" s="2">
        <f>+T40+U60</f>
        <v>-16790789</v>
      </c>
      <c r="V39" s="2">
        <f>+S39</f>
        <v>-16790789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-4105644</v>
      </c>
      <c r="D40" s="43">
        <f t="shared" ref="D40:AA40" si="4">+D38+D39</f>
        <v>0</v>
      </c>
      <c r="E40" s="44">
        <f t="shared" si="4"/>
        <v>-7962472</v>
      </c>
      <c r="F40" s="45">
        <f t="shared" si="4"/>
        <v>-7962472</v>
      </c>
      <c r="G40" s="45">
        <f t="shared" si="4"/>
        <v>-1247251</v>
      </c>
      <c r="H40" s="45">
        <f t="shared" si="4"/>
        <v>-4049247</v>
      </c>
      <c r="I40" s="45">
        <f t="shared" si="4"/>
        <v>-7663227</v>
      </c>
      <c r="J40" s="45">
        <f>+I40</f>
        <v>-7663227</v>
      </c>
      <c r="K40" s="45">
        <f t="shared" si="4"/>
        <v>-11267022</v>
      </c>
      <c r="L40" s="45">
        <f t="shared" si="4"/>
        <v>-14595250</v>
      </c>
      <c r="M40" s="45">
        <f t="shared" si="4"/>
        <v>-16790789</v>
      </c>
      <c r="N40" s="45">
        <f>+M40</f>
        <v>-16790789</v>
      </c>
      <c r="O40" s="45">
        <f t="shared" si="4"/>
        <v>-16790789</v>
      </c>
      <c r="P40" s="45">
        <f t="shared" si="4"/>
        <v>-16790789</v>
      </c>
      <c r="Q40" s="45">
        <f t="shared" si="4"/>
        <v>-16790789</v>
      </c>
      <c r="R40" s="45">
        <f>+Q40</f>
        <v>-16790789</v>
      </c>
      <c r="S40" s="45">
        <f t="shared" si="4"/>
        <v>-16790789</v>
      </c>
      <c r="T40" s="45">
        <f t="shared" si="4"/>
        <v>-16790789</v>
      </c>
      <c r="U40" s="45">
        <f t="shared" si="4"/>
        <v>-16790789</v>
      </c>
      <c r="V40" s="45">
        <f>+U40</f>
        <v>-16790789</v>
      </c>
      <c r="W40" s="45">
        <f>+V40</f>
        <v>-16790789</v>
      </c>
      <c r="X40" s="45">
        <f t="shared" si="4"/>
        <v>-3981234</v>
      </c>
      <c r="Y40" s="45">
        <f t="shared" si="4"/>
        <v>-12809555</v>
      </c>
      <c r="Z40" s="46">
        <f>+IF(X40&lt;&gt;0,+(Y40/X40)*100,0)</f>
        <v>321.74835741883044</v>
      </c>
      <c r="AA40" s="47">
        <f t="shared" si="4"/>
        <v>-7962472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5907599</v>
      </c>
      <c r="D7" s="18"/>
      <c r="E7" s="19">
        <v>62635931</v>
      </c>
      <c r="F7" s="20">
        <v>62635931</v>
      </c>
      <c r="G7" s="20">
        <v>5447680</v>
      </c>
      <c r="H7" s="20">
        <v>2412365</v>
      </c>
      <c r="I7" s="20">
        <v>14961001</v>
      </c>
      <c r="J7" s="20">
        <v>22821046</v>
      </c>
      <c r="K7" s="20">
        <v>11486610</v>
      </c>
      <c r="L7" s="20">
        <v>7666687</v>
      </c>
      <c r="M7" s="20">
        <v>6633981</v>
      </c>
      <c r="N7" s="20">
        <v>25787278</v>
      </c>
      <c r="O7" s="20"/>
      <c r="P7" s="20"/>
      <c r="Q7" s="20"/>
      <c r="R7" s="20"/>
      <c r="S7" s="20"/>
      <c r="T7" s="20"/>
      <c r="U7" s="20"/>
      <c r="V7" s="20"/>
      <c r="W7" s="20">
        <v>48608324</v>
      </c>
      <c r="X7" s="20">
        <v>31317960</v>
      </c>
      <c r="Y7" s="20">
        <v>17290364</v>
      </c>
      <c r="Z7" s="21">
        <v>55.209100465036677</v>
      </c>
      <c r="AA7" s="22">
        <v>62635931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4300000</v>
      </c>
      <c r="D10" s="18"/>
      <c r="E10" s="19">
        <v>17440000</v>
      </c>
      <c r="F10" s="20">
        <v>17440000</v>
      </c>
      <c r="G10" s="20"/>
      <c r="H10" s="20">
        <v>7848000</v>
      </c>
      <c r="I10" s="20"/>
      <c r="J10" s="20">
        <v>7848000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7848000</v>
      </c>
      <c r="X10" s="20">
        <v>8719998</v>
      </c>
      <c r="Y10" s="20">
        <v>-871998</v>
      </c>
      <c r="Z10" s="21">
        <v>-9.9999793577934302</v>
      </c>
      <c r="AA10" s="22">
        <v>17440000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-83541422</v>
      </c>
      <c r="F14" s="20">
        <v>-83541422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-41770710</v>
      </c>
      <c r="Y14" s="20">
        <v>41770710</v>
      </c>
      <c r="Z14" s="21">
        <v>-100</v>
      </c>
      <c r="AA14" s="22">
        <v>-83541422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10207599</v>
      </c>
      <c r="D17" s="26">
        <f>SUM(D6:D16)</f>
        <v>0</v>
      </c>
      <c r="E17" s="27">
        <f t="shared" si="0"/>
        <v>-3465491</v>
      </c>
      <c r="F17" s="28">
        <f t="shared" si="0"/>
        <v>-3465491</v>
      </c>
      <c r="G17" s="28">
        <f t="shared" si="0"/>
        <v>5447680</v>
      </c>
      <c r="H17" s="28">
        <f t="shared" si="0"/>
        <v>10260365</v>
      </c>
      <c r="I17" s="28">
        <f t="shared" si="0"/>
        <v>14961001</v>
      </c>
      <c r="J17" s="28">
        <f t="shared" si="0"/>
        <v>30669046</v>
      </c>
      <c r="K17" s="28">
        <f t="shared" si="0"/>
        <v>11486610</v>
      </c>
      <c r="L17" s="28">
        <f t="shared" si="0"/>
        <v>7666687</v>
      </c>
      <c r="M17" s="28">
        <f t="shared" si="0"/>
        <v>6633981</v>
      </c>
      <c r="N17" s="28">
        <f t="shared" si="0"/>
        <v>25787278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56456324</v>
      </c>
      <c r="X17" s="28">
        <f t="shared" si="0"/>
        <v>-1732752</v>
      </c>
      <c r="Y17" s="28">
        <f t="shared" si="0"/>
        <v>58189076</v>
      </c>
      <c r="Z17" s="29">
        <f>+IF(X17&lt;&gt;0,+(Y17/X17)*100,0)</f>
        <v>-3358.1883616351329</v>
      </c>
      <c r="AA17" s="30">
        <f>SUM(AA6:AA16)</f>
        <v>-3465491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-370262</v>
      </c>
      <c r="D26" s="18"/>
      <c r="E26" s="19">
        <v>-26041608</v>
      </c>
      <c r="F26" s="20">
        <v>-26041608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-13020798</v>
      </c>
      <c r="Y26" s="20">
        <v>13020798</v>
      </c>
      <c r="Z26" s="21">
        <v>-100</v>
      </c>
      <c r="AA26" s="22">
        <v>-26041608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-370262</v>
      </c>
      <c r="D27" s="26">
        <f>SUM(D21:D26)</f>
        <v>0</v>
      </c>
      <c r="E27" s="27">
        <f t="shared" si="1"/>
        <v>-26041608</v>
      </c>
      <c r="F27" s="28">
        <f t="shared" si="1"/>
        <v>-26041608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-13020798</v>
      </c>
      <c r="Y27" s="28">
        <f t="shared" si="1"/>
        <v>13020798</v>
      </c>
      <c r="Z27" s="29">
        <f>+IF(X27&lt;&gt;0,+(Y27/X27)*100,0)</f>
        <v>-100</v>
      </c>
      <c r="AA27" s="30">
        <f>SUM(AA21:AA26)</f>
        <v>-26041608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9837337</v>
      </c>
      <c r="D38" s="32">
        <f>+D17+D27+D36</f>
        <v>0</v>
      </c>
      <c r="E38" s="33">
        <f t="shared" si="3"/>
        <v>-29507099</v>
      </c>
      <c r="F38" s="2">
        <f t="shared" si="3"/>
        <v>-29507099</v>
      </c>
      <c r="G38" s="2">
        <f t="shared" si="3"/>
        <v>5447680</v>
      </c>
      <c r="H38" s="2">
        <f t="shared" si="3"/>
        <v>10260365</v>
      </c>
      <c r="I38" s="2">
        <f t="shared" si="3"/>
        <v>14961001</v>
      </c>
      <c r="J38" s="2">
        <f t="shared" si="3"/>
        <v>30669046</v>
      </c>
      <c r="K38" s="2">
        <f t="shared" si="3"/>
        <v>11486610</v>
      </c>
      <c r="L38" s="2">
        <f t="shared" si="3"/>
        <v>7666687</v>
      </c>
      <c r="M38" s="2">
        <f t="shared" si="3"/>
        <v>6633981</v>
      </c>
      <c r="N38" s="2">
        <f t="shared" si="3"/>
        <v>25787278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56456324</v>
      </c>
      <c r="X38" s="2">
        <f t="shared" si="3"/>
        <v>-14753550</v>
      </c>
      <c r="Y38" s="2">
        <f t="shared" si="3"/>
        <v>71209874</v>
      </c>
      <c r="Z38" s="34">
        <f>+IF(X38&lt;&gt;0,+(Y38/X38)*100,0)</f>
        <v>-482.66264051702814</v>
      </c>
      <c r="AA38" s="35">
        <f>+AA17+AA27+AA36</f>
        <v>-29507099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5447680</v>
      </c>
      <c r="I39" s="2">
        <f>+H40+I60</f>
        <v>15708045</v>
      </c>
      <c r="J39" s="2">
        <f>+G39</f>
        <v>0</v>
      </c>
      <c r="K39" s="2">
        <f>+I40+K60</f>
        <v>30669046</v>
      </c>
      <c r="L39" s="2">
        <f>+K40+L60</f>
        <v>42155656</v>
      </c>
      <c r="M39" s="2">
        <f>+L40+M60</f>
        <v>49822343</v>
      </c>
      <c r="N39" s="2">
        <f>+K39</f>
        <v>30669046</v>
      </c>
      <c r="O39" s="2">
        <f>+M40+O60</f>
        <v>56456324</v>
      </c>
      <c r="P39" s="2">
        <f>+O40+P60</f>
        <v>56456324</v>
      </c>
      <c r="Q39" s="2">
        <f>+P40+Q60</f>
        <v>56456324</v>
      </c>
      <c r="R39" s="2">
        <f>+O39</f>
        <v>56456324</v>
      </c>
      <c r="S39" s="2">
        <f>+Q40+S60</f>
        <v>56456324</v>
      </c>
      <c r="T39" s="2">
        <f>+S40+T60</f>
        <v>56456324</v>
      </c>
      <c r="U39" s="2">
        <f>+T40+U60</f>
        <v>56456324</v>
      </c>
      <c r="V39" s="2">
        <f>+S39</f>
        <v>56456324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9837337</v>
      </c>
      <c r="D40" s="43">
        <f t="shared" ref="D40:AA40" si="4">+D38+D39</f>
        <v>0</v>
      </c>
      <c r="E40" s="44">
        <f t="shared" si="4"/>
        <v>-29507099</v>
      </c>
      <c r="F40" s="45">
        <f t="shared" si="4"/>
        <v>-29507099</v>
      </c>
      <c r="G40" s="45">
        <f t="shared" si="4"/>
        <v>5447680</v>
      </c>
      <c r="H40" s="45">
        <f t="shared" si="4"/>
        <v>15708045</v>
      </c>
      <c r="I40" s="45">
        <f t="shared" si="4"/>
        <v>30669046</v>
      </c>
      <c r="J40" s="45">
        <f>+I40</f>
        <v>30669046</v>
      </c>
      <c r="K40" s="45">
        <f t="shared" si="4"/>
        <v>42155656</v>
      </c>
      <c r="L40" s="45">
        <f t="shared" si="4"/>
        <v>49822343</v>
      </c>
      <c r="M40" s="45">
        <f t="shared" si="4"/>
        <v>56456324</v>
      </c>
      <c r="N40" s="45">
        <f>+M40</f>
        <v>56456324</v>
      </c>
      <c r="O40" s="45">
        <f t="shared" si="4"/>
        <v>56456324</v>
      </c>
      <c r="P40" s="45">
        <f t="shared" si="4"/>
        <v>56456324</v>
      </c>
      <c r="Q40" s="45">
        <f t="shared" si="4"/>
        <v>56456324</v>
      </c>
      <c r="R40" s="45">
        <f>+Q40</f>
        <v>56456324</v>
      </c>
      <c r="S40" s="45">
        <f t="shared" si="4"/>
        <v>56456324</v>
      </c>
      <c r="T40" s="45">
        <f t="shared" si="4"/>
        <v>56456324</v>
      </c>
      <c r="U40" s="45">
        <f t="shared" si="4"/>
        <v>56456324</v>
      </c>
      <c r="V40" s="45">
        <f>+U40</f>
        <v>56456324</v>
      </c>
      <c r="W40" s="45">
        <f>+V40</f>
        <v>56456324</v>
      </c>
      <c r="X40" s="45">
        <f t="shared" si="4"/>
        <v>-14753550</v>
      </c>
      <c r="Y40" s="45">
        <f t="shared" si="4"/>
        <v>71209874</v>
      </c>
      <c r="Z40" s="46">
        <f>+IF(X40&lt;&gt;0,+(Y40/X40)*100,0)</f>
        <v>-482.66264051702814</v>
      </c>
      <c r="AA40" s="47">
        <f t="shared" si="4"/>
        <v>-29507099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12297000</v>
      </c>
      <c r="F9" s="20">
        <v>12297000</v>
      </c>
      <c r="G9" s="20"/>
      <c r="H9" s="20">
        <v>5534000</v>
      </c>
      <c r="I9" s="20"/>
      <c r="J9" s="20">
        <v>5534000</v>
      </c>
      <c r="K9" s="20"/>
      <c r="L9" s="20"/>
      <c r="M9" s="20">
        <v>1229000</v>
      </c>
      <c r="N9" s="20">
        <v>1229000</v>
      </c>
      <c r="O9" s="20"/>
      <c r="P9" s="20"/>
      <c r="Q9" s="20"/>
      <c r="R9" s="20"/>
      <c r="S9" s="20"/>
      <c r="T9" s="20"/>
      <c r="U9" s="20"/>
      <c r="V9" s="20"/>
      <c r="W9" s="20">
        <v>6763000</v>
      </c>
      <c r="X9" s="20">
        <v>6148500</v>
      </c>
      <c r="Y9" s="20">
        <v>614500</v>
      </c>
      <c r="Z9" s="21">
        <v>9.9943075546881346</v>
      </c>
      <c r="AA9" s="22">
        <v>12297000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-17162954</v>
      </c>
      <c r="F14" s="20">
        <v>-17162954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-8581488</v>
      </c>
      <c r="Y14" s="20">
        <v>8581488</v>
      </c>
      <c r="Z14" s="21">
        <v>-100</v>
      </c>
      <c r="AA14" s="22">
        <v>-17162954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-4865954</v>
      </c>
      <c r="F17" s="28">
        <f t="shared" si="0"/>
        <v>-4865954</v>
      </c>
      <c r="G17" s="28">
        <f t="shared" si="0"/>
        <v>0</v>
      </c>
      <c r="H17" s="28">
        <f t="shared" si="0"/>
        <v>5534000</v>
      </c>
      <c r="I17" s="28">
        <f t="shared" si="0"/>
        <v>0</v>
      </c>
      <c r="J17" s="28">
        <f t="shared" si="0"/>
        <v>5534000</v>
      </c>
      <c r="K17" s="28">
        <f t="shared" si="0"/>
        <v>0</v>
      </c>
      <c r="L17" s="28">
        <f t="shared" si="0"/>
        <v>0</v>
      </c>
      <c r="M17" s="28">
        <f t="shared" si="0"/>
        <v>1229000</v>
      </c>
      <c r="N17" s="28">
        <f t="shared" si="0"/>
        <v>1229000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6763000</v>
      </c>
      <c r="X17" s="28">
        <f t="shared" si="0"/>
        <v>-2432988</v>
      </c>
      <c r="Y17" s="28">
        <f t="shared" si="0"/>
        <v>9195988</v>
      </c>
      <c r="Z17" s="29">
        <f>+IF(X17&lt;&gt;0,+(Y17/X17)*100,0)</f>
        <v>-377.97095587812186</v>
      </c>
      <c r="AA17" s="30">
        <f>SUM(AA6:AA16)</f>
        <v>-4865954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-4862314</v>
      </c>
      <c r="F26" s="20">
        <v>-4862314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-2431158</v>
      </c>
      <c r="Y26" s="20">
        <v>2431158</v>
      </c>
      <c r="Z26" s="21">
        <v>-100</v>
      </c>
      <c r="AA26" s="22">
        <v>-4862314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-4862314</v>
      </c>
      <c r="F27" s="28">
        <f t="shared" si="1"/>
        <v>-4862314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-2431158</v>
      </c>
      <c r="Y27" s="28">
        <f t="shared" si="1"/>
        <v>2431158</v>
      </c>
      <c r="Z27" s="29">
        <f>+IF(X27&lt;&gt;0,+(Y27/X27)*100,0)</f>
        <v>-100</v>
      </c>
      <c r="AA27" s="30">
        <f>SUM(AA21:AA26)</f>
        <v>-4862314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-9728268</v>
      </c>
      <c r="F38" s="2">
        <f t="shared" si="3"/>
        <v>-9728268</v>
      </c>
      <c r="G38" s="2">
        <f t="shared" si="3"/>
        <v>0</v>
      </c>
      <c r="H38" s="2">
        <f t="shared" si="3"/>
        <v>5534000</v>
      </c>
      <c r="I38" s="2">
        <f t="shared" si="3"/>
        <v>0</v>
      </c>
      <c r="J38" s="2">
        <f t="shared" si="3"/>
        <v>5534000</v>
      </c>
      <c r="K38" s="2">
        <f t="shared" si="3"/>
        <v>0</v>
      </c>
      <c r="L38" s="2">
        <f t="shared" si="3"/>
        <v>0</v>
      </c>
      <c r="M38" s="2">
        <f t="shared" si="3"/>
        <v>1229000</v>
      </c>
      <c r="N38" s="2">
        <f t="shared" si="3"/>
        <v>1229000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6763000</v>
      </c>
      <c r="X38" s="2">
        <f t="shared" si="3"/>
        <v>-4864146</v>
      </c>
      <c r="Y38" s="2">
        <f t="shared" si="3"/>
        <v>11627146</v>
      </c>
      <c r="Z38" s="34">
        <f>+IF(X38&lt;&gt;0,+(Y38/X38)*100,0)</f>
        <v>-239.03776736964718</v>
      </c>
      <c r="AA38" s="35">
        <f>+AA17+AA27+AA36</f>
        <v>-9728268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5534000</v>
      </c>
      <c r="J39" s="2">
        <f>+G39</f>
        <v>0</v>
      </c>
      <c r="K39" s="2">
        <f>+I40+K60</f>
        <v>5534000</v>
      </c>
      <c r="L39" s="2">
        <f>+K40+L60</f>
        <v>5534000</v>
      </c>
      <c r="M39" s="2">
        <f>+L40+M60</f>
        <v>5534000</v>
      </c>
      <c r="N39" s="2">
        <f>+K39</f>
        <v>5534000</v>
      </c>
      <c r="O39" s="2">
        <f>+M40+O60</f>
        <v>6763000</v>
      </c>
      <c r="P39" s="2">
        <f>+O40+P60</f>
        <v>6763000</v>
      </c>
      <c r="Q39" s="2">
        <f>+P40+Q60</f>
        <v>6763000</v>
      </c>
      <c r="R39" s="2">
        <f>+O39</f>
        <v>6763000</v>
      </c>
      <c r="S39" s="2">
        <f>+Q40+S60</f>
        <v>6763000</v>
      </c>
      <c r="T39" s="2">
        <f>+S40+T60</f>
        <v>6763000</v>
      </c>
      <c r="U39" s="2">
        <f>+T40+U60</f>
        <v>6763000</v>
      </c>
      <c r="V39" s="2">
        <f>+S39</f>
        <v>6763000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-9728268</v>
      </c>
      <c r="F40" s="45">
        <f t="shared" si="4"/>
        <v>-9728268</v>
      </c>
      <c r="G40" s="45">
        <f t="shared" si="4"/>
        <v>0</v>
      </c>
      <c r="H40" s="45">
        <f t="shared" si="4"/>
        <v>5534000</v>
      </c>
      <c r="I40" s="45">
        <f t="shared" si="4"/>
        <v>5534000</v>
      </c>
      <c r="J40" s="45">
        <f>+I40</f>
        <v>5534000</v>
      </c>
      <c r="K40" s="45">
        <f t="shared" si="4"/>
        <v>5534000</v>
      </c>
      <c r="L40" s="45">
        <f t="shared" si="4"/>
        <v>5534000</v>
      </c>
      <c r="M40" s="45">
        <f t="shared" si="4"/>
        <v>6763000</v>
      </c>
      <c r="N40" s="45">
        <f>+M40</f>
        <v>6763000</v>
      </c>
      <c r="O40" s="45">
        <f t="shared" si="4"/>
        <v>6763000</v>
      </c>
      <c r="P40" s="45">
        <f t="shared" si="4"/>
        <v>6763000</v>
      </c>
      <c r="Q40" s="45">
        <f t="shared" si="4"/>
        <v>6763000</v>
      </c>
      <c r="R40" s="45">
        <f>+Q40</f>
        <v>6763000</v>
      </c>
      <c r="S40" s="45">
        <f t="shared" si="4"/>
        <v>6763000</v>
      </c>
      <c r="T40" s="45">
        <f t="shared" si="4"/>
        <v>6763000</v>
      </c>
      <c r="U40" s="45">
        <f t="shared" si="4"/>
        <v>6763000</v>
      </c>
      <c r="V40" s="45">
        <f>+U40</f>
        <v>6763000</v>
      </c>
      <c r="W40" s="45">
        <f>+V40</f>
        <v>6763000</v>
      </c>
      <c r="X40" s="45">
        <f t="shared" si="4"/>
        <v>-4864146</v>
      </c>
      <c r="Y40" s="45">
        <f t="shared" si="4"/>
        <v>11627146</v>
      </c>
      <c r="Z40" s="46">
        <f>+IF(X40&lt;&gt;0,+(Y40/X40)*100,0)</f>
        <v>-239.03776736964718</v>
      </c>
      <c r="AA40" s="47">
        <f t="shared" si="4"/>
        <v>-9728268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95089940</v>
      </c>
      <c r="F7" s="20">
        <v>95089940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47544960</v>
      </c>
      <c r="Y7" s="20">
        <v>-47544960</v>
      </c>
      <c r="Z7" s="21">
        <v>-100</v>
      </c>
      <c r="AA7" s="22">
        <v>95089940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29180992</v>
      </c>
      <c r="F9" s="20">
        <v>29180992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14590494</v>
      </c>
      <c r="Y9" s="20">
        <v>-14590494</v>
      </c>
      <c r="Z9" s="21">
        <v>-100</v>
      </c>
      <c r="AA9" s="22">
        <v>29180992</v>
      </c>
    </row>
    <row r="10" spans="1:27" x14ac:dyDescent="0.25">
      <c r="A10" s="23" t="s">
        <v>38</v>
      </c>
      <c r="B10" s="17" t="s">
        <v>6</v>
      </c>
      <c r="C10" s="18">
        <v>420000</v>
      </c>
      <c r="D10" s="18"/>
      <c r="E10" s="19">
        <v>3129000</v>
      </c>
      <c r="F10" s="20">
        <v>3129000</v>
      </c>
      <c r="G10" s="20"/>
      <c r="H10" s="20">
        <v>1407000</v>
      </c>
      <c r="I10" s="20"/>
      <c r="J10" s="20">
        <v>1407000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1407000</v>
      </c>
      <c r="X10" s="20">
        <v>1564500</v>
      </c>
      <c r="Y10" s="20">
        <v>-157500</v>
      </c>
      <c r="Z10" s="21">
        <v>-10.067114093959731</v>
      </c>
      <c r="AA10" s="22">
        <v>3129000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-136768615</v>
      </c>
      <c r="F14" s="20">
        <v>-136768615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-68384298</v>
      </c>
      <c r="Y14" s="20">
        <v>68384298</v>
      </c>
      <c r="Z14" s="21">
        <v>-100</v>
      </c>
      <c r="AA14" s="22">
        <v>-136768615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420000</v>
      </c>
      <c r="D17" s="26">
        <f>SUM(D6:D16)</f>
        <v>0</v>
      </c>
      <c r="E17" s="27">
        <f t="shared" si="0"/>
        <v>-9368683</v>
      </c>
      <c r="F17" s="28">
        <f t="shared" si="0"/>
        <v>-9368683</v>
      </c>
      <c r="G17" s="28">
        <f t="shared" si="0"/>
        <v>0</v>
      </c>
      <c r="H17" s="28">
        <f t="shared" si="0"/>
        <v>1407000</v>
      </c>
      <c r="I17" s="28">
        <f t="shared" si="0"/>
        <v>0</v>
      </c>
      <c r="J17" s="28">
        <f t="shared" si="0"/>
        <v>1407000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1407000</v>
      </c>
      <c r="X17" s="28">
        <f t="shared" si="0"/>
        <v>-4684344</v>
      </c>
      <c r="Y17" s="28">
        <f t="shared" si="0"/>
        <v>6091344</v>
      </c>
      <c r="Z17" s="29">
        <f>+IF(X17&lt;&gt;0,+(Y17/X17)*100,0)</f>
        <v>-130.03622278807876</v>
      </c>
      <c r="AA17" s="30">
        <f>SUM(AA6:AA16)</f>
        <v>-9368683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420000</v>
      </c>
      <c r="D38" s="32">
        <f>+D17+D27+D36</f>
        <v>0</v>
      </c>
      <c r="E38" s="33">
        <f t="shared" si="3"/>
        <v>-9368683</v>
      </c>
      <c r="F38" s="2">
        <f t="shared" si="3"/>
        <v>-9368683</v>
      </c>
      <c r="G38" s="2">
        <f t="shared" si="3"/>
        <v>0</v>
      </c>
      <c r="H38" s="2">
        <f t="shared" si="3"/>
        <v>1407000</v>
      </c>
      <c r="I38" s="2">
        <f t="shared" si="3"/>
        <v>0</v>
      </c>
      <c r="J38" s="2">
        <f t="shared" si="3"/>
        <v>1407000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1407000</v>
      </c>
      <c r="X38" s="2">
        <f t="shared" si="3"/>
        <v>-4684344</v>
      </c>
      <c r="Y38" s="2">
        <f t="shared" si="3"/>
        <v>6091344</v>
      </c>
      <c r="Z38" s="34">
        <f>+IF(X38&lt;&gt;0,+(Y38/X38)*100,0)</f>
        <v>-130.03622278807876</v>
      </c>
      <c r="AA38" s="35">
        <f>+AA17+AA27+AA36</f>
        <v>-9368683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1407000</v>
      </c>
      <c r="J39" s="2">
        <f>+G39</f>
        <v>0</v>
      </c>
      <c r="K39" s="2">
        <f>+I40+K60</f>
        <v>1407000</v>
      </c>
      <c r="L39" s="2">
        <f>+K40+L60</f>
        <v>1407000</v>
      </c>
      <c r="M39" s="2">
        <f>+L40+M60</f>
        <v>1407000</v>
      </c>
      <c r="N39" s="2">
        <f>+K39</f>
        <v>1407000</v>
      </c>
      <c r="O39" s="2">
        <f>+M40+O60</f>
        <v>1407000</v>
      </c>
      <c r="P39" s="2">
        <f>+O40+P60</f>
        <v>1407000</v>
      </c>
      <c r="Q39" s="2">
        <f>+P40+Q60</f>
        <v>1407000</v>
      </c>
      <c r="R39" s="2">
        <f>+O39</f>
        <v>1407000</v>
      </c>
      <c r="S39" s="2">
        <f>+Q40+S60</f>
        <v>1407000</v>
      </c>
      <c r="T39" s="2">
        <f>+S40+T60</f>
        <v>1407000</v>
      </c>
      <c r="U39" s="2">
        <f>+T40+U60</f>
        <v>1407000</v>
      </c>
      <c r="V39" s="2">
        <f>+S39</f>
        <v>1407000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420000</v>
      </c>
      <c r="D40" s="43">
        <f t="shared" ref="D40:AA40" si="4">+D38+D39</f>
        <v>0</v>
      </c>
      <c r="E40" s="44">
        <f t="shared" si="4"/>
        <v>-9368683</v>
      </c>
      <c r="F40" s="45">
        <f t="shared" si="4"/>
        <v>-9368683</v>
      </c>
      <c r="G40" s="45">
        <f t="shared" si="4"/>
        <v>0</v>
      </c>
      <c r="H40" s="45">
        <f t="shared" si="4"/>
        <v>1407000</v>
      </c>
      <c r="I40" s="45">
        <f t="shared" si="4"/>
        <v>1407000</v>
      </c>
      <c r="J40" s="45">
        <f>+I40</f>
        <v>1407000</v>
      </c>
      <c r="K40" s="45">
        <f t="shared" si="4"/>
        <v>1407000</v>
      </c>
      <c r="L40" s="45">
        <f t="shared" si="4"/>
        <v>1407000</v>
      </c>
      <c r="M40" s="45">
        <f t="shared" si="4"/>
        <v>1407000</v>
      </c>
      <c r="N40" s="45">
        <f>+M40</f>
        <v>1407000</v>
      </c>
      <c r="O40" s="45">
        <f t="shared" si="4"/>
        <v>1407000</v>
      </c>
      <c r="P40" s="45">
        <f t="shared" si="4"/>
        <v>1407000</v>
      </c>
      <c r="Q40" s="45">
        <f t="shared" si="4"/>
        <v>1407000</v>
      </c>
      <c r="R40" s="45">
        <f>+Q40</f>
        <v>1407000</v>
      </c>
      <c r="S40" s="45">
        <f t="shared" si="4"/>
        <v>1407000</v>
      </c>
      <c r="T40" s="45">
        <f t="shared" si="4"/>
        <v>1407000</v>
      </c>
      <c r="U40" s="45">
        <f t="shared" si="4"/>
        <v>1407000</v>
      </c>
      <c r="V40" s="45">
        <f>+U40</f>
        <v>1407000</v>
      </c>
      <c r="W40" s="45">
        <f>+V40</f>
        <v>1407000</v>
      </c>
      <c r="X40" s="45">
        <f t="shared" si="4"/>
        <v>-4684344</v>
      </c>
      <c r="Y40" s="45">
        <f t="shared" si="4"/>
        <v>6091344</v>
      </c>
      <c r="Z40" s="46">
        <f>+IF(X40&lt;&gt;0,+(Y40/X40)*100,0)</f>
        <v>-130.03622278807876</v>
      </c>
      <c r="AA40" s="47">
        <f t="shared" si="4"/>
        <v>-9368683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95853241</v>
      </c>
      <c r="D7" s="18"/>
      <c r="E7" s="19">
        <v>203220096</v>
      </c>
      <c r="F7" s="20">
        <v>203220096</v>
      </c>
      <c r="G7" s="20">
        <v>4195535</v>
      </c>
      <c r="H7" s="20">
        <v>21253688</v>
      </c>
      <c r="I7" s="20">
        <v>13866902</v>
      </c>
      <c r="J7" s="20">
        <v>39316125</v>
      </c>
      <c r="K7" s="20">
        <v>15169549</v>
      </c>
      <c r="L7" s="20">
        <v>11733246</v>
      </c>
      <c r="M7" s="20">
        <v>6548812</v>
      </c>
      <c r="N7" s="20">
        <v>33451607</v>
      </c>
      <c r="O7" s="20"/>
      <c r="P7" s="20"/>
      <c r="Q7" s="20"/>
      <c r="R7" s="20"/>
      <c r="S7" s="20"/>
      <c r="T7" s="20"/>
      <c r="U7" s="20"/>
      <c r="V7" s="20"/>
      <c r="W7" s="20">
        <v>72767732</v>
      </c>
      <c r="X7" s="20">
        <v>101610054</v>
      </c>
      <c r="Y7" s="20">
        <v>-28842322</v>
      </c>
      <c r="Z7" s="21">
        <v>-28.385303288983586</v>
      </c>
      <c r="AA7" s="22">
        <v>203220096</v>
      </c>
    </row>
    <row r="8" spans="1:27" x14ac:dyDescent="0.25">
      <c r="A8" s="23" t="s">
        <v>36</v>
      </c>
      <c r="B8" s="17" t="s">
        <v>32</v>
      </c>
      <c r="C8" s="18">
        <v>187137</v>
      </c>
      <c r="D8" s="18"/>
      <c r="E8" s="19">
        <v>26096446</v>
      </c>
      <c r="F8" s="20">
        <v>26096446</v>
      </c>
      <c r="G8" s="20">
        <v>7244</v>
      </c>
      <c r="H8" s="20">
        <v>7906</v>
      </c>
      <c r="I8" s="20">
        <v>7905</v>
      </c>
      <c r="J8" s="20">
        <v>23055</v>
      </c>
      <c r="K8" s="20">
        <v>35156</v>
      </c>
      <c r="L8" s="20"/>
      <c r="M8" s="20">
        <v>1244</v>
      </c>
      <c r="N8" s="20">
        <v>36400</v>
      </c>
      <c r="O8" s="20"/>
      <c r="P8" s="20"/>
      <c r="Q8" s="20"/>
      <c r="R8" s="20"/>
      <c r="S8" s="20"/>
      <c r="T8" s="20"/>
      <c r="U8" s="20"/>
      <c r="V8" s="20"/>
      <c r="W8" s="20">
        <v>59455</v>
      </c>
      <c r="X8" s="20">
        <v>13048230</v>
      </c>
      <c r="Y8" s="20">
        <v>-12988775</v>
      </c>
      <c r="Z8" s="21">
        <v>-99.544344328694393</v>
      </c>
      <c r="AA8" s="22">
        <v>26096446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-2339913</v>
      </c>
      <c r="F9" s="20">
        <v>-2339913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-1169958</v>
      </c>
      <c r="Y9" s="20">
        <v>1169958</v>
      </c>
      <c r="Z9" s="21">
        <v>-100</v>
      </c>
      <c r="AA9" s="22">
        <v>-2339913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-2313643</v>
      </c>
      <c r="D14" s="18"/>
      <c r="E14" s="19">
        <v>-167968997</v>
      </c>
      <c r="F14" s="20">
        <v>-167968997</v>
      </c>
      <c r="G14" s="20">
        <v>-561109</v>
      </c>
      <c r="H14" s="20">
        <v>-88804</v>
      </c>
      <c r="I14" s="20">
        <v>-77961</v>
      </c>
      <c r="J14" s="20">
        <v>-727874</v>
      </c>
      <c r="K14" s="20">
        <v>-41590</v>
      </c>
      <c r="L14" s="20">
        <v>-51606</v>
      </c>
      <c r="M14" s="20">
        <v>-707460</v>
      </c>
      <c r="N14" s="20">
        <v>-800656</v>
      </c>
      <c r="O14" s="20"/>
      <c r="P14" s="20"/>
      <c r="Q14" s="20"/>
      <c r="R14" s="20"/>
      <c r="S14" s="20"/>
      <c r="T14" s="20"/>
      <c r="U14" s="20"/>
      <c r="V14" s="20"/>
      <c r="W14" s="20">
        <v>-1528530</v>
      </c>
      <c r="X14" s="20">
        <v>-83984478</v>
      </c>
      <c r="Y14" s="20">
        <v>82455948</v>
      </c>
      <c r="Z14" s="21">
        <v>-98.17998511582104</v>
      </c>
      <c r="AA14" s="22">
        <v>-167968997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93726735</v>
      </c>
      <c r="D17" s="26">
        <f>SUM(D6:D16)</f>
        <v>0</v>
      </c>
      <c r="E17" s="27">
        <f t="shared" si="0"/>
        <v>59007632</v>
      </c>
      <c r="F17" s="28">
        <f t="shared" si="0"/>
        <v>59007632</v>
      </c>
      <c r="G17" s="28">
        <f t="shared" si="0"/>
        <v>3641670</v>
      </c>
      <c r="H17" s="28">
        <f t="shared" si="0"/>
        <v>21172790</v>
      </c>
      <c r="I17" s="28">
        <f t="shared" si="0"/>
        <v>13796846</v>
      </c>
      <c r="J17" s="28">
        <f t="shared" si="0"/>
        <v>38611306</v>
      </c>
      <c r="K17" s="28">
        <f t="shared" si="0"/>
        <v>15163115</v>
      </c>
      <c r="L17" s="28">
        <f t="shared" si="0"/>
        <v>11681640</v>
      </c>
      <c r="M17" s="28">
        <f t="shared" si="0"/>
        <v>5842596</v>
      </c>
      <c r="N17" s="28">
        <f t="shared" si="0"/>
        <v>32687351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71298657</v>
      </c>
      <c r="X17" s="28">
        <f t="shared" si="0"/>
        <v>29503848</v>
      </c>
      <c r="Y17" s="28">
        <f t="shared" si="0"/>
        <v>41794809</v>
      </c>
      <c r="Z17" s="29">
        <f>+IF(X17&lt;&gt;0,+(Y17/X17)*100,0)</f>
        <v>141.65884056886412</v>
      </c>
      <c r="AA17" s="30">
        <f>SUM(AA6:AA16)</f>
        <v>59007632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93726735</v>
      </c>
      <c r="D38" s="32">
        <f>+D17+D27+D36</f>
        <v>0</v>
      </c>
      <c r="E38" s="33">
        <f t="shared" si="3"/>
        <v>59007632</v>
      </c>
      <c r="F38" s="2">
        <f t="shared" si="3"/>
        <v>59007632</v>
      </c>
      <c r="G38" s="2">
        <f t="shared" si="3"/>
        <v>3641670</v>
      </c>
      <c r="H38" s="2">
        <f t="shared" si="3"/>
        <v>21172790</v>
      </c>
      <c r="I38" s="2">
        <f t="shared" si="3"/>
        <v>13796846</v>
      </c>
      <c r="J38" s="2">
        <f t="shared" si="3"/>
        <v>38611306</v>
      </c>
      <c r="K38" s="2">
        <f t="shared" si="3"/>
        <v>15163115</v>
      </c>
      <c r="L38" s="2">
        <f t="shared" si="3"/>
        <v>11681640</v>
      </c>
      <c r="M38" s="2">
        <f t="shared" si="3"/>
        <v>5842596</v>
      </c>
      <c r="N38" s="2">
        <f t="shared" si="3"/>
        <v>32687351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71298657</v>
      </c>
      <c r="X38" s="2">
        <f t="shared" si="3"/>
        <v>29503848</v>
      </c>
      <c r="Y38" s="2">
        <f t="shared" si="3"/>
        <v>41794809</v>
      </c>
      <c r="Z38" s="34">
        <f>+IF(X38&lt;&gt;0,+(Y38/X38)*100,0)</f>
        <v>141.65884056886412</v>
      </c>
      <c r="AA38" s="35">
        <f>+AA17+AA27+AA36</f>
        <v>59007632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3641670</v>
      </c>
      <c r="I39" s="2">
        <f>+H40+I60</f>
        <v>24814460</v>
      </c>
      <c r="J39" s="2">
        <f>+G39</f>
        <v>0</v>
      </c>
      <c r="K39" s="2">
        <f>+I40+K60</f>
        <v>38611306</v>
      </c>
      <c r="L39" s="2">
        <f>+K40+L60</f>
        <v>53774421</v>
      </c>
      <c r="M39" s="2">
        <f>+L40+M60</f>
        <v>65456061</v>
      </c>
      <c r="N39" s="2">
        <f>+K39</f>
        <v>38611306</v>
      </c>
      <c r="O39" s="2">
        <f>+M40+O60</f>
        <v>71298657</v>
      </c>
      <c r="P39" s="2">
        <f>+O40+P60</f>
        <v>71298657</v>
      </c>
      <c r="Q39" s="2">
        <f>+P40+Q60</f>
        <v>71298657</v>
      </c>
      <c r="R39" s="2">
        <f>+O39</f>
        <v>71298657</v>
      </c>
      <c r="S39" s="2">
        <f>+Q40+S60</f>
        <v>71298657</v>
      </c>
      <c r="T39" s="2">
        <f>+S40+T60</f>
        <v>71298657</v>
      </c>
      <c r="U39" s="2">
        <f>+T40+U60</f>
        <v>71298657</v>
      </c>
      <c r="V39" s="2">
        <f>+S39</f>
        <v>71298657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93726735</v>
      </c>
      <c r="D40" s="43">
        <f t="shared" ref="D40:AA40" si="4">+D38+D39</f>
        <v>0</v>
      </c>
      <c r="E40" s="44">
        <f t="shared" si="4"/>
        <v>59007632</v>
      </c>
      <c r="F40" s="45">
        <f t="shared" si="4"/>
        <v>59007632</v>
      </c>
      <c r="G40" s="45">
        <f t="shared" si="4"/>
        <v>3641670</v>
      </c>
      <c r="H40" s="45">
        <f t="shared" si="4"/>
        <v>24814460</v>
      </c>
      <c r="I40" s="45">
        <f t="shared" si="4"/>
        <v>38611306</v>
      </c>
      <c r="J40" s="45">
        <f>+I40</f>
        <v>38611306</v>
      </c>
      <c r="K40" s="45">
        <f t="shared" si="4"/>
        <v>53774421</v>
      </c>
      <c r="L40" s="45">
        <f t="shared" si="4"/>
        <v>65456061</v>
      </c>
      <c r="M40" s="45">
        <f t="shared" si="4"/>
        <v>71298657</v>
      </c>
      <c r="N40" s="45">
        <f>+M40</f>
        <v>71298657</v>
      </c>
      <c r="O40" s="45">
        <f t="shared" si="4"/>
        <v>71298657</v>
      </c>
      <c r="P40" s="45">
        <f t="shared" si="4"/>
        <v>71298657</v>
      </c>
      <c r="Q40" s="45">
        <f t="shared" si="4"/>
        <v>71298657</v>
      </c>
      <c r="R40" s="45">
        <f>+Q40</f>
        <v>71298657</v>
      </c>
      <c r="S40" s="45">
        <f t="shared" si="4"/>
        <v>71298657</v>
      </c>
      <c r="T40" s="45">
        <f t="shared" si="4"/>
        <v>71298657</v>
      </c>
      <c r="U40" s="45">
        <f t="shared" si="4"/>
        <v>71298657</v>
      </c>
      <c r="V40" s="45">
        <f>+U40</f>
        <v>71298657</v>
      </c>
      <c r="W40" s="45">
        <f>+V40</f>
        <v>71298657</v>
      </c>
      <c r="X40" s="45">
        <f t="shared" si="4"/>
        <v>29503848</v>
      </c>
      <c r="Y40" s="45">
        <f t="shared" si="4"/>
        <v>41794809</v>
      </c>
      <c r="Z40" s="46">
        <f>+IF(X40&lt;&gt;0,+(Y40/X40)*100,0)</f>
        <v>141.65884056886412</v>
      </c>
      <c r="AA40" s="47">
        <f t="shared" si="4"/>
        <v>59007632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-800000</v>
      </c>
      <c r="F14" s="20">
        <v>-800000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-400002</v>
      </c>
      <c r="Y14" s="20">
        <v>400002</v>
      </c>
      <c r="Z14" s="21">
        <v>-100</v>
      </c>
      <c r="AA14" s="22">
        <v>-800000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-800000</v>
      </c>
      <c r="F17" s="28">
        <f t="shared" si="0"/>
        <v>-800000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-400002</v>
      </c>
      <c r="Y17" s="28">
        <f t="shared" si="0"/>
        <v>400002</v>
      </c>
      <c r="Z17" s="29">
        <f>+IF(X17&lt;&gt;0,+(Y17/X17)*100,0)</f>
        <v>-100</v>
      </c>
      <c r="AA17" s="30">
        <f>SUM(AA6:AA16)</f>
        <v>-800000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-21415500</v>
      </c>
      <c r="F26" s="20">
        <v>-21415500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-10707786</v>
      </c>
      <c r="Y26" s="20">
        <v>10707786</v>
      </c>
      <c r="Z26" s="21">
        <v>-100</v>
      </c>
      <c r="AA26" s="22">
        <v>-21415500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-21415500</v>
      </c>
      <c r="F27" s="28">
        <f t="shared" si="1"/>
        <v>-21415500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-10707786</v>
      </c>
      <c r="Y27" s="28">
        <f t="shared" si="1"/>
        <v>10707786</v>
      </c>
      <c r="Z27" s="29">
        <f>+IF(X27&lt;&gt;0,+(Y27/X27)*100,0)</f>
        <v>-100</v>
      </c>
      <c r="AA27" s="30">
        <f>SUM(AA21:AA26)</f>
        <v>-21415500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-22215500</v>
      </c>
      <c r="F38" s="2">
        <f t="shared" si="3"/>
        <v>-22215500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-11107788</v>
      </c>
      <c r="Y38" s="2">
        <f t="shared" si="3"/>
        <v>11107788</v>
      </c>
      <c r="Z38" s="34">
        <f>+IF(X38&lt;&gt;0,+(Y38/X38)*100,0)</f>
        <v>-100</v>
      </c>
      <c r="AA38" s="35">
        <f>+AA17+AA27+AA36</f>
        <v>-22215500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-22215500</v>
      </c>
      <c r="F40" s="45">
        <f t="shared" si="4"/>
        <v>-22215500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-11107788</v>
      </c>
      <c r="Y40" s="45">
        <f t="shared" si="4"/>
        <v>11107788</v>
      </c>
      <c r="Z40" s="46">
        <f>+IF(X40&lt;&gt;0,+(Y40/X40)*100,0)</f>
        <v>-100</v>
      </c>
      <c r="AA40" s="47">
        <f t="shared" si="4"/>
        <v>-22215500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17391176</v>
      </c>
      <c r="F7" s="20">
        <v>17391176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8695592</v>
      </c>
      <c r="Y7" s="20">
        <v>-8695592</v>
      </c>
      <c r="Z7" s="21">
        <v>-100</v>
      </c>
      <c r="AA7" s="22">
        <v>17391176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-7467609</v>
      </c>
      <c r="D14" s="18"/>
      <c r="E14" s="19">
        <v>-41</v>
      </c>
      <c r="F14" s="20">
        <v>-41</v>
      </c>
      <c r="G14" s="20">
        <v>-719228</v>
      </c>
      <c r="H14" s="20">
        <v>-589899</v>
      </c>
      <c r="I14" s="20">
        <v>-636096</v>
      </c>
      <c r="J14" s="20">
        <v>-1945223</v>
      </c>
      <c r="K14" s="20">
        <v>-730966</v>
      </c>
      <c r="L14" s="20">
        <v>-814818</v>
      </c>
      <c r="M14" s="20">
        <v>-651496</v>
      </c>
      <c r="N14" s="20">
        <v>-2197280</v>
      </c>
      <c r="O14" s="20"/>
      <c r="P14" s="20"/>
      <c r="Q14" s="20"/>
      <c r="R14" s="20"/>
      <c r="S14" s="20"/>
      <c r="T14" s="20"/>
      <c r="U14" s="20"/>
      <c r="V14" s="20"/>
      <c r="W14" s="20">
        <v>-4142503</v>
      </c>
      <c r="X14" s="20">
        <v>-41</v>
      </c>
      <c r="Y14" s="20">
        <v>-4142462</v>
      </c>
      <c r="Z14" s="21">
        <v>10103565.853658536</v>
      </c>
      <c r="AA14" s="22">
        <v>-41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-7467609</v>
      </c>
      <c r="D17" s="26">
        <f>SUM(D6:D16)</f>
        <v>0</v>
      </c>
      <c r="E17" s="27">
        <f t="shared" si="0"/>
        <v>17391135</v>
      </c>
      <c r="F17" s="28">
        <f t="shared" si="0"/>
        <v>17391135</v>
      </c>
      <c r="G17" s="28">
        <f t="shared" si="0"/>
        <v>-719228</v>
      </c>
      <c r="H17" s="28">
        <f t="shared" si="0"/>
        <v>-589899</v>
      </c>
      <c r="I17" s="28">
        <f t="shared" si="0"/>
        <v>-636096</v>
      </c>
      <c r="J17" s="28">
        <f t="shared" si="0"/>
        <v>-1945223</v>
      </c>
      <c r="K17" s="28">
        <f t="shared" si="0"/>
        <v>-730966</v>
      </c>
      <c r="L17" s="28">
        <f t="shared" si="0"/>
        <v>-814818</v>
      </c>
      <c r="M17" s="28">
        <f t="shared" si="0"/>
        <v>-651496</v>
      </c>
      <c r="N17" s="28">
        <f t="shared" si="0"/>
        <v>-2197280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-4142503</v>
      </c>
      <c r="X17" s="28">
        <f t="shared" si="0"/>
        <v>8695551</v>
      </c>
      <c r="Y17" s="28">
        <f t="shared" si="0"/>
        <v>-12838054</v>
      </c>
      <c r="Z17" s="29">
        <f>+IF(X17&lt;&gt;0,+(Y17/X17)*100,0)</f>
        <v>-147.63933878370673</v>
      </c>
      <c r="AA17" s="30">
        <f>SUM(AA6:AA16)</f>
        <v>17391135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-7467609</v>
      </c>
      <c r="D38" s="32">
        <f>+D17+D27+D36</f>
        <v>0</v>
      </c>
      <c r="E38" s="33">
        <f t="shared" si="3"/>
        <v>17391135</v>
      </c>
      <c r="F38" s="2">
        <f t="shared" si="3"/>
        <v>17391135</v>
      </c>
      <c r="G38" s="2">
        <f t="shared" si="3"/>
        <v>-719228</v>
      </c>
      <c r="H38" s="2">
        <f t="shared" si="3"/>
        <v>-589899</v>
      </c>
      <c r="I38" s="2">
        <f t="shared" si="3"/>
        <v>-636096</v>
      </c>
      <c r="J38" s="2">
        <f t="shared" si="3"/>
        <v>-1945223</v>
      </c>
      <c r="K38" s="2">
        <f t="shared" si="3"/>
        <v>-730966</v>
      </c>
      <c r="L38" s="2">
        <f t="shared" si="3"/>
        <v>-814818</v>
      </c>
      <c r="M38" s="2">
        <f t="shared" si="3"/>
        <v>-651496</v>
      </c>
      <c r="N38" s="2">
        <f t="shared" si="3"/>
        <v>-2197280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-4142503</v>
      </c>
      <c r="X38" s="2">
        <f t="shared" si="3"/>
        <v>8695551</v>
      </c>
      <c r="Y38" s="2">
        <f t="shared" si="3"/>
        <v>-12838054</v>
      </c>
      <c r="Z38" s="34">
        <f>+IF(X38&lt;&gt;0,+(Y38/X38)*100,0)</f>
        <v>-147.63933878370673</v>
      </c>
      <c r="AA38" s="35">
        <f>+AA17+AA27+AA36</f>
        <v>17391135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-719228</v>
      </c>
      <c r="I39" s="2">
        <f>+H40+I60</f>
        <v>-1309127</v>
      </c>
      <c r="J39" s="2">
        <f>+G39</f>
        <v>0</v>
      </c>
      <c r="K39" s="2">
        <f>+I40+K60</f>
        <v>-1945223</v>
      </c>
      <c r="L39" s="2">
        <f>+K40+L60</f>
        <v>-2676189</v>
      </c>
      <c r="M39" s="2">
        <f>+L40+M60</f>
        <v>-3491007</v>
      </c>
      <c r="N39" s="2">
        <f>+K39</f>
        <v>-1945223</v>
      </c>
      <c r="O39" s="2">
        <f>+M40+O60</f>
        <v>-4142503</v>
      </c>
      <c r="P39" s="2">
        <f>+O40+P60</f>
        <v>-4142503</v>
      </c>
      <c r="Q39" s="2">
        <f>+P40+Q60</f>
        <v>-4142503</v>
      </c>
      <c r="R39" s="2">
        <f>+O39</f>
        <v>-4142503</v>
      </c>
      <c r="S39" s="2">
        <f>+Q40+S60</f>
        <v>-4142503</v>
      </c>
      <c r="T39" s="2">
        <f>+S40+T60</f>
        <v>-4142503</v>
      </c>
      <c r="U39" s="2">
        <f>+T40+U60</f>
        <v>-4142503</v>
      </c>
      <c r="V39" s="2">
        <f>+S39</f>
        <v>-4142503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-7467609</v>
      </c>
      <c r="D40" s="43">
        <f t="shared" ref="D40:AA40" si="4">+D38+D39</f>
        <v>0</v>
      </c>
      <c r="E40" s="44">
        <f t="shared" si="4"/>
        <v>17391135</v>
      </c>
      <c r="F40" s="45">
        <f t="shared" si="4"/>
        <v>17391135</v>
      </c>
      <c r="G40" s="45">
        <f t="shared" si="4"/>
        <v>-719228</v>
      </c>
      <c r="H40" s="45">
        <f t="shared" si="4"/>
        <v>-1309127</v>
      </c>
      <c r="I40" s="45">
        <f t="shared" si="4"/>
        <v>-1945223</v>
      </c>
      <c r="J40" s="45">
        <f>+I40</f>
        <v>-1945223</v>
      </c>
      <c r="K40" s="45">
        <f t="shared" si="4"/>
        <v>-2676189</v>
      </c>
      <c r="L40" s="45">
        <f t="shared" si="4"/>
        <v>-3491007</v>
      </c>
      <c r="M40" s="45">
        <f t="shared" si="4"/>
        <v>-4142503</v>
      </c>
      <c r="N40" s="45">
        <f>+M40</f>
        <v>-4142503</v>
      </c>
      <c r="O40" s="45">
        <f t="shared" si="4"/>
        <v>-4142503</v>
      </c>
      <c r="P40" s="45">
        <f t="shared" si="4"/>
        <v>-4142503</v>
      </c>
      <c r="Q40" s="45">
        <f t="shared" si="4"/>
        <v>-4142503</v>
      </c>
      <c r="R40" s="45">
        <f>+Q40</f>
        <v>-4142503</v>
      </c>
      <c r="S40" s="45">
        <f t="shared" si="4"/>
        <v>-4142503</v>
      </c>
      <c r="T40" s="45">
        <f t="shared" si="4"/>
        <v>-4142503</v>
      </c>
      <c r="U40" s="45">
        <f t="shared" si="4"/>
        <v>-4142503</v>
      </c>
      <c r="V40" s="45">
        <f>+U40</f>
        <v>-4142503</v>
      </c>
      <c r="W40" s="45">
        <f>+V40</f>
        <v>-4142503</v>
      </c>
      <c r="X40" s="45">
        <f t="shared" si="4"/>
        <v>8695551</v>
      </c>
      <c r="Y40" s="45">
        <f t="shared" si="4"/>
        <v>-12838054</v>
      </c>
      <c r="Z40" s="46">
        <f>+IF(X40&lt;&gt;0,+(Y40/X40)*100,0)</f>
        <v>-147.63933878370673</v>
      </c>
      <c r="AA40" s="47">
        <f t="shared" si="4"/>
        <v>17391135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-18995471</v>
      </c>
      <c r="D26" s="18"/>
      <c r="E26" s="19">
        <v>-20158001</v>
      </c>
      <c r="F26" s="20">
        <v>-20158001</v>
      </c>
      <c r="G26" s="20"/>
      <c r="H26" s="20">
        <v>-5749542</v>
      </c>
      <c r="I26" s="20">
        <v>-1585753</v>
      </c>
      <c r="J26" s="20">
        <v>-7335295</v>
      </c>
      <c r="K26" s="20"/>
      <c r="L26" s="20"/>
      <c r="M26" s="20">
        <v>-5236156</v>
      </c>
      <c r="N26" s="20">
        <v>-5236156</v>
      </c>
      <c r="O26" s="20"/>
      <c r="P26" s="20"/>
      <c r="Q26" s="20"/>
      <c r="R26" s="20"/>
      <c r="S26" s="20"/>
      <c r="T26" s="20"/>
      <c r="U26" s="20"/>
      <c r="V26" s="20"/>
      <c r="W26" s="20">
        <v>-12571451</v>
      </c>
      <c r="X26" s="20">
        <v>-10078998</v>
      </c>
      <c r="Y26" s="20">
        <v>-2492453</v>
      </c>
      <c r="Z26" s="21">
        <v>24.729174467541316</v>
      </c>
      <c r="AA26" s="22">
        <v>-20158001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-18995471</v>
      </c>
      <c r="D27" s="26">
        <f>SUM(D21:D26)</f>
        <v>0</v>
      </c>
      <c r="E27" s="27">
        <f t="shared" si="1"/>
        <v>-20158001</v>
      </c>
      <c r="F27" s="28">
        <f t="shared" si="1"/>
        <v>-20158001</v>
      </c>
      <c r="G27" s="28">
        <f t="shared" si="1"/>
        <v>0</v>
      </c>
      <c r="H27" s="28">
        <f t="shared" si="1"/>
        <v>-5749542</v>
      </c>
      <c r="I27" s="28">
        <f t="shared" si="1"/>
        <v>-1585753</v>
      </c>
      <c r="J27" s="28">
        <f t="shared" si="1"/>
        <v>-7335295</v>
      </c>
      <c r="K27" s="28">
        <f t="shared" si="1"/>
        <v>0</v>
      </c>
      <c r="L27" s="28">
        <f t="shared" si="1"/>
        <v>0</v>
      </c>
      <c r="M27" s="28">
        <f t="shared" si="1"/>
        <v>-5236156</v>
      </c>
      <c r="N27" s="28">
        <f t="shared" si="1"/>
        <v>-5236156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-12571451</v>
      </c>
      <c r="X27" s="28">
        <f t="shared" si="1"/>
        <v>-10078998</v>
      </c>
      <c r="Y27" s="28">
        <f t="shared" si="1"/>
        <v>-2492453</v>
      </c>
      <c r="Z27" s="29">
        <f>+IF(X27&lt;&gt;0,+(Y27/X27)*100,0)</f>
        <v>24.729174467541316</v>
      </c>
      <c r="AA27" s="30">
        <f>SUM(AA21:AA26)</f>
        <v>-20158001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-18995471</v>
      </c>
      <c r="D38" s="32">
        <f>+D17+D27+D36</f>
        <v>0</v>
      </c>
      <c r="E38" s="33">
        <f t="shared" si="3"/>
        <v>-20158001</v>
      </c>
      <c r="F38" s="2">
        <f t="shared" si="3"/>
        <v>-20158001</v>
      </c>
      <c r="G38" s="2">
        <f t="shared" si="3"/>
        <v>0</v>
      </c>
      <c r="H38" s="2">
        <f t="shared" si="3"/>
        <v>-5749542</v>
      </c>
      <c r="I38" s="2">
        <f t="shared" si="3"/>
        <v>-1585753</v>
      </c>
      <c r="J38" s="2">
        <f t="shared" si="3"/>
        <v>-7335295</v>
      </c>
      <c r="K38" s="2">
        <f t="shared" si="3"/>
        <v>0</v>
      </c>
      <c r="L38" s="2">
        <f t="shared" si="3"/>
        <v>0</v>
      </c>
      <c r="M38" s="2">
        <f t="shared" si="3"/>
        <v>-5236156</v>
      </c>
      <c r="N38" s="2">
        <f t="shared" si="3"/>
        <v>-5236156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-12571451</v>
      </c>
      <c r="X38" s="2">
        <f t="shared" si="3"/>
        <v>-10078998</v>
      </c>
      <c r="Y38" s="2">
        <f t="shared" si="3"/>
        <v>-2492453</v>
      </c>
      <c r="Z38" s="34">
        <f>+IF(X38&lt;&gt;0,+(Y38/X38)*100,0)</f>
        <v>24.729174467541316</v>
      </c>
      <c r="AA38" s="35">
        <f>+AA17+AA27+AA36</f>
        <v>-20158001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-5749542</v>
      </c>
      <c r="J39" s="2">
        <f>+G39</f>
        <v>0</v>
      </c>
      <c r="K39" s="2">
        <f>+I40+K60</f>
        <v>-7335295</v>
      </c>
      <c r="L39" s="2">
        <f>+K40+L60</f>
        <v>-7335295</v>
      </c>
      <c r="M39" s="2">
        <f>+L40+M60</f>
        <v>-7335295</v>
      </c>
      <c r="N39" s="2">
        <f>+K39</f>
        <v>-7335295</v>
      </c>
      <c r="O39" s="2">
        <f>+M40+O60</f>
        <v>-12571451</v>
      </c>
      <c r="P39" s="2">
        <f>+O40+P60</f>
        <v>-12571451</v>
      </c>
      <c r="Q39" s="2">
        <f>+P40+Q60</f>
        <v>-12571451</v>
      </c>
      <c r="R39" s="2">
        <f>+O39</f>
        <v>-12571451</v>
      </c>
      <c r="S39" s="2">
        <f>+Q40+S60</f>
        <v>-12571451</v>
      </c>
      <c r="T39" s="2">
        <f>+S40+T60</f>
        <v>-12571451</v>
      </c>
      <c r="U39" s="2">
        <f>+T40+U60</f>
        <v>-12571451</v>
      </c>
      <c r="V39" s="2">
        <f>+S39</f>
        <v>-12571451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-18995471</v>
      </c>
      <c r="D40" s="43">
        <f t="shared" ref="D40:AA40" si="4">+D38+D39</f>
        <v>0</v>
      </c>
      <c r="E40" s="44">
        <f t="shared" si="4"/>
        <v>-20158001</v>
      </c>
      <c r="F40" s="45">
        <f t="shared" si="4"/>
        <v>-20158001</v>
      </c>
      <c r="G40" s="45">
        <f t="shared" si="4"/>
        <v>0</v>
      </c>
      <c r="H40" s="45">
        <f t="shared" si="4"/>
        <v>-5749542</v>
      </c>
      <c r="I40" s="45">
        <f t="shared" si="4"/>
        <v>-7335295</v>
      </c>
      <c r="J40" s="45">
        <f>+I40</f>
        <v>-7335295</v>
      </c>
      <c r="K40" s="45">
        <f t="shared" si="4"/>
        <v>-7335295</v>
      </c>
      <c r="L40" s="45">
        <f t="shared" si="4"/>
        <v>-7335295</v>
      </c>
      <c r="M40" s="45">
        <f t="shared" si="4"/>
        <v>-12571451</v>
      </c>
      <c r="N40" s="45">
        <f>+M40</f>
        <v>-12571451</v>
      </c>
      <c r="O40" s="45">
        <f t="shared" si="4"/>
        <v>-12571451</v>
      </c>
      <c r="P40" s="45">
        <f t="shared" si="4"/>
        <v>-12571451</v>
      </c>
      <c r="Q40" s="45">
        <f t="shared" si="4"/>
        <v>-12571451</v>
      </c>
      <c r="R40" s="45">
        <f>+Q40</f>
        <v>-12571451</v>
      </c>
      <c r="S40" s="45">
        <f t="shared" si="4"/>
        <v>-12571451</v>
      </c>
      <c r="T40" s="45">
        <f t="shared" si="4"/>
        <v>-12571451</v>
      </c>
      <c r="U40" s="45">
        <f t="shared" si="4"/>
        <v>-12571451</v>
      </c>
      <c r="V40" s="45">
        <f>+U40</f>
        <v>-12571451</v>
      </c>
      <c r="W40" s="45">
        <f>+V40</f>
        <v>-12571451</v>
      </c>
      <c r="X40" s="45">
        <f t="shared" si="4"/>
        <v>-10078998</v>
      </c>
      <c r="Y40" s="45">
        <f t="shared" si="4"/>
        <v>-2492453</v>
      </c>
      <c r="Z40" s="46">
        <f>+IF(X40&lt;&gt;0,+(Y40/X40)*100,0)</f>
        <v>24.729174467541316</v>
      </c>
      <c r="AA40" s="47">
        <f t="shared" si="4"/>
        <v>-20158001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24848536</v>
      </c>
      <c r="F7" s="20">
        <v>24848536</v>
      </c>
      <c r="G7" s="20">
        <v>1123016</v>
      </c>
      <c r="H7" s="20">
        <v>2177918</v>
      </c>
      <c r="I7" s="20">
        <v>2195044</v>
      </c>
      <c r="J7" s="20">
        <v>5495978</v>
      </c>
      <c r="K7" s="20">
        <v>2079527</v>
      </c>
      <c r="L7" s="20">
        <v>2024530</v>
      </c>
      <c r="M7" s="20">
        <v>2613382</v>
      </c>
      <c r="N7" s="20">
        <v>6717439</v>
      </c>
      <c r="O7" s="20"/>
      <c r="P7" s="20"/>
      <c r="Q7" s="20"/>
      <c r="R7" s="20"/>
      <c r="S7" s="20"/>
      <c r="T7" s="20"/>
      <c r="U7" s="20"/>
      <c r="V7" s="20"/>
      <c r="W7" s="20">
        <v>12213417</v>
      </c>
      <c r="X7" s="20">
        <v>12424272</v>
      </c>
      <c r="Y7" s="20">
        <v>-210855</v>
      </c>
      <c r="Z7" s="21">
        <v>-1.6971215697788973</v>
      </c>
      <c r="AA7" s="22">
        <v>24848536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676875</v>
      </c>
      <c r="F11" s="20">
        <v>676875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338436</v>
      </c>
      <c r="Y11" s="20">
        <v>-338436</v>
      </c>
      <c r="Z11" s="21">
        <v>-100</v>
      </c>
      <c r="AA11" s="22">
        <v>676875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-2280696</v>
      </c>
      <c r="D14" s="18"/>
      <c r="E14" s="19">
        <v>-34840241</v>
      </c>
      <c r="F14" s="20">
        <v>-34840241</v>
      </c>
      <c r="G14" s="20">
        <v>-3457805</v>
      </c>
      <c r="H14" s="20">
        <v>-3900086</v>
      </c>
      <c r="I14" s="20">
        <v>-5793088</v>
      </c>
      <c r="J14" s="20">
        <v>-13150979</v>
      </c>
      <c r="K14" s="20">
        <v>-793903</v>
      </c>
      <c r="L14" s="20">
        <v>-1892660</v>
      </c>
      <c r="M14" s="20">
        <v>-4195804</v>
      </c>
      <c r="N14" s="20">
        <v>-6882367</v>
      </c>
      <c r="O14" s="20"/>
      <c r="P14" s="20"/>
      <c r="Q14" s="20"/>
      <c r="R14" s="20"/>
      <c r="S14" s="20"/>
      <c r="T14" s="20"/>
      <c r="U14" s="20"/>
      <c r="V14" s="20"/>
      <c r="W14" s="20">
        <v>-20033346</v>
      </c>
      <c r="X14" s="20">
        <v>-17420130</v>
      </c>
      <c r="Y14" s="20">
        <v>-2613216</v>
      </c>
      <c r="Z14" s="21">
        <v>15.001128005359318</v>
      </c>
      <c r="AA14" s="22">
        <v>-34840241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-2280696</v>
      </c>
      <c r="D17" s="26">
        <f>SUM(D6:D16)</f>
        <v>0</v>
      </c>
      <c r="E17" s="27">
        <f t="shared" si="0"/>
        <v>-9314830</v>
      </c>
      <c r="F17" s="28">
        <f t="shared" si="0"/>
        <v>-9314830</v>
      </c>
      <c r="G17" s="28">
        <f t="shared" si="0"/>
        <v>-2334789</v>
      </c>
      <c r="H17" s="28">
        <f t="shared" si="0"/>
        <v>-1722168</v>
      </c>
      <c r="I17" s="28">
        <f t="shared" si="0"/>
        <v>-3598044</v>
      </c>
      <c r="J17" s="28">
        <f t="shared" si="0"/>
        <v>-7655001</v>
      </c>
      <c r="K17" s="28">
        <f t="shared" si="0"/>
        <v>1285624</v>
      </c>
      <c r="L17" s="28">
        <f t="shared" si="0"/>
        <v>131870</v>
      </c>
      <c r="M17" s="28">
        <f t="shared" si="0"/>
        <v>-1582422</v>
      </c>
      <c r="N17" s="28">
        <f t="shared" si="0"/>
        <v>-164928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-7819929</v>
      </c>
      <c r="X17" s="28">
        <f t="shared" si="0"/>
        <v>-4657422</v>
      </c>
      <c r="Y17" s="28">
        <f t="shared" si="0"/>
        <v>-3162507</v>
      </c>
      <c r="Z17" s="29">
        <f>+IF(X17&lt;&gt;0,+(Y17/X17)*100,0)</f>
        <v>67.902522039016432</v>
      </c>
      <c r="AA17" s="30">
        <f>SUM(AA6:AA16)</f>
        <v>-9314830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-9531890</v>
      </c>
      <c r="F26" s="20">
        <v>-9531890</v>
      </c>
      <c r="G26" s="20"/>
      <c r="H26" s="20"/>
      <c r="I26" s="20"/>
      <c r="J26" s="20"/>
      <c r="K26" s="20">
        <v>-2582604</v>
      </c>
      <c r="L26" s="20">
        <v>-2200000</v>
      </c>
      <c r="M26" s="20"/>
      <c r="N26" s="20">
        <v>-4782604</v>
      </c>
      <c r="O26" s="20"/>
      <c r="P26" s="20"/>
      <c r="Q26" s="20"/>
      <c r="R26" s="20"/>
      <c r="S26" s="20"/>
      <c r="T26" s="20"/>
      <c r="U26" s="20"/>
      <c r="V26" s="20"/>
      <c r="W26" s="20">
        <v>-4782604</v>
      </c>
      <c r="X26" s="20">
        <v>-4765950</v>
      </c>
      <c r="Y26" s="20">
        <v>-16654</v>
      </c>
      <c r="Z26" s="21">
        <v>0.3494371531384089</v>
      </c>
      <c r="AA26" s="22">
        <v>-9531890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-9531890</v>
      </c>
      <c r="F27" s="28">
        <f t="shared" si="1"/>
        <v>-9531890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-2582604</v>
      </c>
      <c r="L27" s="28">
        <f t="shared" si="1"/>
        <v>-2200000</v>
      </c>
      <c r="M27" s="28">
        <f t="shared" si="1"/>
        <v>0</v>
      </c>
      <c r="N27" s="28">
        <f t="shared" si="1"/>
        <v>-4782604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-4782604</v>
      </c>
      <c r="X27" s="28">
        <f t="shared" si="1"/>
        <v>-4765950</v>
      </c>
      <c r="Y27" s="28">
        <f t="shared" si="1"/>
        <v>-16654</v>
      </c>
      <c r="Z27" s="29">
        <f>+IF(X27&lt;&gt;0,+(Y27/X27)*100,0)</f>
        <v>0.3494371531384089</v>
      </c>
      <c r="AA27" s="30">
        <f>SUM(AA21:AA26)</f>
        <v>-9531890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-2280696</v>
      </c>
      <c r="D38" s="32">
        <f>+D17+D27+D36</f>
        <v>0</v>
      </c>
      <c r="E38" s="33">
        <f t="shared" si="3"/>
        <v>-18846720</v>
      </c>
      <c r="F38" s="2">
        <f t="shared" si="3"/>
        <v>-18846720</v>
      </c>
      <c r="G38" s="2">
        <f t="shared" si="3"/>
        <v>-2334789</v>
      </c>
      <c r="H38" s="2">
        <f t="shared" si="3"/>
        <v>-1722168</v>
      </c>
      <c r="I38" s="2">
        <f t="shared" si="3"/>
        <v>-3598044</v>
      </c>
      <c r="J38" s="2">
        <f t="shared" si="3"/>
        <v>-7655001</v>
      </c>
      <c r="K38" s="2">
        <f t="shared" si="3"/>
        <v>-1296980</v>
      </c>
      <c r="L38" s="2">
        <f t="shared" si="3"/>
        <v>-2068130</v>
      </c>
      <c r="M38" s="2">
        <f t="shared" si="3"/>
        <v>-1582422</v>
      </c>
      <c r="N38" s="2">
        <f t="shared" si="3"/>
        <v>-4947532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-12602533</v>
      </c>
      <c r="X38" s="2">
        <f t="shared" si="3"/>
        <v>-9423372</v>
      </c>
      <c r="Y38" s="2">
        <f t="shared" si="3"/>
        <v>-3179161</v>
      </c>
      <c r="Z38" s="34">
        <f>+IF(X38&lt;&gt;0,+(Y38/X38)*100,0)</f>
        <v>33.736978652652148</v>
      </c>
      <c r="AA38" s="35">
        <f>+AA17+AA27+AA36</f>
        <v>-18846720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-2334789</v>
      </c>
      <c r="I39" s="2">
        <f>+H40+I60</f>
        <v>-4056957</v>
      </c>
      <c r="J39" s="2">
        <f>+G39</f>
        <v>0</v>
      </c>
      <c r="K39" s="2">
        <f>+I40+K60</f>
        <v>-7655001</v>
      </c>
      <c r="L39" s="2">
        <f>+K40+L60</f>
        <v>-8951981</v>
      </c>
      <c r="M39" s="2">
        <f>+L40+M60</f>
        <v>-11020111</v>
      </c>
      <c r="N39" s="2">
        <f>+K39</f>
        <v>-7655001</v>
      </c>
      <c r="O39" s="2">
        <f>+M40+O60</f>
        <v>-12602533</v>
      </c>
      <c r="P39" s="2">
        <f>+O40+P60</f>
        <v>-12602533</v>
      </c>
      <c r="Q39" s="2">
        <f>+P40+Q60</f>
        <v>-12602533</v>
      </c>
      <c r="R39" s="2">
        <f>+O39</f>
        <v>-12602533</v>
      </c>
      <c r="S39" s="2">
        <f>+Q40+S60</f>
        <v>-12602533</v>
      </c>
      <c r="T39" s="2">
        <f>+S40+T60</f>
        <v>-12602533</v>
      </c>
      <c r="U39" s="2">
        <f>+T40+U60</f>
        <v>-12602533</v>
      </c>
      <c r="V39" s="2">
        <f>+S39</f>
        <v>-12602533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-2280696</v>
      </c>
      <c r="D40" s="43">
        <f t="shared" ref="D40:AA40" si="4">+D38+D39</f>
        <v>0</v>
      </c>
      <c r="E40" s="44">
        <f t="shared" si="4"/>
        <v>-18846720</v>
      </c>
      <c r="F40" s="45">
        <f t="shared" si="4"/>
        <v>-18846720</v>
      </c>
      <c r="G40" s="45">
        <f t="shared" si="4"/>
        <v>-2334789</v>
      </c>
      <c r="H40" s="45">
        <f t="shared" si="4"/>
        <v>-4056957</v>
      </c>
      <c r="I40" s="45">
        <f t="shared" si="4"/>
        <v>-7655001</v>
      </c>
      <c r="J40" s="45">
        <f>+I40</f>
        <v>-7655001</v>
      </c>
      <c r="K40" s="45">
        <f t="shared" si="4"/>
        <v>-8951981</v>
      </c>
      <c r="L40" s="45">
        <f t="shared" si="4"/>
        <v>-11020111</v>
      </c>
      <c r="M40" s="45">
        <f t="shared" si="4"/>
        <v>-12602533</v>
      </c>
      <c r="N40" s="45">
        <f>+M40</f>
        <v>-12602533</v>
      </c>
      <c r="O40" s="45">
        <f t="shared" si="4"/>
        <v>-12602533</v>
      </c>
      <c r="P40" s="45">
        <f t="shared" si="4"/>
        <v>-12602533</v>
      </c>
      <c r="Q40" s="45">
        <f t="shared" si="4"/>
        <v>-12602533</v>
      </c>
      <c r="R40" s="45">
        <f>+Q40</f>
        <v>-12602533</v>
      </c>
      <c r="S40" s="45">
        <f t="shared" si="4"/>
        <v>-12602533</v>
      </c>
      <c r="T40" s="45">
        <f t="shared" si="4"/>
        <v>-12602533</v>
      </c>
      <c r="U40" s="45">
        <f t="shared" si="4"/>
        <v>-12602533</v>
      </c>
      <c r="V40" s="45">
        <f>+U40</f>
        <v>-12602533</v>
      </c>
      <c r="W40" s="45">
        <f>+V40</f>
        <v>-12602533</v>
      </c>
      <c r="X40" s="45">
        <f t="shared" si="4"/>
        <v>-9423372</v>
      </c>
      <c r="Y40" s="45">
        <f t="shared" si="4"/>
        <v>-3179161</v>
      </c>
      <c r="Z40" s="46">
        <f>+IF(X40&lt;&gt;0,+(Y40/X40)*100,0)</f>
        <v>33.736978652652148</v>
      </c>
      <c r="AA40" s="47">
        <f t="shared" si="4"/>
        <v>-18846720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-170842311</v>
      </c>
      <c r="D14" s="18"/>
      <c r="E14" s="19">
        <v>-343992279</v>
      </c>
      <c r="F14" s="20">
        <v>-343992279</v>
      </c>
      <c r="G14" s="20">
        <v>-20318957</v>
      </c>
      <c r="H14" s="20">
        <v>-20385867</v>
      </c>
      <c r="I14" s="20">
        <v>-20189964</v>
      </c>
      <c r="J14" s="20">
        <v>-60894788</v>
      </c>
      <c r="K14" s="20">
        <v>-11371440</v>
      </c>
      <c r="L14" s="20">
        <v>-10634657</v>
      </c>
      <c r="M14" s="20">
        <v>-39513557</v>
      </c>
      <c r="N14" s="20">
        <v>-61519654</v>
      </c>
      <c r="O14" s="20"/>
      <c r="P14" s="20"/>
      <c r="Q14" s="20"/>
      <c r="R14" s="20"/>
      <c r="S14" s="20"/>
      <c r="T14" s="20"/>
      <c r="U14" s="20"/>
      <c r="V14" s="20"/>
      <c r="W14" s="20">
        <v>-122414442</v>
      </c>
      <c r="X14" s="20">
        <v>-188155834</v>
      </c>
      <c r="Y14" s="20">
        <v>65741392</v>
      </c>
      <c r="Z14" s="21">
        <v>-34.939863730188669</v>
      </c>
      <c r="AA14" s="22">
        <v>-343992279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-170842311</v>
      </c>
      <c r="D17" s="26">
        <f>SUM(D6:D16)</f>
        <v>0</v>
      </c>
      <c r="E17" s="27">
        <f t="shared" si="0"/>
        <v>-343992279</v>
      </c>
      <c r="F17" s="28">
        <f t="shared" si="0"/>
        <v>-343992279</v>
      </c>
      <c r="G17" s="28">
        <f t="shared" si="0"/>
        <v>-20318957</v>
      </c>
      <c r="H17" s="28">
        <f t="shared" si="0"/>
        <v>-20385867</v>
      </c>
      <c r="I17" s="28">
        <f t="shared" si="0"/>
        <v>-20189964</v>
      </c>
      <c r="J17" s="28">
        <f t="shared" si="0"/>
        <v>-60894788</v>
      </c>
      <c r="K17" s="28">
        <f t="shared" si="0"/>
        <v>-11371440</v>
      </c>
      <c r="L17" s="28">
        <f t="shared" si="0"/>
        <v>-10634657</v>
      </c>
      <c r="M17" s="28">
        <f t="shared" si="0"/>
        <v>-39513557</v>
      </c>
      <c r="N17" s="28">
        <f t="shared" si="0"/>
        <v>-61519654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-122414442</v>
      </c>
      <c r="X17" s="28">
        <f t="shared" si="0"/>
        <v>-188155834</v>
      </c>
      <c r="Y17" s="28">
        <f t="shared" si="0"/>
        <v>65741392</v>
      </c>
      <c r="Z17" s="29">
        <f>+IF(X17&lt;&gt;0,+(Y17/X17)*100,0)</f>
        <v>-34.939863730188669</v>
      </c>
      <c r="AA17" s="30">
        <f>SUM(AA6:AA16)</f>
        <v>-343992279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-170842311</v>
      </c>
      <c r="D38" s="32">
        <f>+D17+D27+D36</f>
        <v>0</v>
      </c>
      <c r="E38" s="33">
        <f t="shared" si="3"/>
        <v>-343992279</v>
      </c>
      <c r="F38" s="2">
        <f t="shared" si="3"/>
        <v>-343992279</v>
      </c>
      <c r="G38" s="2">
        <f t="shared" si="3"/>
        <v>-20318957</v>
      </c>
      <c r="H38" s="2">
        <f t="shared" si="3"/>
        <v>-20385867</v>
      </c>
      <c r="I38" s="2">
        <f t="shared" si="3"/>
        <v>-20189964</v>
      </c>
      <c r="J38" s="2">
        <f t="shared" si="3"/>
        <v>-60894788</v>
      </c>
      <c r="K38" s="2">
        <f t="shared" si="3"/>
        <v>-11371440</v>
      </c>
      <c r="L38" s="2">
        <f t="shared" si="3"/>
        <v>-10634657</v>
      </c>
      <c r="M38" s="2">
        <f t="shared" si="3"/>
        <v>-39513557</v>
      </c>
      <c r="N38" s="2">
        <f t="shared" si="3"/>
        <v>-61519654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-122414442</v>
      </c>
      <c r="X38" s="2">
        <f t="shared" si="3"/>
        <v>-188155834</v>
      </c>
      <c r="Y38" s="2">
        <f t="shared" si="3"/>
        <v>65741392</v>
      </c>
      <c r="Z38" s="34">
        <f>+IF(X38&lt;&gt;0,+(Y38/X38)*100,0)</f>
        <v>-34.939863730188669</v>
      </c>
      <c r="AA38" s="35">
        <f>+AA17+AA27+AA36</f>
        <v>-343992279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-20318957</v>
      </c>
      <c r="I39" s="2">
        <f>+H40+I60</f>
        <v>-40704824</v>
      </c>
      <c r="J39" s="2">
        <f>+G39</f>
        <v>0</v>
      </c>
      <c r="K39" s="2">
        <f>+I40+K60</f>
        <v>-60894788</v>
      </c>
      <c r="L39" s="2">
        <f>+K40+L60</f>
        <v>-72266228</v>
      </c>
      <c r="M39" s="2">
        <f>+L40+M60</f>
        <v>-82900885</v>
      </c>
      <c r="N39" s="2">
        <f>+K39</f>
        <v>-60894788</v>
      </c>
      <c r="O39" s="2">
        <f>+M40+O60</f>
        <v>-122414442</v>
      </c>
      <c r="P39" s="2">
        <f>+O40+P60</f>
        <v>-122414442</v>
      </c>
      <c r="Q39" s="2">
        <f>+P40+Q60</f>
        <v>-122414442</v>
      </c>
      <c r="R39" s="2">
        <f>+O39</f>
        <v>-122414442</v>
      </c>
      <c r="S39" s="2">
        <f>+Q40+S60</f>
        <v>-122414442</v>
      </c>
      <c r="T39" s="2">
        <f>+S40+T60</f>
        <v>-122414442</v>
      </c>
      <c r="U39" s="2">
        <f>+T40+U60</f>
        <v>-122414442</v>
      </c>
      <c r="V39" s="2">
        <f>+S39</f>
        <v>-122414442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-170842311</v>
      </c>
      <c r="D40" s="43">
        <f t="shared" ref="D40:AA40" si="4">+D38+D39</f>
        <v>0</v>
      </c>
      <c r="E40" s="44">
        <f t="shared" si="4"/>
        <v>-343992279</v>
      </c>
      <c r="F40" s="45">
        <f t="shared" si="4"/>
        <v>-343992279</v>
      </c>
      <c r="G40" s="45">
        <f t="shared" si="4"/>
        <v>-20318957</v>
      </c>
      <c r="H40" s="45">
        <f t="shared" si="4"/>
        <v>-40704824</v>
      </c>
      <c r="I40" s="45">
        <f t="shared" si="4"/>
        <v>-60894788</v>
      </c>
      <c r="J40" s="45">
        <f>+I40</f>
        <v>-60894788</v>
      </c>
      <c r="K40" s="45">
        <f t="shared" si="4"/>
        <v>-72266228</v>
      </c>
      <c r="L40" s="45">
        <f t="shared" si="4"/>
        <v>-82900885</v>
      </c>
      <c r="M40" s="45">
        <f t="shared" si="4"/>
        <v>-122414442</v>
      </c>
      <c r="N40" s="45">
        <f>+M40</f>
        <v>-122414442</v>
      </c>
      <c r="O40" s="45">
        <f t="shared" si="4"/>
        <v>-122414442</v>
      </c>
      <c r="P40" s="45">
        <f t="shared" si="4"/>
        <v>-122414442</v>
      </c>
      <c r="Q40" s="45">
        <f t="shared" si="4"/>
        <v>-122414442</v>
      </c>
      <c r="R40" s="45">
        <f>+Q40</f>
        <v>-122414442</v>
      </c>
      <c r="S40" s="45">
        <f t="shared" si="4"/>
        <v>-122414442</v>
      </c>
      <c r="T40" s="45">
        <f t="shared" si="4"/>
        <v>-122414442</v>
      </c>
      <c r="U40" s="45">
        <f t="shared" si="4"/>
        <v>-122414442</v>
      </c>
      <c r="V40" s="45">
        <f>+U40</f>
        <v>-122414442</v>
      </c>
      <c r="W40" s="45">
        <f>+V40</f>
        <v>-122414442</v>
      </c>
      <c r="X40" s="45">
        <f t="shared" si="4"/>
        <v>-188155834</v>
      </c>
      <c r="Y40" s="45">
        <f t="shared" si="4"/>
        <v>65741392</v>
      </c>
      <c r="Z40" s="46">
        <f>+IF(X40&lt;&gt;0,+(Y40/X40)*100,0)</f>
        <v>-34.939863730188669</v>
      </c>
      <c r="AA40" s="47">
        <f t="shared" si="4"/>
        <v>-343992279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25946916</v>
      </c>
      <c r="D7" s="18"/>
      <c r="E7" s="19">
        <v>43226199</v>
      </c>
      <c r="F7" s="20">
        <v>43226199</v>
      </c>
      <c r="G7" s="20">
        <v>295741</v>
      </c>
      <c r="H7" s="20">
        <v>2447292</v>
      </c>
      <c r="I7" s="20">
        <v>2406336</v>
      </c>
      <c r="J7" s="20">
        <v>5149369</v>
      </c>
      <c r="K7" s="20">
        <v>2193821</v>
      </c>
      <c r="L7" s="20">
        <v>2218972</v>
      </c>
      <c r="M7" s="20">
        <v>2083625</v>
      </c>
      <c r="N7" s="20">
        <v>6496418</v>
      </c>
      <c r="O7" s="20"/>
      <c r="P7" s="20"/>
      <c r="Q7" s="20"/>
      <c r="R7" s="20"/>
      <c r="S7" s="20"/>
      <c r="T7" s="20"/>
      <c r="U7" s="20"/>
      <c r="V7" s="20"/>
      <c r="W7" s="20">
        <v>11645787</v>
      </c>
      <c r="X7" s="20">
        <v>21613098</v>
      </c>
      <c r="Y7" s="20">
        <v>-9967311</v>
      </c>
      <c r="Z7" s="21">
        <v>-46.116993500885435</v>
      </c>
      <c r="AA7" s="22">
        <v>43226199</v>
      </c>
    </row>
    <row r="8" spans="1:27" x14ac:dyDescent="0.25">
      <c r="A8" s="23" t="s">
        <v>36</v>
      </c>
      <c r="B8" s="17" t="s">
        <v>32</v>
      </c>
      <c r="C8" s="18">
        <v>19519793</v>
      </c>
      <c r="D8" s="18"/>
      <c r="E8" s="19">
        <v>2816873</v>
      </c>
      <c r="F8" s="20">
        <v>2816873</v>
      </c>
      <c r="G8" s="20">
        <v>2252323</v>
      </c>
      <c r="H8" s="20">
        <v>1359592</v>
      </c>
      <c r="I8" s="20">
        <v>1406208</v>
      </c>
      <c r="J8" s="20">
        <v>5018123</v>
      </c>
      <c r="K8" s="20">
        <v>1626725</v>
      </c>
      <c r="L8" s="20">
        <v>1825085</v>
      </c>
      <c r="M8" s="20">
        <v>1858623</v>
      </c>
      <c r="N8" s="20">
        <v>5310433</v>
      </c>
      <c r="O8" s="20"/>
      <c r="P8" s="20"/>
      <c r="Q8" s="20"/>
      <c r="R8" s="20"/>
      <c r="S8" s="20"/>
      <c r="T8" s="20"/>
      <c r="U8" s="20"/>
      <c r="V8" s="20"/>
      <c r="W8" s="20">
        <v>10328556</v>
      </c>
      <c r="X8" s="20">
        <v>1408434</v>
      </c>
      <c r="Y8" s="20">
        <v>8920122</v>
      </c>
      <c r="Z8" s="21">
        <v>633.33617336701616</v>
      </c>
      <c r="AA8" s="22">
        <v>2816873</v>
      </c>
    </row>
    <row r="9" spans="1:27" x14ac:dyDescent="0.25">
      <c r="A9" s="23" t="s">
        <v>37</v>
      </c>
      <c r="B9" s="17" t="s">
        <v>6</v>
      </c>
      <c r="C9" s="18">
        <v>19258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8994000</v>
      </c>
      <c r="D10" s="18"/>
      <c r="E10" s="19">
        <v>5817000</v>
      </c>
      <c r="F10" s="20">
        <v>5817000</v>
      </c>
      <c r="G10" s="20"/>
      <c r="H10" s="20"/>
      <c r="I10" s="20">
        <v>2618000</v>
      </c>
      <c r="J10" s="20">
        <v>2618000</v>
      </c>
      <c r="K10" s="20"/>
      <c r="L10" s="20">
        <v>1163000</v>
      </c>
      <c r="M10" s="20"/>
      <c r="N10" s="20">
        <v>1163000</v>
      </c>
      <c r="O10" s="20"/>
      <c r="P10" s="20"/>
      <c r="Q10" s="20"/>
      <c r="R10" s="20"/>
      <c r="S10" s="20"/>
      <c r="T10" s="20"/>
      <c r="U10" s="20"/>
      <c r="V10" s="20"/>
      <c r="W10" s="20">
        <v>3781000</v>
      </c>
      <c r="X10" s="20">
        <v>2908500</v>
      </c>
      <c r="Y10" s="20">
        <v>872500</v>
      </c>
      <c r="Z10" s="21">
        <v>29.998280900807977</v>
      </c>
      <c r="AA10" s="22">
        <v>5817000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2025733</v>
      </c>
      <c r="F11" s="20">
        <v>2025733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1012866</v>
      </c>
      <c r="Y11" s="20">
        <v>-1012866</v>
      </c>
      <c r="Z11" s="21">
        <v>-100</v>
      </c>
      <c r="AA11" s="22">
        <v>2025733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-45014387</v>
      </c>
      <c r="D14" s="18"/>
      <c r="E14" s="19">
        <v>-63052632</v>
      </c>
      <c r="F14" s="20">
        <v>-63052632</v>
      </c>
      <c r="G14" s="20">
        <v>-11985242</v>
      </c>
      <c r="H14" s="20">
        <v>-7428764</v>
      </c>
      <c r="I14" s="20">
        <v>-16970</v>
      </c>
      <c r="J14" s="20">
        <v>-19430976</v>
      </c>
      <c r="K14" s="20">
        <v>-3275</v>
      </c>
      <c r="L14" s="20">
        <v>-171089</v>
      </c>
      <c r="M14" s="20">
        <v>-3732097</v>
      </c>
      <c r="N14" s="20">
        <v>-3906461</v>
      </c>
      <c r="O14" s="20"/>
      <c r="P14" s="20"/>
      <c r="Q14" s="20"/>
      <c r="R14" s="20"/>
      <c r="S14" s="20"/>
      <c r="T14" s="20"/>
      <c r="U14" s="20"/>
      <c r="V14" s="20"/>
      <c r="W14" s="20">
        <v>-23337437</v>
      </c>
      <c r="X14" s="20">
        <v>-31526316</v>
      </c>
      <c r="Y14" s="20">
        <v>8188879</v>
      </c>
      <c r="Z14" s="21">
        <v>-25.974741228883197</v>
      </c>
      <c r="AA14" s="22">
        <v>-63052632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9465580</v>
      </c>
      <c r="D17" s="26">
        <f>SUM(D6:D16)</f>
        <v>0</v>
      </c>
      <c r="E17" s="27">
        <f t="shared" si="0"/>
        <v>-9166827</v>
      </c>
      <c r="F17" s="28">
        <f t="shared" si="0"/>
        <v>-9166827</v>
      </c>
      <c r="G17" s="28">
        <f t="shared" si="0"/>
        <v>-9437178</v>
      </c>
      <c r="H17" s="28">
        <f t="shared" si="0"/>
        <v>-3621880</v>
      </c>
      <c r="I17" s="28">
        <f t="shared" si="0"/>
        <v>6413574</v>
      </c>
      <c r="J17" s="28">
        <f t="shared" si="0"/>
        <v>-6645484</v>
      </c>
      <c r="K17" s="28">
        <f t="shared" si="0"/>
        <v>3817271</v>
      </c>
      <c r="L17" s="28">
        <f t="shared" si="0"/>
        <v>5035968</v>
      </c>
      <c r="M17" s="28">
        <f t="shared" si="0"/>
        <v>210151</v>
      </c>
      <c r="N17" s="28">
        <f t="shared" si="0"/>
        <v>9063390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2417906</v>
      </c>
      <c r="X17" s="28">
        <f t="shared" si="0"/>
        <v>-4583418</v>
      </c>
      <c r="Y17" s="28">
        <f t="shared" si="0"/>
        <v>7001324</v>
      </c>
      <c r="Z17" s="29">
        <f>+IF(X17&lt;&gt;0,+(Y17/X17)*100,0)</f>
        <v>-152.7533382292429</v>
      </c>
      <c r="AA17" s="30">
        <f>SUM(AA6:AA16)</f>
        <v>-9166827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-14395731</v>
      </c>
      <c r="D26" s="18"/>
      <c r="E26" s="19">
        <v>-7287000</v>
      </c>
      <c r="F26" s="20">
        <v>-7287000</v>
      </c>
      <c r="G26" s="20">
        <v>-1421284</v>
      </c>
      <c r="H26" s="20">
        <v>-1729659</v>
      </c>
      <c r="I26" s="20"/>
      <c r="J26" s="20">
        <v>-3150943</v>
      </c>
      <c r="K26" s="20">
        <v>-340121</v>
      </c>
      <c r="L26" s="20">
        <v>-385423</v>
      </c>
      <c r="M26" s="20">
        <v>-1940454</v>
      </c>
      <c r="N26" s="20">
        <v>-2665998</v>
      </c>
      <c r="O26" s="20"/>
      <c r="P26" s="20"/>
      <c r="Q26" s="20"/>
      <c r="R26" s="20"/>
      <c r="S26" s="20"/>
      <c r="T26" s="20"/>
      <c r="U26" s="20"/>
      <c r="V26" s="20"/>
      <c r="W26" s="20">
        <v>-5816941</v>
      </c>
      <c r="X26" s="20">
        <v>-3643500</v>
      </c>
      <c r="Y26" s="20">
        <v>-2173441</v>
      </c>
      <c r="Z26" s="21">
        <v>59.652559352271176</v>
      </c>
      <c r="AA26" s="22">
        <v>-7287000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-14395731</v>
      </c>
      <c r="D27" s="26">
        <f>SUM(D21:D26)</f>
        <v>0</v>
      </c>
      <c r="E27" s="27">
        <f t="shared" si="1"/>
        <v>-7287000</v>
      </c>
      <c r="F27" s="28">
        <f t="shared" si="1"/>
        <v>-7287000</v>
      </c>
      <c r="G27" s="28">
        <f t="shared" si="1"/>
        <v>-1421284</v>
      </c>
      <c r="H27" s="28">
        <f t="shared" si="1"/>
        <v>-1729659</v>
      </c>
      <c r="I27" s="28">
        <f t="shared" si="1"/>
        <v>0</v>
      </c>
      <c r="J27" s="28">
        <f t="shared" si="1"/>
        <v>-3150943</v>
      </c>
      <c r="K27" s="28">
        <f t="shared" si="1"/>
        <v>-340121</v>
      </c>
      <c r="L27" s="28">
        <f t="shared" si="1"/>
        <v>-385423</v>
      </c>
      <c r="M27" s="28">
        <f t="shared" si="1"/>
        <v>-1940454</v>
      </c>
      <c r="N27" s="28">
        <f t="shared" si="1"/>
        <v>-2665998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-5816941</v>
      </c>
      <c r="X27" s="28">
        <f t="shared" si="1"/>
        <v>-3643500</v>
      </c>
      <c r="Y27" s="28">
        <f t="shared" si="1"/>
        <v>-2173441</v>
      </c>
      <c r="Z27" s="29">
        <f>+IF(X27&lt;&gt;0,+(Y27/X27)*100,0)</f>
        <v>59.652559352271176</v>
      </c>
      <c r="AA27" s="30">
        <f>SUM(AA21:AA26)</f>
        <v>-7287000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-4930151</v>
      </c>
      <c r="D38" s="32">
        <f>+D17+D27+D36</f>
        <v>0</v>
      </c>
      <c r="E38" s="33">
        <f t="shared" si="3"/>
        <v>-16453827</v>
      </c>
      <c r="F38" s="2">
        <f t="shared" si="3"/>
        <v>-16453827</v>
      </c>
      <c r="G38" s="2">
        <f t="shared" si="3"/>
        <v>-10858462</v>
      </c>
      <c r="H38" s="2">
        <f t="shared" si="3"/>
        <v>-5351539</v>
      </c>
      <c r="I38" s="2">
        <f t="shared" si="3"/>
        <v>6413574</v>
      </c>
      <c r="J38" s="2">
        <f t="shared" si="3"/>
        <v>-9796427</v>
      </c>
      <c r="K38" s="2">
        <f t="shared" si="3"/>
        <v>3477150</v>
      </c>
      <c r="L38" s="2">
        <f t="shared" si="3"/>
        <v>4650545</v>
      </c>
      <c r="M38" s="2">
        <f t="shared" si="3"/>
        <v>-1730303</v>
      </c>
      <c r="N38" s="2">
        <f t="shared" si="3"/>
        <v>6397392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-3399035</v>
      </c>
      <c r="X38" s="2">
        <f t="shared" si="3"/>
        <v>-8226918</v>
      </c>
      <c r="Y38" s="2">
        <f t="shared" si="3"/>
        <v>4827883</v>
      </c>
      <c r="Z38" s="34">
        <f>+IF(X38&lt;&gt;0,+(Y38/X38)*100,0)</f>
        <v>-58.683981048553058</v>
      </c>
      <c r="AA38" s="35">
        <f>+AA17+AA27+AA36</f>
        <v>-16453827</v>
      </c>
    </row>
    <row r="39" spans="1:27" x14ac:dyDescent="0.25">
      <c r="A39" s="23" t="s">
        <v>60</v>
      </c>
      <c r="B39" s="17"/>
      <c r="C39" s="32">
        <v>-167570149</v>
      </c>
      <c r="D39" s="32"/>
      <c r="E39" s="33">
        <v>51913443</v>
      </c>
      <c r="F39" s="2">
        <v>51913443</v>
      </c>
      <c r="G39" s="2">
        <v>-174964051</v>
      </c>
      <c r="H39" s="2">
        <f>+G40+H60</f>
        <v>-185822513</v>
      </c>
      <c r="I39" s="2">
        <f>+H40+I60</f>
        <v>-191174052</v>
      </c>
      <c r="J39" s="2">
        <f>+G39</f>
        <v>-174964051</v>
      </c>
      <c r="K39" s="2">
        <f>+I40+K60</f>
        <v>-184760478</v>
      </c>
      <c r="L39" s="2">
        <f>+K40+L60</f>
        <v>-181283328</v>
      </c>
      <c r="M39" s="2">
        <f>+L40+M60</f>
        <v>-176632783</v>
      </c>
      <c r="N39" s="2">
        <f>+K39</f>
        <v>-184760478</v>
      </c>
      <c r="O39" s="2">
        <f>+M40+O60</f>
        <v>-178363086</v>
      </c>
      <c r="P39" s="2">
        <f>+O40+P60</f>
        <v>-178363086</v>
      </c>
      <c r="Q39" s="2">
        <f>+P40+Q60</f>
        <v>-178363086</v>
      </c>
      <c r="R39" s="2">
        <f>+O39</f>
        <v>-178363086</v>
      </c>
      <c r="S39" s="2">
        <f>+Q40+S60</f>
        <v>-178363086</v>
      </c>
      <c r="T39" s="2">
        <f>+S40+T60</f>
        <v>-178363086</v>
      </c>
      <c r="U39" s="2">
        <f>+T40+U60</f>
        <v>-178363086</v>
      </c>
      <c r="V39" s="2">
        <f>+S39</f>
        <v>-178363086</v>
      </c>
      <c r="W39" s="2">
        <f>+G39</f>
        <v>-174964051</v>
      </c>
      <c r="X39" s="2">
        <v>51913443</v>
      </c>
      <c r="Y39" s="2">
        <f>+W39-X39</f>
        <v>-226877494</v>
      </c>
      <c r="Z39" s="34">
        <f>+IF(X39&lt;&gt;0,+(Y39/X39)*100,0)</f>
        <v>-437.0303352832907</v>
      </c>
      <c r="AA39" s="35">
        <v>51913443</v>
      </c>
    </row>
    <row r="40" spans="1:27" x14ac:dyDescent="0.25">
      <c r="A40" s="41" t="s">
        <v>62</v>
      </c>
      <c r="B40" s="42" t="s">
        <v>61</v>
      </c>
      <c r="C40" s="43">
        <f>+C38+C39</f>
        <v>-172500300</v>
      </c>
      <c r="D40" s="43">
        <f t="shared" ref="D40:AA40" si="4">+D38+D39</f>
        <v>0</v>
      </c>
      <c r="E40" s="44">
        <f t="shared" si="4"/>
        <v>35459616</v>
      </c>
      <c r="F40" s="45">
        <f t="shared" si="4"/>
        <v>35459616</v>
      </c>
      <c r="G40" s="45">
        <f t="shared" si="4"/>
        <v>-185822513</v>
      </c>
      <c r="H40" s="45">
        <f t="shared" si="4"/>
        <v>-191174052</v>
      </c>
      <c r="I40" s="45">
        <f t="shared" si="4"/>
        <v>-184760478</v>
      </c>
      <c r="J40" s="45">
        <f>+I40</f>
        <v>-184760478</v>
      </c>
      <c r="K40" s="45">
        <f t="shared" si="4"/>
        <v>-181283328</v>
      </c>
      <c r="L40" s="45">
        <f t="shared" si="4"/>
        <v>-176632783</v>
      </c>
      <c r="M40" s="45">
        <f t="shared" si="4"/>
        <v>-178363086</v>
      </c>
      <c r="N40" s="45">
        <f>+M40</f>
        <v>-178363086</v>
      </c>
      <c r="O40" s="45">
        <f t="shared" si="4"/>
        <v>-178363086</v>
      </c>
      <c r="P40" s="45">
        <f t="shared" si="4"/>
        <v>-178363086</v>
      </c>
      <c r="Q40" s="45">
        <f t="shared" si="4"/>
        <v>-178363086</v>
      </c>
      <c r="R40" s="45">
        <f>+Q40</f>
        <v>-178363086</v>
      </c>
      <c r="S40" s="45">
        <f t="shared" si="4"/>
        <v>-178363086</v>
      </c>
      <c r="T40" s="45">
        <f t="shared" si="4"/>
        <v>-178363086</v>
      </c>
      <c r="U40" s="45">
        <f t="shared" si="4"/>
        <v>-178363086</v>
      </c>
      <c r="V40" s="45">
        <f>+U40</f>
        <v>-178363086</v>
      </c>
      <c r="W40" s="45">
        <f>+V40</f>
        <v>-178363086</v>
      </c>
      <c r="X40" s="45">
        <f t="shared" si="4"/>
        <v>43686525</v>
      </c>
      <c r="Y40" s="45">
        <f t="shared" si="4"/>
        <v>-222049611</v>
      </c>
      <c r="Z40" s="46">
        <f>+IF(X40&lt;&gt;0,+(Y40/X40)*100,0)</f>
        <v>-508.27940881084038</v>
      </c>
      <c r="AA40" s="47">
        <f t="shared" si="4"/>
        <v>35459616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-174964051</v>
      </c>
      <c r="J60">
        <v>-174964051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-12439803</v>
      </c>
      <c r="D14" s="18"/>
      <c r="E14" s="19"/>
      <c r="F14" s="20"/>
      <c r="G14" s="20">
        <v>-727224</v>
      </c>
      <c r="H14" s="20">
        <v>-662206</v>
      </c>
      <c r="I14" s="20">
        <v>-653232</v>
      </c>
      <c r="J14" s="20">
        <v>-2042662</v>
      </c>
      <c r="K14" s="20">
        <v>-673596</v>
      </c>
      <c r="L14" s="20">
        <v>-1122656</v>
      </c>
      <c r="M14" s="20">
        <v>-663648</v>
      </c>
      <c r="N14" s="20">
        <v>-2459900</v>
      </c>
      <c r="O14" s="20"/>
      <c r="P14" s="20"/>
      <c r="Q14" s="20"/>
      <c r="R14" s="20"/>
      <c r="S14" s="20"/>
      <c r="T14" s="20"/>
      <c r="U14" s="20"/>
      <c r="V14" s="20"/>
      <c r="W14" s="20">
        <v>-4502562</v>
      </c>
      <c r="X14" s="20"/>
      <c r="Y14" s="20">
        <v>-4502562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-12439803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-727224</v>
      </c>
      <c r="H17" s="28">
        <f t="shared" si="0"/>
        <v>-662206</v>
      </c>
      <c r="I17" s="28">
        <f t="shared" si="0"/>
        <v>-653232</v>
      </c>
      <c r="J17" s="28">
        <f t="shared" si="0"/>
        <v>-2042662</v>
      </c>
      <c r="K17" s="28">
        <f t="shared" si="0"/>
        <v>-673596</v>
      </c>
      <c r="L17" s="28">
        <f t="shared" si="0"/>
        <v>-1122656</v>
      </c>
      <c r="M17" s="28">
        <f t="shared" si="0"/>
        <v>-663648</v>
      </c>
      <c r="N17" s="28">
        <f t="shared" si="0"/>
        <v>-2459900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-4502562</v>
      </c>
      <c r="X17" s="28">
        <f t="shared" si="0"/>
        <v>0</v>
      </c>
      <c r="Y17" s="28">
        <f t="shared" si="0"/>
        <v>-4502562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-12439803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-727224</v>
      </c>
      <c r="H38" s="2">
        <f t="shared" si="3"/>
        <v>-662206</v>
      </c>
      <c r="I38" s="2">
        <f t="shared" si="3"/>
        <v>-653232</v>
      </c>
      <c r="J38" s="2">
        <f t="shared" si="3"/>
        <v>-2042662</v>
      </c>
      <c r="K38" s="2">
        <f t="shared" si="3"/>
        <v>-673596</v>
      </c>
      <c r="L38" s="2">
        <f t="shared" si="3"/>
        <v>-1122656</v>
      </c>
      <c r="M38" s="2">
        <f t="shared" si="3"/>
        <v>-663648</v>
      </c>
      <c r="N38" s="2">
        <f t="shared" si="3"/>
        <v>-2459900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-4502562</v>
      </c>
      <c r="X38" s="2">
        <f t="shared" si="3"/>
        <v>0</v>
      </c>
      <c r="Y38" s="2">
        <f t="shared" si="3"/>
        <v>-4502562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-727224</v>
      </c>
      <c r="I39" s="2">
        <f>+H40+I60</f>
        <v>-1389430</v>
      </c>
      <c r="J39" s="2">
        <f>+G39</f>
        <v>0</v>
      </c>
      <c r="K39" s="2">
        <f>+I40+K60</f>
        <v>-2042662</v>
      </c>
      <c r="L39" s="2">
        <f>+K40+L60</f>
        <v>-2716258</v>
      </c>
      <c r="M39" s="2">
        <f>+L40+M60</f>
        <v>-3838914</v>
      </c>
      <c r="N39" s="2">
        <f>+K39</f>
        <v>-2042662</v>
      </c>
      <c r="O39" s="2">
        <f>+M40+O60</f>
        <v>-4502562</v>
      </c>
      <c r="P39" s="2">
        <f>+O40+P60</f>
        <v>-4502562</v>
      </c>
      <c r="Q39" s="2">
        <f>+P40+Q60</f>
        <v>-4502562</v>
      </c>
      <c r="R39" s="2">
        <f>+O39</f>
        <v>-4502562</v>
      </c>
      <c r="S39" s="2">
        <f>+Q40+S60</f>
        <v>-4502562</v>
      </c>
      <c r="T39" s="2">
        <f>+S40+T60</f>
        <v>-4502562</v>
      </c>
      <c r="U39" s="2">
        <f>+T40+U60</f>
        <v>-4502562</v>
      </c>
      <c r="V39" s="2">
        <f>+S39</f>
        <v>-4502562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-12439803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-727224</v>
      </c>
      <c r="H40" s="45">
        <f t="shared" si="4"/>
        <v>-1389430</v>
      </c>
      <c r="I40" s="45">
        <f t="shared" si="4"/>
        <v>-2042662</v>
      </c>
      <c r="J40" s="45">
        <f>+I40</f>
        <v>-2042662</v>
      </c>
      <c r="K40" s="45">
        <f t="shared" si="4"/>
        <v>-2716258</v>
      </c>
      <c r="L40" s="45">
        <f t="shared" si="4"/>
        <v>-3838914</v>
      </c>
      <c r="M40" s="45">
        <f t="shared" si="4"/>
        <v>-4502562</v>
      </c>
      <c r="N40" s="45">
        <f>+M40</f>
        <v>-4502562</v>
      </c>
      <c r="O40" s="45">
        <f t="shared" si="4"/>
        <v>-4502562</v>
      </c>
      <c r="P40" s="45">
        <f t="shared" si="4"/>
        <v>-4502562</v>
      </c>
      <c r="Q40" s="45">
        <f t="shared" si="4"/>
        <v>-4502562</v>
      </c>
      <c r="R40" s="45">
        <f>+Q40</f>
        <v>-4502562</v>
      </c>
      <c r="S40" s="45">
        <f t="shared" si="4"/>
        <v>-4502562</v>
      </c>
      <c r="T40" s="45">
        <f t="shared" si="4"/>
        <v>-4502562</v>
      </c>
      <c r="U40" s="45">
        <f t="shared" si="4"/>
        <v>-4502562</v>
      </c>
      <c r="V40" s="45">
        <f>+U40</f>
        <v>-4502562</v>
      </c>
      <c r="W40" s="45">
        <f>+V40</f>
        <v>-4502562</v>
      </c>
      <c r="X40" s="45">
        <f t="shared" si="4"/>
        <v>0</v>
      </c>
      <c r="Y40" s="45">
        <f t="shared" si="4"/>
        <v>-4502562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203163132</v>
      </c>
      <c r="F7" s="20">
        <v>203163132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101581566</v>
      </c>
      <c r="Y7" s="20">
        <v>-101581566</v>
      </c>
      <c r="Z7" s="21">
        <v>-100</v>
      </c>
      <c r="AA7" s="22">
        <v>203163132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38145</v>
      </c>
      <c r="F8" s="20">
        <v>38145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19074</v>
      </c>
      <c r="Y8" s="20">
        <v>-19074</v>
      </c>
      <c r="Z8" s="21">
        <v>-100</v>
      </c>
      <c r="AA8" s="22">
        <v>38145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32799909</v>
      </c>
      <c r="F9" s="20">
        <v>32799909</v>
      </c>
      <c r="G9" s="20"/>
      <c r="H9" s="20">
        <v>1800000</v>
      </c>
      <c r="I9" s="20"/>
      <c r="J9" s="20">
        <v>1800000</v>
      </c>
      <c r="K9" s="20"/>
      <c r="L9" s="20">
        <v>800000</v>
      </c>
      <c r="M9" s="20"/>
      <c r="N9" s="20">
        <v>800000</v>
      </c>
      <c r="O9" s="20"/>
      <c r="P9" s="20"/>
      <c r="Q9" s="20"/>
      <c r="R9" s="20"/>
      <c r="S9" s="20"/>
      <c r="T9" s="20"/>
      <c r="U9" s="20"/>
      <c r="V9" s="20"/>
      <c r="W9" s="20">
        <v>2600000</v>
      </c>
      <c r="X9" s="20">
        <v>16399950</v>
      </c>
      <c r="Y9" s="20">
        <v>-13799950</v>
      </c>
      <c r="Z9" s="21">
        <v>-84.14629312894246</v>
      </c>
      <c r="AA9" s="22">
        <v>32799909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13500000</v>
      </c>
      <c r="F10" s="20">
        <v>13500000</v>
      </c>
      <c r="G10" s="20"/>
      <c r="H10" s="20">
        <v>6075000</v>
      </c>
      <c r="I10" s="20"/>
      <c r="J10" s="20">
        <v>6075000</v>
      </c>
      <c r="K10" s="20"/>
      <c r="L10" s="20"/>
      <c r="M10" s="20">
        <v>1350000</v>
      </c>
      <c r="N10" s="20">
        <v>1350000</v>
      </c>
      <c r="O10" s="20"/>
      <c r="P10" s="20"/>
      <c r="Q10" s="20"/>
      <c r="R10" s="20"/>
      <c r="S10" s="20"/>
      <c r="T10" s="20"/>
      <c r="U10" s="20"/>
      <c r="V10" s="20"/>
      <c r="W10" s="20">
        <v>7425000</v>
      </c>
      <c r="X10" s="20">
        <v>6750000</v>
      </c>
      <c r="Y10" s="20">
        <v>675000</v>
      </c>
      <c r="Z10" s="21">
        <v>10</v>
      </c>
      <c r="AA10" s="22">
        <v>13500000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-1267047</v>
      </c>
      <c r="D14" s="18"/>
      <c r="E14" s="19">
        <v>-275209910</v>
      </c>
      <c r="F14" s="20">
        <v>-275209910</v>
      </c>
      <c r="G14" s="20"/>
      <c r="H14" s="20"/>
      <c r="I14" s="20"/>
      <c r="J14" s="20"/>
      <c r="K14" s="20"/>
      <c r="L14" s="20">
        <v>99452</v>
      </c>
      <c r="M14" s="20">
        <v>8885</v>
      </c>
      <c r="N14" s="20">
        <v>108337</v>
      </c>
      <c r="O14" s="20"/>
      <c r="P14" s="20"/>
      <c r="Q14" s="20"/>
      <c r="R14" s="20"/>
      <c r="S14" s="20"/>
      <c r="T14" s="20"/>
      <c r="U14" s="20"/>
      <c r="V14" s="20"/>
      <c r="W14" s="20">
        <v>108337</v>
      </c>
      <c r="X14" s="20">
        <v>-137604960</v>
      </c>
      <c r="Y14" s="20">
        <v>137713297</v>
      </c>
      <c r="Z14" s="21">
        <v>-100.07873044692575</v>
      </c>
      <c r="AA14" s="22">
        <v>-275209910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-15000000</v>
      </c>
      <c r="F15" s="20">
        <v>-15000000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-7500000</v>
      </c>
      <c r="Y15" s="20">
        <v>7500000</v>
      </c>
      <c r="Z15" s="21">
        <v>-100</v>
      </c>
      <c r="AA15" s="22">
        <v>-15000000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-1267047</v>
      </c>
      <c r="D17" s="26">
        <f>SUM(D6:D16)</f>
        <v>0</v>
      </c>
      <c r="E17" s="27">
        <f t="shared" si="0"/>
        <v>-40708724</v>
      </c>
      <c r="F17" s="28">
        <f t="shared" si="0"/>
        <v>-40708724</v>
      </c>
      <c r="G17" s="28">
        <f t="shared" si="0"/>
        <v>0</v>
      </c>
      <c r="H17" s="28">
        <f t="shared" si="0"/>
        <v>7875000</v>
      </c>
      <c r="I17" s="28">
        <f t="shared" si="0"/>
        <v>0</v>
      </c>
      <c r="J17" s="28">
        <f t="shared" si="0"/>
        <v>7875000</v>
      </c>
      <c r="K17" s="28">
        <f t="shared" si="0"/>
        <v>0</v>
      </c>
      <c r="L17" s="28">
        <f t="shared" si="0"/>
        <v>899452</v>
      </c>
      <c r="M17" s="28">
        <f t="shared" si="0"/>
        <v>1358885</v>
      </c>
      <c r="N17" s="28">
        <f t="shared" si="0"/>
        <v>2258337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10133337</v>
      </c>
      <c r="X17" s="28">
        <f t="shared" si="0"/>
        <v>-20354370</v>
      </c>
      <c r="Y17" s="28">
        <f t="shared" si="0"/>
        <v>30487707</v>
      </c>
      <c r="Z17" s="29">
        <f>+IF(X17&lt;&gt;0,+(Y17/X17)*100,0)</f>
        <v>-149.78457697290557</v>
      </c>
      <c r="AA17" s="30">
        <f>SUM(AA6:AA16)</f>
        <v>-40708724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-18100000</v>
      </c>
      <c r="F26" s="20">
        <v>-18100000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-9049998</v>
      </c>
      <c r="Y26" s="20">
        <v>9049998</v>
      </c>
      <c r="Z26" s="21">
        <v>-100</v>
      </c>
      <c r="AA26" s="22">
        <v>-18100000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-18100000</v>
      </c>
      <c r="F27" s="28">
        <f t="shared" si="1"/>
        <v>-18100000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-9049998</v>
      </c>
      <c r="Y27" s="28">
        <f t="shared" si="1"/>
        <v>9049998</v>
      </c>
      <c r="Z27" s="29">
        <f>+IF(X27&lt;&gt;0,+(Y27/X27)*100,0)</f>
        <v>-100</v>
      </c>
      <c r="AA27" s="30">
        <f>SUM(AA21:AA26)</f>
        <v>-18100000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-1267047</v>
      </c>
      <c r="D38" s="32">
        <f>+D17+D27+D36</f>
        <v>0</v>
      </c>
      <c r="E38" s="33">
        <f t="shared" si="3"/>
        <v>-58808724</v>
      </c>
      <c r="F38" s="2">
        <f t="shared" si="3"/>
        <v>-58808724</v>
      </c>
      <c r="G38" s="2">
        <f t="shared" si="3"/>
        <v>0</v>
      </c>
      <c r="H38" s="2">
        <f t="shared" si="3"/>
        <v>7875000</v>
      </c>
      <c r="I38" s="2">
        <f t="shared" si="3"/>
        <v>0</v>
      </c>
      <c r="J38" s="2">
        <f t="shared" si="3"/>
        <v>7875000</v>
      </c>
      <c r="K38" s="2">
        <f t="shared" si="3"/>
        <v>0</v>
      </c>
      <c r="L38" s="2">
        <f t="shared" si="3"/>
        <v>899452</v>
      </c>
      <c r="M38" s="2">
        <f t="shared" si="3"/>
        <v>1358885</v>
      </c>
      <c r="N38" s="2">
        <f t="shared" si="3"/>
        <v>2258337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10133337</v>
      </c>
      <c r="X38" s="2">
        <f t="shared" si="3"/>
        <v>-29404368</v>
      </c>
      <c r="Y38" s="2">
        <f t="shared" si="3"/>
        <v>39537705</v>
      </c>
      <c r="Z38" s="34">
        <f>+IF(X38&lt;&gt;0,+(Y38/X38)*100,0)</f>
        <v>-134.46201258262039</v>
      </c>
      <c r="AA38" s="35">
        <f>+AA17+AA27+AA36</f>
        <v>-58808724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7875000</v>
      </c>
      <c r="J39" s="2">
        <f>+G39</f>
        <v>0</v>
      </c>
      <c r="K39" s="2">
        <f>+I40+K60</f>
        <v>7875000</v>
      </c>
      <c r="L39" s="2">
        <f>+K40+L60</f>
        <v>7875000</v>
      </c>
      <c r="M39" s="2">
        <f>+L40+M60</f>
        <v>8774452</v>
      </c>
      <c r="N39" s="2">
        <f>+K39</f>
        <v>7875000</v>
      </c>
      <c r="O39" s="2">
        <f>+M40+O60</f>
        <v>10133337</v>
      </c>
      <c r="P39" s="2">
        <f>+O40+P60</f>
        <v>10133337</v>
      </c>
      <c r="Q39" s="2">
        <f>+P40+Q60</f>
        <v>10133337</v>
      </c>
      <c r="R39" s="2">
        <f>+O39</f>
        <v>10133337</v>
      </c>
      <c r="S39" s="2">
        <f>+Q40+S60</f>
        <v>10133337</v>
      </c>
      <c r="T39" s="2">
        <f>+S40+T60</f>
        <v>10133337</v>
      </c>
      <c r="U39" s="2">
        <f>+T40+U60</f>
        <v>10133337</v>
      </c>
      <c r="V39" s="2">
        <f>+S39</f>
        <v>10133337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-1267047</v>
      </c>
      <c r="D40" s="43">
        <f t="shared" ref="D40:AA40" si="4">+D38+D39</f>
        <v>0</v>
      </c>
      <c r="E40" s="44">
        <f t="shared" si="4"/>
        <v>-58808724</v>
      </c>
      <c r="F40" s="45">
        <f t="shared" si="4"/>
        <v>-58808724</v>
      </c>
      <c r="G40" s="45">
        <f t="shared" si="4"/>
        <v>0</v>
      </c>
      <c r="H40" s="45">
        <f t="shared" si="4"/>
        <v>7875000</v>
      </c>
      <c r="I40" s="45">
        <f t="shared" si="4"/>
        <v>7875000</v>
      </c>
      <c r="J40" s="45">
        <f>+I40</f>
        <v>7875000</v>
      </c>
      <c r="K40" s="45">
        <f t="shared" si="4"/>
        <v>7875000</v>
      </c>
      <c r="L40" s="45">
        <f t="shared" si="4"/>
        <v>8774452</v>
      </c>
      <c r="M40" s="45">
        <f t="shared" si="4"/>
        <v>10133337</v>
      </c>
      <c r="N40" s="45">
        <f>+M40</f>
        <v>10133337</v>
      </c>
      <c r="O40" s="45">
        <f t="shared" si="4"/>
        <v>10133337</v>
      </c>
      <c r="P40" s="45">
        <f t="shared" si="4"/>
        <v>10133337</v>
      </c>
      <c r="Q40" s="45">
        <f t="shared" si="4"/>
        <v>10133337</v>
      </c>
      <c r="R40" s="45">
        <f>+Q40</f>
        <v>10133337</v>
      </c>
      <c r="S40" s="45">
        <f t="shared" si="4"/>
        <v>10133337</v>
      </c>
      <c r="T40" s="45">
        <f t="shared" si="4"/>
        <v>10133337</v>
      </c>
      <c r="U40" s="45">
        <f t="shared" si="4"/>
        <v>10133337</v>
      </c>
      <c r="V40" s="45">
        <f>+U40</f>
        <v>10133337</v>
      </c>
      <c r="W40" s="45">
        <f>+V40</f>
        <v>10133337</v>
      </c>
      <c r="X40" s="45">
        <f t="shared" si="4"/>
        <v>-29404368</v>
      </c>
      <c r="Y40" s="45">
        <f t="shared" si="4"/>
        <v>39537705</v>
      </c>
      <c r="Z40" s="46">
        <f>+IF(X40&lt;&gt;0,+(Y40/X40)*100,0)</f>
        <v>-134.46201258262039</v>
      </c>
      <c r="AA40" s="47">
        <f t="shared" si="4"/>
        <v>-58808724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3660000</v>
      </c>
      <c r="F8" s="20">
        <v>3660000</v>
      </c>
      <c r="G8" s="20"/>
      <c r="H8" s="20">
        <v>1647000</v>
      </c>
      <c r="I8" s="20"/>
      <c r="J8" s="20">
        <v>1647000</v>
      </c>
      <c r="K8" s="20"/>
      <c r="L8" s="20">
        <v>1647000</v>
      </c>
      <c r="M8" s="20"/>
      <c r="N8" s="20">
        <v>1647000</v>
      </c>
      <c r="O8" s="20"/>
      <c r="P8" s="20"/>
      <c r="Q8" s="20"/>
      <c r="R8" s="20"/>
      <c r="S8" s="20"/>
      <c r="T8" s="20"/>
      <c r="U8" s="20"/>
      <c r="V8" s="20"/>
      <c r="W8" s="20">
        <v>3294000</v>
      </c>
      <c r="X8" s="20">
        <v>1830000</v>
      </c>
      <c r="Y8" s="20">
        <v>1464000</v>
      </c>
      <c r="Z8" s="21">
        <v>80</v>
      </c>
      <c r="AA8" s="22">
        <v>3660000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-31891514</v>
      </c>
      <c r="D14" s="18"/>
      <c r="E14" s="19">
        <v>-12859992</v>
      </c>
      <c r="F14" s="20">
        <v>-17041587</v>
      </c>
      <c r="G14" s="20">
        <v>-2287208</v>
      </c>
      <c r="H14" s="20">
        <v>-629664</v>
      </c>
      <c r="I14" s="20">
        <v>-824211</v>
      </c>
      <c r="J14" s="20">
        <v>-3741083</v>
      </c>
      <c r="K14" s="20">
        <v>-4597667</v>
      </c>
      <c r="L14" s="20">
        <v>-1185932</v>
      </c>
      <c r="M14" s="20">
        <v>-2056652</v>
      </c>
      <c r="N14" s="20">
        <v>-7840251</v>
      </c>
      <c r="O14" s="20"/>
      <c r="P14" s="20"/>
      <c r="Q14" s="20"/>
      <c r="R14" s="20"/>
      <c r="S14" s="20"/>
      <c r="T14" s="20"/>
      <c r="U14" s="20"/>
      <c r="V14" s="20"/>
      <c r="W14" s="20">
        <v>-11581334</v>
      </c>
      <c r="X14" s="20">
        <v>-10611591</v>
      </c>
      <c r="Y14" s="20">
        <v>-969743</v>
      </c>
      <c r="Z14" s="21">
        <v>9.1385259759823008</v>
      </c>
      <c r="AA14" s="22">
        <v>-17041587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-150000</v>
      </c>
      <c r="F15" s="20">
        <v>-150000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-75000</v>
      </c>
      <c r="Y15" s="20">
        <v>75000</v>
      </c>
      <c r="Z15" s="21">
        <v>-100</v>
      </c>
      <c r="AA15" s="22">
        <v>-150000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-31891514</v>
      </c>
      <c r="D17" s="26">
        <f>SUM(D6:D16)</f>
        <v>0</v>
      </c>
      <c r="E17" s="27">
        <f t="shared" si="0"/>
        <v>-9349992</v>
      </c>
      <c r="F17" s="28">
        <f t="shared" si="0"/>
        <v>-13531587</v>
      </c>
      <c r="G17" s="28">
        <f t="shared" si="0"/>
        <v>-2287208</v>
      </c>
      <c r="H17" s="28">
        <f t="shared" si="0"/>
        <v>1017336</v>
      </c>
      <c r="I17" s="28">
        <f t="shared" si="0"/>
        <v>-824211</v>
      </c>
      <c r="J17" s="28">
        <f t="shared" si="0"/>
        <v>-2094083</v>
      </c>
      <c r="K17" s="28">
        <f t="shared" si="0"/>
        <v>-4597667</v>
      </c>
      <c r="L17" s="28">
        <f t="shared" si="0"/>
        <v>461068</v>
      </c>
      <c r="M17" s="28">
        <f t="shared" si="0"/>
        <v>-2056652</v>
      </c>
      <c r="N17" s="28">
        <f t="shared" si="0"/>
        <v>-6193251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-8287334</v>
      </c>
      <c r="X17" s="28">
        <f t="shared" si="0"/>
        <v>-8856591</v>
      </c>
      <c r="Y17" s="28">
        <f t="shared" si="0"/>
        <v>569257</v>
      </c>
      <c r="Z17" s="29">
        <f>+IF(X17&lt;&gt;0,+(Y17/X17)*100,0)</f>
        <v>-6.4274956357361424</v>
      </c>
      <c r="AA17" s="30">
        <f>SUM(AA6:AA16)</f>
        <v>-13531587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-11490800</v>
      </c>
      <c r="D26" s="18"/>
      <c r="E26" s="19">
        <v>-13000008</v>
      </c>
      <c r="F26" s="20">
        <v>-13000008</v>
      </c>
      <c r="G26" s="20"/>
      <c r="H26" s="20"/>
      <c r="I26" s="20"/>
      <c r="J26" s="20"/>
      <c r="K26" s="20"/>
      <c r="L26" s="20">
        <v>-1175309</v>
      </c>
      <c r="M26" s="20">
        <v>-1837017</v>
      </c>
      <c r="N26" s="20">
        <v>-3012326</v>
      </c>
      <c r="O26" s="20"/>
      <c r="P26" s="20"/>
      <c r="Q26" s="20"/>
      <c r="R26" s="20"/>
      <c r="S26" s="20"/>
      <c r="T26" s="20"/>
      <c r="U26" s="20"/>
      <c r="V26" s="20"/>
      <c r="W26" s="20">
        <v>-3012326</v>
      </c>
      <c r="X26" s="20">
        <v>-6500004</v>
      </c>
      <c r="Y26" s="20">
        <v>3487678</v>
      </c>
      <c r="Z26" s="21">
        <v>-53.656551595968253</v>
      </c>
      <c r="AA26" s="22">
        <v>-13000008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-11490800</v>
      </c>
      <c r="D27" s="26">
        <f>SUM(D21:D26)</f>
        <v>0</v>
      </c>
      <c r="E27" s="27">
        <f t="shared" si="1"/>
        <v>-13000008</v>
      </c>
      <c r="F27" s="28">
        <f t="shared" si="1"/>
        <v>-13000008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-1175309</v>
      </c>
      <c r="M27" s="28">
        <f t="shared" si="1"/>
        <v>-1837017</v>
      </c>
      <c r="N27" s="28">
        <f t="shared" si="1"/>
        <v>-3012326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-3012326</v>
      </c>
      <c r="X27" s="28">
        <f t="shared" si="1"/>
        <v>-6500004</v>
      </c>
      <c r="Y27" s="28">
        <f t="shared" si="1"/>
        <v>3487678</v>
      </c>
      <c r="Z27" s="29">
        <f>+IF(X27&lt;&gt;0,+(Y27/X27)*100,0)</f>
        <v>-53.656551595968253</v>
      </c>
      <c r="AA27" s="30">
        <f>SUM(AA21:AA26)</f>
        <v>-13000008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-43382314</v>
      </c>
      <c r="D38" s="32">
        <f>+D17+D27+D36</f>
        <v>0</v>
      </c>
      <c r="E38" s="33">
        <f t="shared" si="3"/>
        <v>-22350000</v>
      </c>
      <c r="F38" s="2">
        <f t="shared" si="3"/>
        <v>-26531595</v>
      </c>
      <c r="G38" s="2">
        <f t="shared" si="3"/>
        <v>-2287208</v>
      </c>
      <c r="H38" s="2">
        <f t="shared" si="3"/>
        <v>1017336</v>
      </c>
      <c r="I38" s="2">
        <f t="shared" si="3"/>
        <v>-824211</v>
      </c>
      <c r="J38" s="2">
        <f t="shared" si="3"/>
        <v>-2094083</v>
      </c>
      <c r="K38" s="2">
        <f t="shared" si="3"/>
        <v>-4597667</v>
      </c>
      <c r="L38" s="2">
        <f t="shared" si="3"/>
        <v>-714241</v>
      </c>
      <c r="M38" s="2">
        <f t="shared" si="3"/>
        <v>-3893669</v>
      </c>
      <c r="N38" s="2">
        <f t="shared" si="3"/>
        <v>-9205577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-11299660</v>
      </c>
      <c r="X38" s="2">
        <f t="shared" si="3"/>
        <v>-15356595</v>
      </c>
      <c r="Y38" s="2">
        <f t="shared" si="3"/>
        <v>4056935</v>
      </c>
      <c r="Z38" s="34">
        <f>+IF(X38&lt;&gt;0,+(Y38/X38)*100,0)</f>
        <v>-26.418193616488551</v>
      </c>
      <c r="AA38" s="35">
        <f>+AA17+AA27+AA36</f>
        <v>-26531595</v>
      </c>
    </row>
    <row r="39" spans="1:27" x14ac:dyDescent="0.25">
      <c r="A39" s="23" t="s">
        <v>60</v>
      </c>
      <c r="B39" s="17"/>
      <c r="C39" s="32">
        <v>-99243905</v>
      </c>
      <c r="D39" s="32"/>
      <c r="E39" s="33"/>
      <c r="F39" s="2"/>
      <c r="G39" s="2">
        <v>-142253837</v>
      </c>
      <c r="H39" s="2">
        <f>+G40+H60</f>
        <v>-144541045</v>
      </c>
      <c r="I39" s="2">
        <f>+H40+I60</f>
        <v>-143523709</v>
      </c>
      <c r="J39" s="2">
        <f>+G39</f>
        <v>-142253837</v>
      </c>
      <c r="K39" s="2">
        <f>+I40+K60</f>
        <v>-144347920</v>
      </c>
      <c r="L39" s="2">
        <f>+K40+L60</f>
        <v>-148945587</v>
      </c>
      <c r="M39" s="2">
        <f>+L40+M60</f>
        <v>-149659828</v>
      </c>
      <c r="N39" s="2">
        <f>+K39</f>
        <v>-144347920</v>
      </c>
      <c r="O39" s="2">
        <f>+M40+O60</f>
        <v>-153553497</v>
      </c>
      <c r="P39" s="2">
        <f>+O40+P60</f>
        <v>-153553497</v>
      </c>
      <c r="Q39" s="2">
        <f>+P40+Q60</f>
        <v>-153553497</v>
      </c>
      <c r="R39" s="2">
        <f>+O39</f>
        <v>-153553497</v>
      </c>
      <c r="S39" s="2">
        <f>+Q40+S60</f>
        <v>-153553497</v>
      </c>
      <c r="T39" s="2">
        <f>+S40+T60</f>
        <v>-153553497</v>
      </c>
      <c r="U39" s="2">
        <f>+T40+U60</f>
        <v>-153553497</v>
      </c>
      <c r="V39" s="2">
        <f>+S39</f>
        <v>-153553497</v>
      </c>
      <c r="W39" s="2">
        <f>+G39</f>
        <v>-142253837</v>
      </c>
      <c r="X39" s="2"/>
      <c r="Y39" s="2">
        <f>+W39-X39</f>
        <v>-142253837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-142626219</v>
      </c>
      <c r="D40" s="43">
        <f t="shared" ref="D40:AA40" si="4">+D38+D39</f>
        <v>0</v>
      </c>
      <c r="E40" s="44">
        <f t="shared" si="4"/>
        <v>-22350000</v>
      </c>
      <c r="F40" s="45">
        <f t="shared" si="4"/>
        <v>-26531595</v>
      </c>
      <c r="G40" s="45">
        <f t="shared" si="4"/>
        <v>-144541045</v>
      </c>
      <c r="H40" s="45">
        <f t="shared" si="4"/>
        <v>-143523709</v>
      </c>
      <c r="I40" s="45">
        <f t="shared" si="4"/>
        <v>-144347920</v>
      </c>
      <c r="J40" s="45">
        <f>+I40</f>
        <v>-144347920</v>
      </c>
      <c r="K40" s="45">
        <f t="shared" si="4"/>
        <v>-148945587</v>
      </c>
      <c r="L40" s="45">
        <f t="shared" si="4"/>
        <v>-149659828</v>
      </c>
      <c r="M40" s="45">
        <f t="shared" si="4"/>
        <v>-153553497</v>
      </c>
      <c r="N40" s="45">
        <f>+M40</f>
        <v>-153553497</v>
      </c>
      <c r="O40" s="45">
        <f t="shared" si="4"/>
        <v>-153553497</v>
      </c>
      <c r="P40" s="45">
        <f t="shared" si="4"/>
        <v>-153553497</v>
      </c>
      <c r="Q40" s="45">
        <f t="shared" si="4"/>
        <v>-153553497</v>
      </c>
      <c r="R40" s="45">
        <f>+Q40</f>
        <v>-153553497</v>
      </c>
      <c r="S40" s="45">
        <f t="shared" si="4"/>
        <v>-153553497</v>
      </c>
      <c r="T40" s="45">
        <f t="shared" si="4"/>
        <v>-153553497</v>
      </c>
      <c r="U40" s="45">
        <f t="shared" si="4"/>
        <v>-153553497</v>
      </c>
      <c r="V40" s="45">
        <f>+U40</f>
        <v>-153553497</v>
      </c>
      <c r="W40" s="45">
        <f>+V40</f>
        <v>-153553497</v>
      </c>
      <c r="X40" s="45">
        <f t="shared" si="4"/>
        <v>-15356595</v>
      </c>
      <c r="Y40" s="45">
        <f t="shared" si="4"/>
        <v>-138196902</v>
      </c>
      <c r="Z40" s="46">
        <f>+IF(X40&lt;&gt;0,+(Y40/X40)*100,0)</f>
        <v>899.91890780475751</v>
      </c>
      <c r="AA40" s="47">
        <f t="shared" si="4"/>
        <v>-26531595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-142253837</v>
      </c>
      <c r="J60">
        <v>-142253837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-1965801</v>
      </c>
      <c r="D9" s="18"/>
      <c r="E9" s="19">
        <v>40810000</v>
      </c>
      <c r="F9" s="20">
        <v>40810000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20404998</v>
      </c>
      <c r="Y9" s="20">
        <v>-20404998</v>
      </c>
      <c r="Z9" s="21">
        <v>-100</v>
      </c>
      <c r="AA9" s="22">
        <v>40810000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-16491133</v>
      </c>
      <c r="D14" s="18"/>
      <c r="E14" s="19">
        <v>-48936704</v>
      </c>
      <c r="F14" s="20">
        <v>-48936704</v>
      </c>
      <c r="G14" s="20">
        <v>-524823</v>
      </c>
      <c r="H14" s="20">
        <v>-6230779</v>
      </c>
      <c r="I14" s="20">
        <v>-6523865</v>
      </c>
      <c r="J14" s="20">
        <v>-13279467</v>
      </c>
      <c r="K14" s="20">
        <v>-567521</v>
      </c>
      <c r="L14" s="20">
        <v>-2099203</v>
      </c>
      <c r="M14" s="20">
        <v>-5839768</v>
      </c>
      <c r="N14" s="20">
        <v>-8506492</v>
      </c>
      <c r="O14" s="20"/>
      <c r="P14" s="20"/>
      <c r="Q14" s="20"/>
      <c r="R14" s="20"/>
      <c r="S14" s="20"/>
      <c r="T14" s="20"/>
      <c r="U14" s="20"/>
      <c r="V14" s="20"/>
      <c r="W14" s="20">
        <v>-21785959</v>
      </c>
      <c r="X14" s="20">
        <v>-24468366</v>
      </c>
      <c r="Y14" s="20">
        <v>2682407</v>
      </c>
      <c r="Z14" s="21">
        <v>-10.962754930182097</v>
      </c>
      <c r="AA14" s="22">
        <v>-48936704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-293812</v>
      </c>
      <c r="D16" s="18"/>
      <c r="E16" s="19">
        <v>-619867</v>
      </c>
      <c r="F16" s="20">
        <v>-619867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-309936</v>
      </c>
      <c r="Y16" s="20">
        <v>309936</v>
      </c>
      <c r="Z16" s="21">
        <v>-100</v>
      </c>
      <c r="AA16" s="22">
        <v>-619867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-18750746</v>
      </c>
      <c r="D17" s="26">
        <f>SUM(D6:D16)</f>
        <v>0</v>
      </c>
      <c r="E17" s="27">
        <f t="shared" si="0"/>
        <v>-8746571</v>
      </c>
      <c r="F17" s="28">
        <f t="shared" si="0"/>
        <v>-8746571</v>
      </c>
      <c r="G17" s="28">
        <f t="shared" si="0"/>
        <v>-524823</v>
      </c>
      <c r="H17" s="28">
        <f t="shared" si="0"/>
        <v>-6230779</v>
      </c>
      <c r="I17" s="28">
        <f t="shared" si="0"/>
        <v>-6523865</v>
      </c>
      <c r="J17" s="28">
        <f t="shared" si="0"/>
        <v>-13279467</v>
      </c>
      <c r="K17" s="28">
        <f t="shared" si="0"/>
        <v>-567521</v>
      </c>
      <c r="L17" s="28">
        <f t="shared" si="0"/>
        <v>-2099203</v>
      </c>
      <c r="M17" s="28">
        <f t="shared" si="0"/>
        <v>-5839768</v>
      </c>
      <c r="N17" s="28">
        <f t="shared" si="0"/>
        <v>-8506492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-21785959</v>
      </c>
      <c r="X17" s="28">
        <f t="shared" si="0"/>
        <v>-4373304</v>
      </c>
      <c r="Y17" s="28">
        <f t="shared" si="0"/>
        <v>-17412655</v>
      </c>
      <c r="Z17" s="29">
        <f>+IF(X17&lt;&gt;0,+(Y17/X17)*100,0)</f>
        <v>398.15789160780952</v>
      </c>
      <c r="AA17" s="30">
        <f>SUM(AA6:AA16)</f>
        <v>-8746571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-1033331</v>
      </c>
      <c r="D26" s="18"/>
      <c r="E26" s="19">
        <v>-4196000</v>
      </c>
      <c r="F26" s="20">
        <v>-4196000</v>
      </c>
      <c r="G26" s="20"/>
      <c r="H26" s="20"/>
      <c r="I26" s="20"/>
      <c r="J26" s="20"/>
      <c r="K26" s="20">
        <v>-1129045</v>
      </c>
      <c r="L26" s="20"/>
      <c r="M26" s="20">
        <v>-427206</v>
      </c>
      <c r="N26" s="20">
        <v>-1556251</v>
      </c>
      <c r="O26" s="20"/>
      <c r="P26" s="20"/>
      <c r="Q26" s="20"/>
      <c r="R26" s="20"/>
      <c r="S26" s="20"/>
      <c r="T26" s="20"/>
      <c r="U26" s="20"/>
      <c r="V26" s="20"/>
      <c r="W26" s="20">
        <v>-1556251</v>
      </c>
      <c r="X26" s="20">
        <v>-2098002</v>
      </c>
      <c r="Y26" s="20">
        <v>541751</v>
      </c>
      <c r="Z26" s="21">
        <v>-25.82223467851794</v>
      </c>
      <c r="AA26" s="22">
        <v>-4196000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-1033331</v>
      </c>
      <c r="D27" s="26">
        <f>SUM(D21:D26)</f>
        <v>0</v>
      </c>
      <c r="E27" s="27">
        <f t="shared" si="1"/>
        <v>-4196000</v>
      </c>
      <c r="F27" s="28">
        <f t="shared" si="1"/>
        <v>-4196000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-1129045</v>
      </c>
      <c r="L27" s="28">
        <f t="shared" si="1"/>
        <v>0</v>
      </c>
      <c r="M27" s="28">
        <f t="shared" si="1"/>
        <v>-427206</v>
      </c>
      <c r="N27" s="28">
        <f t="shared" si="1"/>
        <v>-1556251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-1556251</v>
      </c>
      <c r="X27" s="28">
        <f t="shared" si="1"/>
        <v>-2098002</v>
      </c>
      <c r="Y27" s="28">
        <f t="shared" si="1"/>
        <v>541751</v>
      </c>
      <c r="Z27" s="29">
        <f>+IF(X27&lt;&gt;0,+(Y27/X27)*100,0)</f>
        <v>-25.82223467851794</v>
      </c>
      <c r="AA27" s="30">
        <f>SUM(AA21:AA26)</f>
        <v>-4196000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-19784077</v>
      </c>
      <c r="D38" s="32">
        <f>+D17+D27+D36</f>
        <v>0</v>
      </c>
      <c r="E38" s="33">
        <f t="shared" si="3"/>
        <v>-12942571</v>
      </c>
      <c r="F38" s="2">
        <f t="shared" si="3"/>
        <v>-12942571</v>
      </c>
      <c r="G38" s="2">
        <f t="shared" si="3"/>
        <v>-524823</v>
      </c>
      <c r="H38" s="2">
        <f t="shared" si="3"/>
        <v>-6230779</v>
      </c>
      <c r="I38" s="2">
        <f t="shared" si="3"/>
        <v>-6523865</v>
      </c>
      <c r="J38" s="2">
        <f t="shared" si="3"/>
        <v>-13279467</v>
      </c>
      <c r="K38" s="2">
        <f t="shared" si="3"/>
        <v>-1696566</v>
      </c>
      <c r="L38" s="2">
        <f t="shared" si="3"/>
        <v>-2099203</v>
      </c>
      <c r="M38" s="2">
        <f t="shared" si="3"/>
        <v>-6266974</v>
      </c>
      <c r="N38" s="2">
        <f t="shared" si="3"/>
        <v>-10062743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-23342210</v>
      </c>
      <c r="X38" s="2">
        <f t="shared" si="3"/>
        <v>-6471306</v>
      </c>
      <c r="Y38" s="2">
        <f t="shared" si="3"/>
        <v>-16870904</v>
      </c>
      <c r="Z38" s="34">
        <f>+IF(X38&lt;&gt;0,+(Y38/X38)*100,0)</f>
        <v>260.70323362857516</v>
      </c>
      <c r="AA38" s="35">
        <f>+AA17+AA27+AA36</f>
        <v>-12942571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-524823</v>
      </c>
      <c r="I39" s="2">
        <f>+H40+I60</f>
        <v>-6755602</v>
      </c>
      <c r="J39" s="2">
        <f>+G39</f>
        <v>0</v>
      </c>
      <c r="K39" s="2">
        <f>+I40+K60</f>
        <v>-13279467</v>
      </c>
      <c r="L39" s="2">
        <f>+K40+L60</f>
        <v>-14976033</v>
      </c>
      <c r="M39" s="2">
        <f>+L40+M60</f>
        <v>-17075236</v>
      </c>
      <c r="N39" s="2">
        <f>+K39</f>
        <v>-13279467</v>
      </c>
      <c r="O39" s="2">
        <f>+M40+O60</f>
        <v>-23342210</v>
      </c>
      <c r="P39" s="2">
        <f>+O40+P60</f>
        <v>-23342210</v>
      </c>
      <c r="Q39" s="2">
        <f>+P40+Q60</f>
        <v>-23342210</v>
      </c>
      <c r="R39" s="2">
        <f>+O39</f>
        <v>-23342210</v>
      </c>
      <c r="S39" s="2">
        <f>+Q40+S60</f>
        <v>-23342210</v>
      </c>
      <c r="T39" s="2">
        <f>+S40+T60</f>
        <v>-23342210</v>
      </c>
      <c r="U39" s="2">
        <f>+T40+U60</f>
        <v>-23342210</v>
      </c>
      <c r="V39" s="2">
        <f>+S39</f>
        <v>-23342210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-19784077</v>
      </c>
      <c r="D40" s="43">
        <f t="shared" ref="D40:AA40" si="4">+D38+D39</f>
        <v>0</v>
      </c>
      <c r="E40" s="44">
        <f t="shared" si="4"/>
        <v>-12942571</v>
      </c>
      <c r="F40" s="45">
        <f t="shared" si="4"/>
        <v>-12942571</v>
      </c>
      <c r="G40" s="45">
        <f t="shared" si="4"/>
        <v>-524823</v>
      </c>
      <c r="H40" s="45">
        <f t="shared" si="4"/>
        <v>-6755602</v>
      </c>
      <c r="I40" s="45">
        <f t="shared" si="4"/>
        <v>-13279467</v>
      </c>
      <c r="J40" s="45">
        <f>+I40</f>
        <v>-13279467</v>
      </c>
      <c r="K40" s="45">
        <f t="shared" si="4"/>
        <v>-14976033</v>
      </c>
      <c r="L40" s="45">
        <f t="shared" si="4"/>
        <v>-17075236</v>
      </c>
      <c r="M40" s="45">
        <f t="shared" si="4"/>
        <v>-23342210</v>
      </c>
      <c r="N40" s="45">
        <f>+M40</f>
        <v>-23342210</v>
      </c>
      <c r="O40" s="45">
        <f t="shared" si="4"/>
        <v>-23342210</v>
      </c>
      <c r="P40" s="45">
        <f t="shared" si="4"/>
        <v>-23342210</v>
      </c>
      <c r="Q40" s="45">
        <f t="shared" si="4"/>
        <v>-23342210</v>
      </c>
      <c r="R40" s="45">
        <f>+Q40</f>
        <v>-23342210</v>
      </c>
      <c r="S40" s="45">
        <f t="shared" si="4"/>
        <v>-23342210</v>
      </c>
      <c r="T40" s="45">
        <f t="shared" si="4"/>
        <v>-23342210</v>
      </c>
      <c r="U40" s="45">
        <f t="shared" si="4"/>
        <v>-23342210</v>
      </c>
      <c r="V40" s="45">
        <f>+U40</f>
        <v>-23342210</v>
      </c>
      <c r="W40" s="45">
        <f>+V40</f>
        <v>-23342210</v>
      </c>
      <c r="X40" s="45">
        <f t="shared" si="4"/>
        <v>-6471306</v>
      </c>
      <c r="Y40" s="45">
        <f t="shared" si="4"/>
        <v>-16870904</v>
      </c>
      <c r="Z40" s="46">
        <f>+IF(X40&lt;&gt;0,+(Y40/X40)*100,0)</f>
        <v>260.70323362857516</v>
      </c>
      <c r="AA40" s="47">
        <f t="shared" si="4"/>
        <v>-12942571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19400000</v>
      </c>
      <c r="F10" s="20">
        <v>19400000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9700002</v>
      </c>
      <c r="Y10" s="20">
        <v>-9700002</v>
      </c>
      <c r="Z10" s="21">
        <v>-100</v>
      </c>
      <c r="AA10" s="22">
        <v>19400000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19400000</v>
      </c>
      <c r="F17" s="28">
        <f t="shared" si="0"/>
        <v>19400000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9700002</v>
      </c>
      <c r="Y17" s="28">
        <f t="shared" si="0"/>
        <v>-9700002</v>
      </c>
      <c r="Z17" s="29">
        <f>+IF(X17&lt;&gt;0,+(Y17/X17)*100,0)</f>
        <v>-100</v>
      </c>
      <c r="AA17" s="30">
        <f>SUM(AA6:AA16)</f>
        <v>19400000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-100007266</v>
      </c>
      <c r="D26" s="18"/>
      <c r="E26" s="19">
        <v>-19400000</v>
      </c>
      <c r="F26" s="20">
        <v>-19400000</v>
      </c>
      <c r="G26" s="20"/>
      <c r="H26" s="20">
        <v>-7384846</v>
      </c>
      <c r="I26" s="20"/>
      <c r="J26" s="20">
        <v>-7384846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-7384846</v>
      </c>
      <c r="X26" s="20">
        <v>-9700002</v>
      </c>
      <c r="Y26" s="20">
        <v>2315156</v>
      </c>
      <c r="Z26" s="21">
        <v>-23.867582707714906</v>
      </c>
      <c r="AA26" s="22">
        <v>-19400000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-100007266</v>
      </c>
      <c r="D27" s="26">
        <f>SUM(D21:D26)</f>
        <v>0</v>
      </c>
      <c r="E27" s="27">
        <f t="shared" si="1"/>
        <v>-19400000</v>
      </c>
      <c r="F27" s="28">
        <f t="shared" si="1"/>
        <v>-19400000</v>
      </c>
      <c r="G27" s="28">
        <f t="shared" si="1"/>
        <v>0</v>
      </c>
      <c r="H27" s="28">
        <f t="shared" si="1"/>
        <v>-7384846</v>
      </c>
      <c r="I27" s="28">
        <f t="shared" si="1"/>
        <v>0</v>
      </c>
      <c r="J27" s="28">
        <f t="shared" si="1"/>
        <v>-7384846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-7384846</v>
      </c>
      <c r="X27" s="28">
        <f t="shared" si="1"/>
        <v>-9700002</v>
      </c>
      <c r="Y27" s="28">
        <f t="shared" si="1"/>
        <v>2315156</v>
      </c>
      <c r="Z27" s="29">
        <f>+IF(X27&lt;&gt;0,+(Y27/X27)*100,0)</f>
        <v>-23.867582707714906</v>
      </c>
      <c r="AA27" s="30">
        <f>SUM(AA21:AA26)</f>
        <v>-19400000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-100007266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-7384846</v>
      </c>
      <c r="I38" s="2">
        <f t="shared" si="3"/>
        <v>0</v>
      </c>
      <c r="J38" s="2">
        <f t="shared" si="3"/>
        <v>-7384846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-7384846</v>
      </c>
      <c r="X38" s="2">
        <f t="shared" si="3"/>
        <v>0</v>
      </c>
      <c r="Y38" s="2">
        <f t="shared" si="3"/>
        <v>-7384846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-7384846</v>
      </c>
      <c r="J39" s="2">
        <f>+G39</f>
        <v>0</v>
      </c>
      <c r="K39" s="2">
        <f>+I40+K60</f>
        <v>-7384846</v>
      </c>
      <c r="L39" s="2">
        <f>+K40+L60</f>
        <v>-7384846</v>
      </c>
      <c r="M39" s="2">
        <f>+L40+M60</f>
        <v>-7384846</v>
      </c>
      <c r="N39" s="2">
        <f>+K39</f>
        <v>-7384846</v>
      </c>
      <c r="O39" s="2">
        <f>+M40+O60</f>
        <v>-7384846</v>
      </c>
      <c r="P39" s="2">
        <f>+O40+P60</f>
        <v>-7384846</v>
      </c>
      <c r="Q39" s="2">
        <f>+P40+Q60</f>
        <v>-7384846</v>
      </c>
      <c r="R39" s="2">
        <f>+O39</f>
        <v>-7384846</v>
      </c>
      <c r="S39" s="2">
        <f>+Q40+S60</f>
        <v>-7384846</v>
      </c>
      <c r="T39" s="2">
        <f>+S40+T60</f>
        <v>-7384846</v>
      </c>
      <c r="U39" s="2">
        <f>+T40+U60</f>
        <v>-7384846</v>
      </c>
      <c r="V39" s="2">
        <f>+S39</f>
        <v>-7384846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-100007266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-7384846</v>
      </c>
      <c r="I40" s="45">
        <f t="shared" si="4"/>
        <v>-7384846</v>
      </c>
      <c r="J40" s="45">
        <f>+I40</f>
        <v>-7384846</v>
      </c>
      <c r="K40" s="45">
        <f t="shared" si="4"/>
        <v>-7384846</v>
      </c>
      <c r="L40" s="45">
        <f t="shared" si="4"/>
        <v>-7384846</v>
      </c>
      <c r="M40" s="45">
        <f t="shared" si="4"/>
        <v>-7384846</v>
      </c>
      <c r="N40" s="45">
        <f>+M40</f>
        <v>-7384846</v>
      </c>
      <c r="O40" s="45">
        <f t="shared" si="4"/>
        <v>-7384846</v>
      </c>
      <c r="P40" s="45">
        <f t="shared" si="4"/>
        <v>-7384846</v>
      </c>
      <c r="Q40" s="45">
        <f t="shared" si="4"/>
        <v>-7384846</v>
      </c>
      <c r="R40" s="45">
        <f>+Q40</f>
        <v>-7384846</v>
      </c>
      <c r="S40" s="45">
        <f t="shared" si="4"/>
        <v>-7384846</v>
      </c>
      <c r="T40" s="45">
        <f t="shared" si="4"/>
        <v>-7384846</v>
      </c>
      <c r="U40" s="45">
        <f t="shared" si="4"/>
        <v>-7384846</v>
      </c>
      <c r="V40" s="45">
        <f>+U40</f>
        <v>-7384846</v>
      </c>
      <c r="W40" s="45">
        <f>+V40</f>
        <v>-7384846</v>
      </c>
      <c r="X40" s="45">
        <f t="shared" si="4"/>
        <v>0</v>
      </c>
      <c r="Y40" s="45">
        <f t="shared" si="4"/>
        <v>-7384846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631703067</v>
      </c>
      <c r="D7" s="18"/>
      <c r="E7" s="19">
        <v>920383192</v>
      </c>
      <c r="F7" s="20">
        <v>920383192</v>
      </c>
      <c r="G7" s="20">
        <v>54758191</v>
      </c>
      <c r="H7" s="20">
        <v>44217002</v>
      </c>
      <c r="I7" s="20">
        <v>36691292</v>
      </c>
      <c r="J7" s="20">
        <v>135666485</v>
      </c>
      <c r="K7" s="20">
        <v>88513181</v>
      </c>
      <c r="L7" s="20">
        <v>37316697</v>
      </c>
      <c r="M7" s="20">
        <v>56659974</v>
      </c>
      <c r="N7" s="20">
        <v>182489852</v>
      </c>
      <c r="O7" s="20"/>
      <c r="P7" s="20"/>
      <c r="Q7" s="20"/>
      <c r="R7" s="20"/>
      <c r="S7" s="20"/>
      <c r="T7" s="20"/>
      <c r="U7" s="20"/>
      <c r="V7" s="20"/>
      <c r="W7" s="20">
        <v>318156337</v>
      </c>
      <c r="X7" s="20">
        <v>460191600</v>
      </c>
      <c r="Y7" s="20">
        <v>-142035263</v>
      </c>
      <c r="Z7" s="21">
        <v>-30.864375403636224</v>
      </c>
      <c r="AA7" s="22">
        <v>920383192</v>
      </c>
    </row>
    <row r="8" spans="1:27" x14ac:dyDescent="0.25">
      <c r="A8" s="23" t="s">
        <v>36</v>
      </c>
      <c r="B8" s="17" t="s">
        <v>32</v>
      </c>
      <c r="C8" s="18">
        <v>7024517</v>
      </c>
      <c r="D8" s="18"/>
      <c r="E8" s="19">
        <v>13552494</v>
      </c>
      <c r="F8" s="20">
        <v>13552494</v>
      </c>
      <c r="G8" s="20">
        <v>534368</v>
      </c>
      <c r="H8" s="20">
        <v>492880</v>
      </c>
      <c r="I8" s="20">
        <v>1084306</v>
      </c>
      <c r="J8" s="20">
        <v>2111554</v>
      </c>
      <c r="K8" s="20">
        <v>920177</v>
      </c>
      <c r="L8" s="20">
        <v>729818</v>
      </c>
      <c r="M8" s="20">
        <v>403030</v>
      </c>
      <c r="N8" s="20">
        <v>2053025</v>
      </c>
      <c r="O8" s="20"/>
      <c r="P8" s="20"/>
      <c r="Q8" s="20"/>
      <c r="R8" s="20"/>
      <c r="S8" s="20"/>
      <c r="T8" s="20"/>
      <c r="U8" s="20"/>
      <c r="V8" s="20"/>
      <c r="W8" s="20">
        <v>4164579</v>
      </c>
      <c r="X8" s="20">
        <v>6776244</v>
      </c>
      <c r="Y8" s="20">
        <v>-2611665</v>
      </c>
      <c r="Z8" s="21">
        <v>-38.541484043372698</v>
      </c>
      <c r="AA8" s="22">
        <v>13552494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-7475000</v>
      </c>
      <c r="F9" s="20">
        <v>-7475000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-3737502</v>
      </c>
      <c r="Y9" s="20">
        <v>3737502</v>
      </c>
      <c r="Z9" s="21">
        <v>-100</v>
      </c>
      <c r="AA9" s="22">
        <v>-7475000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4480000</v>
      </c>
      <c r="F10" s="20">
        <v>4480000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2239998</v>
      </c>
      <c r="Y10" s="20">
        <v>-2239998</v>
      </c>
      <c r="Z10" s="21">
        <v>-100</v>
      </c>
      <c r="AA10" s="22">
        <v>4480000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-413817361</v>
      </c>
      <c r="D14" s="18"/>
      <c r="E14" s="19">
        <v>-820356853</v>
      </c>
      <c r="F14" s="20">
        <v>-820323353</v>
      </c>
      <c r="G14" s="20">
        <v>9329974</v>
      </c>
      <c r="H14" s="20">
        <v>-106512313</v>
      </c>
      <c r="I14" s="20">
        <v>-75810356</v>
      </c>
      <c r="J14" s="20">
        <v>-172992695</v>
      </c>
      <c r="K14" s="20">
        <v>-45106451</v>
      </c>
      <c r="L14" s="20">
        <v>-2923136</v>
      </c>
      <c r="M14" s="20">
        <v>-75908881</v>
      </c>
      <c r="N14" s="20">
        <v>-123938468</v>
      </c>
      <c r="O14" s="20"/>
      <c r="P14" s="20"/>
      <c r="Q14" s="20"/>
      <c r="R14" s="20"/>
      <c r="S14" s="20"/>
      <c r="T14" s="20"/>
      <c r="U14" s="20"/>
      <c r="V14" s="20"/>
      <c r="W14" s="20">
        <v>-296931163</v>
      </c>
      <c r="X14" s="20">
        <v>-410161728</v>
      </c>
      <c r="Y14" s="20">
        <v>113230565</v>
      </c>
      <c r="Z14" s="21">
        <v>-27.606321426459367</v>
      </c>
      <c r="AA14" s="22">
        <v>-820323353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224910223</v>
      </c>
      <c r="D17" s="26">
        <f>SUM(D6:D16)</f>
        <v>0</v>
      </c>
      <c r="E17" s="27">
        <f t="shared" si="0"/>
        <v>110583833</v>
      </c>
      <c r="F17" s="28">
        <f t="shared" si="0"/>
        <v>110617333</v>
      </c>
      <c r="G17" s="28">
        <f t="shared" si="0"/>
        <v>64622533</v>
      </c>
      <c r="H17" s="28">
        <f t="shared" si="0"/>
        <v>-61802431</v>
      </c>
      <c r="I17" s="28">
        <f t="shared" si="0"/>
        <v>-38034758</v>
      </c>
      <c r="J17" s="28">
        <f t="shared" si="0"/>
        <v>-35214656</v>
      </c>
      <c r="K17" s="28">
        <f t="shared" si="0"/>
        <v>44326907</v>
      </c>
      <c r="L17" s="28">
        <f t="shared" si="0"/>
        <v>35123379</v>
      </c>
      <c r="M17" s="28">
        <f t="shared" si="0"/>
        <v>-18845877</v>
      </c>
      <c r="N17" s="28">
        <f t="shared" si="0"/>
        <v>60604409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25389753</v>
      </c>
      <c r="X17" s="28">
        <f t="shared" si="0"/>
        <v>55308612</v>
      </c>
      <c r="Y17" s="28">
        <f t="shared" si="0"/>
        <v>-29918859</v>
      </c>
      <c r="Z17" s="29">
        <f>+IF(X17&lt;&gt;0,+(Y17/X17)*100,0)</f>
        <v>-54.094394919908673</v>
      </c>
      <c r="AA17" s="30">
        <f>SUM(AA6:AA16)</f>
        <v>110617333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-13279601</v>
      </c>
      <c r="D26" s="18"/>
      <c r="E26" s="19">
        <v>-24274200</v>
      </c>
      <c r="F26" s="20">
        <v>-24274200</v>
      </c>
      <c r="G26" s="20"/>
      <c r="H26" s="20">
        <v>-4590958</v>
      </c>
      <c r="I26" s="20">
        <v>-1015348</v>
      </c>
      <c r="J26" s="20">
        <v>-5606306</v>
      </c>
      <c r="K26" s="20">
        <v>-828809</v>
      </c>
      <c r="L26" s="20"/>
      <c r="M26" s="20">
        <v>-2861153</v>
      </c>
      <c r="N26" s="20">
        <v>-3689962</v>
      </c>
      <c r="O26" s="20"/>
      <c r="P26" s="20"/>
      <c r="Q26" s="20"/>
      <c r="R26" s="20"/>
      <c r="S26" s="20"/>
      <c r="T26" s="20"/>
      <c r="U26" s="20"/>
      <c r="V26" s="20"/>
      <c r="W26" s="20">
        <v>-9296268</v>
      </c>
      <c r="X26" s="20">
        <v>-12137094</v>
      </c>
      <c r="Y26" s="20">
        <v>2840826</v>
      </c>
      <c r="Z26" s="21">
        <v>-23.406146479544446</v>
      </c>
      <c r="AA26" s="22">
        <v>-24274200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-13279601</v>
      </c>
      <c r="D27" s="26">
        <f>SUM(D21:D26)</f>
        <v>0</v>
      </c>
      <c r="E27" s="27">
        <f t="shared" si="1"/>
        <v>-24274200</v>
      </c>
      <c r="F27" s="28">
        <f t="shared" si="1"/>
        <v>-24274200</v>
      </c>
      <c r="G27" s="28">
        <f t="shared" si="1"/>
        <v>0</v>
      </c>
      <c r="H27" s="28">
        <f t="shared" si="1"/>
        <v>-4590958</v>
      </c>
      <c r="I27" s="28">
        <f t="shared" si="1"/>
        <v>-1015348</v>
      </c>
      <c r="J27" s="28">
        <f t="shared" si="1"/>
        <v>-5606306</v>
      </c>
      <c r="K27" s="28">
        <f t="shared" si="1"/>
        <v>-828809</v>
      </c>
      <c r="L27" s="28">
        <f t="shared" si="1"/>
        <v>0</v>
      </c>
      <c r="M27" s="28">
        <f t="shared" si="1"/>
        <v>-2861153</v>
      </c>
      <c r="N27" s="28">
        <f t="shared" si="1"/>
        <v>-3689962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-9296268</v>
      </c>
      <c r="X27" s="28">
        <f t="shared" si="1"/>
        <v>-12137094</v>
      </c>
      <c r="Y27" s="28">
        <f t="shared" si="1"/>
        <v>2840826</v>
      </c>
      <c r="Z27" s="29">
        <f>+IF(X27&lt;&gt;0,+(Y27/X27)*100,0)</f>
        <v>-23.406146479544446</v>
      </c>
      <c r="AA27" s="30">
        <f>SUM(AA21:AA26)</f>
        <v>-24274200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211630622</v>
      </c>
      <c r="D38" s="32">
        <f>+D17+D27+D36</f>
        <v>0</v>
      </c>
      <c r="E38" s="33">
        <f t="shared" si="3"/>
        <v>86309633</v>
      </c>
      <c r="F38" s="2">
        <f t="shared" si="3"/>
        <v>86343133</v>
      </c>
      <c r="G38" s="2">
        <f t="shared" si="3"/>
        <v>64622533</v>
      </c>
      <c r="H38" s="2">
        <f t="shared" si="3"/>
        <v>-66393389</v>
      </c>
      <c r="I38" s="2">
        <f t="shared" si="3"/>
        <v>-39050106</v>
      </c>
      <c r="J38" s="2">
        <f t="shared" si="3"/>
        <v>-40820962</v>
      </c>
      <c r="K38" s="2">
        <f t="shared" si="3"/>
        <v>43498098</v>
      </c>
      <c r="L38" s="2">
        <f t="shared" si="3"/>
        <v>35123379</v>
      </c>
      <c r="M38" s="2">
        <f t="shared" si="3"/>
        <v>-21707030</v>
      </c>
      <c r="N38" s="2">
        <f t="shared" si="3"/>
        <v>56914447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16093485</v>
      </c>
      <c r="X38" s="2">
        <f t="shared" si="3"/>
        <v>43171518</v>
      </c>
      <c r="Y38" s="2">
        <f t="shared" si="3"/>
        <v>-27078033</v>
      </c>
      <c r="Z38" s="34">
        <f>+IF(X38&lt;&gt;0,+(Y38/X38)*100,0)</f>
        <v>-62.721984897542868</v>
      </c>
      <c r="AA38" s="35">
        <f>+AA17+AA27+AA36</f>
        <v>86343133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64622533</v>
      </c>
      <c r="I39" s="2">
        <f>+H40+I60</f>
        <v>-1770856</v>
      </c>
      <c r="J39" s="2">
        <f>+G39</f>
        <v>0</v>
      </c>
      <c r="K39" s="2">
        <f>+I40+K60</f>
        <v>-40820962</v>
      </c>
      <c r="L39" s="2">
        <f>+K40+L60</f>
        <v>2677136</v>
      </c>
      <c r="M39" s="2">
        <f>+L40+M60</f>
        <v>37800515</v>
      </c>
      <c r="N39" s="2">
        <f>+K39</f>
        <v>-40820962</v>
      </c>
      <c r="O39" s="2">
        <f>+M40+O60</f>
        <v>16093485</v>
      </c>
      <c r="P39" s="2">
        <f>+O40+P60</f>
        <v>16093485</v>
      </c>
      <c r="Q39" s="2">
        <f>+P40+Q60</f>
        <v>16093485</v>
      </c>
      <c r="R39" s="2">
        <f>+O39</f>
        <v>16093485</v>
      </c>
      <c r="S39" s="2">
        <f>+Q40+S60</f>
        <v>16093485</v>
      </c>
      <c r="T39" s="2">
        <f>+S40+T60</f>
        <v>16093485</v>
      </c>
      <c r="U39" s="2">
        <f>+T40+U60</f>
        <v>16093485</v>
      </c>
      <c r="V39" s="2">
        <f>+S39</f>
        <v>16093485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211630622</v>
      </c>
      <c r="D40" s="43">
        <f t="shared" ref="D40:AA40" si="4">+D38+D39</f>
        <v>0</v>
      </c>
      <c r="E40" s="44">
        <f t="shared" si="4"/>
        <v>86309633</v>
      </c>
      <c r="F40" s="45">
        <f t="shared" si="4"/>
        <v>86343133</v>
      </c>
      <c r="G40" s="45">
        <f t="shared" si="4"/>
        <v>64622533</v>
      </c>
      <c r="H40" s="45">
        <f t="shared" si="4"/>
        <v>-1770856</v>
      </c>
      <c r="I40" s="45">
        <f t="shared" si="4"/>
        <v>-40820962</v>
      </c>
      <c r="J40" s="45">
        <f>+I40</f>
        <v>-40820962</v>
      </c>
      <c r="K40" s="45">
        <f t="shared" si="4"/>
        <v>2677136</v>
      </c>
      <c r="L40" s="45">
        <f t="shared" si="4"/>
        <v>37800515</v>
      </c>
      <c r="M40" s="45">
        <f t="shared" si="4"/>
        <v>16093485</v>
      </c>
      <c r="N40" s="45">
        <f>+M40</f>
        <v>16093485</v>
      </c>
      <c r="O40" s="45">
        <f t="shared" si="4"/>
        <v>16093485</v>
      </c>
      <c r="P40" s="45">
        <f t="shared" si="4"/>
        <v>16093485</v>
      </c>
      <c r="Q40" s="45">
        <f t="shared" si="4"/>
        <v>16093485</v>
      </c>
      <c r="R40" s="45">
        <f>+Q40</f>
        <v>16093485</v>
      </c>
      <c r="S40" s="45">
        <f t="shared" si="4"/>
        <v>16093485</v>
      </c>
      <c r="T40" s="45">
        <f t="shared" si="4"/>
        <v>16093485</v>
      </c>
      <c r="U40" s="45">
        <f t="shared" si="4"/>
        <v>16093485</v>
      </c>
      <c r="V40" s="45">
        <f>+U40</f>
        <v>16093485</v>
      </c>
      <c r="W40" s="45">
        <f>+V40</f>
        <v>16093485</v>
      </c>
      <c r="X40" s="45">
        <f t="shared" si="4"/>
        <v>43171518</v>
      </c>
      <c r="Y40" s="45">
        <f t="shared" si="4"/>
        <v>-27078033</v>
      </c>
      <c r="Z40" s="46">
        <f>+IF(X40&lt;&gt;0,+(Y40/X40)*100,0)</f>
        <v>-62.721984897542868</v>
      </c>
      <c r="AA40" s="47">
        <f t="shared" si="4"/>
        <v>86343133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88595931</v>
      </c>
      <c r="D7" s="18"/>
      <c r="E7" s="19">
        <v>77611683</v>
      </c>
      <c r="F7" s="20">
        <v>77611683</v>
      </c>
      <c r="G7" s="20">
        <v>9715089</v>
      </c>
      <c r="H7" s="20">
        <v>7820650</v>
      </c>
      <c r="I7" s="20">
        <v>6912233</v>
      </c>
      <c r="J7" s="20">
        <v>24447972</v>
      </c>
      <c r="K7" s="20">
        <v>7893490</v>
      </c>
      <c r="L7" s="20">
        <v>11139629</v>
      </c>
      <c r="M7" s="20">
        <v>8006510</v>
      </c>
      <c r="N7" s="20">
        <v>27039629</v>
      </c>
      <c r="O7" s="20"/>
      <c r="P7" s="20"/>
      <c r="Q7" s="20"/>
      <c r="R7" s="20"/>
      <c r="S7" s="20"/>
      <c r="T7" s="20"/>
      <c r="U7" s="20"/>
      <c r="V7" s="20"/>
      <c r="W7" s="20">
        <v>51487601</v>
      </c>
      <c r="X7" s="20">
        <v>38805840</v>
      </c>
      <c r="Y7" s="20">
        <v>12681761</v>
      </c>
      <c r="Z7" s="21">
        <v>32.680032180723309</v>
      </c>
      <c r="AA7" s="22">
        <v>77611683</v>
      </c>
    </row>
    <row r="8" spans="1:27" x14ac:dyDescent="0.25">
      <c r="A8" s="23" t="s">
        <v>36</v>
      </c>
      <c r="B8" s="17" t="s">
        <v>32</v>
      </c>
      <c r="C8" s="18">
        <v>11827</v>
      </c>
      <c r="D8" s="18"/>
      <c r="E8" s="19">
        <v>20749000</v>
      </c>
      <c r="F8" s="20">
        <v>20749000</v>
      </c>
      <c r="G8" s="20">
        <v>1963</v>
      </c>
      <c r="H8" s="20">
        <v>9248468</v>
      </c>
      <c r="I8" s="20">
        <v>873</v>
      </c>
      <c r="J8" s="20">
        <v>9251304</v>
      </c>
      <c r="K8" s="20">
        <v>958</v>
      </c>
      <c r="L8" s="20">
        <v>11303075</v>
      </c>
      <c r="M8" s="20">
        <v>1906</v>
      </c>
      <c r="N8" s="20">
        <v>11305939</v>
      </c>
      <c r="O8" s="20"/>
      <c r="P8" s="20"/>
      <c r="Q8" s="20"/>
      <c r="R8" s="20"/>
      <c r="S8" s="20"/>
      <c r="T8" s="20"/>
      <c r="U8" s="20"/>
      <c r="V8" s="20"/>
      <c r="W8" s="20">
        <v>20557243</v>
      </c>
      <c r="X8" s="20">
        <v>10374504</v>
      </c>
      <c r="Y8" s="20">
        <v>10182739</v>
      </c>
      <c r="Z8" s="21">
        <v>98.151574282490998</v>
      </c>
      <c r="AA8" s="22">
        <v>20749000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26648000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1346571</v>
      </c>
      <c r="D11" s="18"/>
      <c r="E11" s="19">
        <v>2200000</v>
      </c>
      <c r="F11" s="20">
        <v>2200000</v>
      </c>
      <c r="G11" s="20">
        <v>38135</v>
      </c>
      <c r="H11" s="20">
        <v>23869</v>
      </c>
      <c r="I11" s="20">
        <v>17650</v>
      </c>
      <c r="J11" s="20">
        <v>79654</v>
      </c>
      <c r="K11" s="20">
        <v>122730</v>
      </c>
      <c r="L11" s="20">
        <v>462584</v>
      </c>
      <c r="M11" s="20">
        <v>31731</v>
      </c>
      <c r="N11" s="20">
        <v>617045</v>
      </c>
      <c r="O11" s="20"/>
      <c r="P11" s="20"/>
      <c r="Q11" s="20"/>
      <c r="R11" s="20"/>
      <c r="S11" s="20"/>
      <c r="T11" s="20"/>
      <c r="U11" s="20"/>
      <c r="V11" s="20"/>
      <c r="W11" s="20">
        <v>696699</v>
      </c>
      <c r="X11" s="20">
        <v>1099998</v>
      </c>
      <c r="Y11" s="20">
        <v>-403299</v>
      </c>
      <c r="Z11" s="21">
        <v>-36.663612115658388</v>
      </c>
      <c r="AA11" s="22">
        <v>2200000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-122852425</v>
      </c>
      <c r="D14" s="18"/>
      <c r="E14" s="19">
        <v>-142991100</v>
      </c>
      <c r="F14" s="20">
        <v>-142991100</v>
      </c>
      <c r="G14" s="20">
        <v>-8205</v>
      </c>
      <c r="H14" s="20">
        <v>-24861947</v>
      </c>
      <c r="I14" s="20">
        <v>-18465910</v>
      </c>
      <c r="J14" s="20">
        <v>-43336062</v>
      </c>
      <c r="K14" s="20">
        <v>-10756007</v>
      </c>
      <c r="L14" s="20">
        <v>-8268289</v>
      </c>
      <c r="M14" s="20">
        <v>-16199211</v>
      </c>
      <c r="N14" s="20">
        <v>-35223507</v>
      </c>
      <c r="O14" s="20"/>
      <c r="P14" s="20"/>
      <c r="Q14" s="20"/>
      <c r="R14" s="20"/>
      <c r="S14" s="20"/>
      <c r="T14" s="20"/>
      <c r="U14" s="20"/>
      <c r="V14" s="20"/>
      <c r="W14" s="20">
        <v>-78559569</v>
      </c>
      <c r="X14" s="20">
        <v>-71495568</v>
      </c>
      <c r="Y14" s="20">
        <v>-7064001</v>
      </c>
      <c r="Z14" s="21">
        <v>9.8803341208506801</v>
      </c>
      <c r="AA14" s="22">
        <v>-142991100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-6250096</v>
      </c>
      <c r="D17" s="26">
        <f>SUM(D6:D16)</f>
        <v>0</v>
      </c>
      <c r="E17" s="27">
        <f t="shared" si="0"/>
        <v>-42430417</v>
      </c>
      <c r="F17" s="28">
        <f t="shared" si="0"/>
        <v>-42430417</v>
      </c>
      <c r="G17" s="28">
        <f t="shared" si="0"/>
        <v>9746982</v>
      </c>
      <c r="H17" s="28">
        <f t="shared" si="0"/>
        <v>-7768960</v>
      </c>
      <c r="I17" s="28">
        <f t="shared" si="0"/>
        <v>-11535154</v>
      </c>
      <c r="J17" s="28">
        <f t="shared" si="0"/>
        <v>-9557132</v>
      </c>
      <c r="K17" s="28">
        <f t="shared" si="0"/>
        <v>-2738829</v>
      </c>
      <c r="L17" s="28">
        <f t="shared" si="0"/>
        <v>14636999</v>
      </c>
      <c r="M17" s="28">
        <f t="shared" si="0"/>
        <v>-8159064</v>
      </c>
      <c r="N17" s="28">
        <f t="shared" si="0"/>
        <v>3739106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-5818026</v>
      </c>
      <c r="X17" s="28">
        <f t="shared" si="0"/>
        <v>-21215226</v>
      </c>
      <c r="Y17" s="28">
        <f t="shared" si="0"/>
        <v>15397200</v>
      </c>
      <c r="Z17" s="29">
        <f>+IF(X17&lt;&gt;0,+(Y17/X17)*100,0)</f>
        <v>-72.57617712863393</v>
      </c>
      <c r="AA17" s="30">
        <f>SUM(AA6:AA16)</f>
        <v>-42430417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-11079884</v>
      </c>
      <c r="D26" s="18"/>
      <c r="E26" s="19">
        <v>-14420000</v>
      </c>
      <c r="F26" s="20">
        <v>-14420000</v>
      </c>
      <c r="G26" s="20"/>
      <c r="H26" s="20">
        <v>-9352239</v>
      </c>
      <c r="I26" s="20">
        <v>-2263603</v>
      </c>
      <c r="J26" s="20">
        <v>-11615842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-11615842</v>
      </c>
      <c r="X26" s="20">
        <v>-7210002</v>
      </c>
      <c r="Y26" s="20">
        <v>-4405840</v>
      </c>
      <c r="Z26" s="21">
        <v>61.107333950808894</v>
      </c>
      <c r="AA26" s="22">
        <v>-14420000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-11079884</v>
      </c>
      <c r="D27" s="26">
        <f>SUM(D21:D26)</f>
        <v>0</v>
      </c>
      <c r="E27" s="27">
        <f t="shared" si="1"/>
        <v>-14420000</v>
      </c>
      <c r="F27" s="28">
        <f t="shared" si="1"/>
        <v>-14420000</v>
      </c>
      <c r="G27" s="28">
        <f t="shared" si="1"/>
        <v>0</v>
      </c>
      <c r="H27" s="28">
        <f t="shared" si="1"/>
        <v>-9352239</v>
      </c>
      <c r="I27" s="28">
        <f t="shared" si="1"/>
        <v>-2263603</v>
      </c>
      <c r="J27" s="28">
        <f t="shared" si="1"/>
        <v>-11615842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-11615842</v>
      </c>
      <c r="X27" s="28">
        <f t="shared" si="1"/>
        <v>-7210002</v>
      </c>
      <c r="Y27" s="28">
        <f t="shared" si="1"/>
        <v>-4405840</v>
      </c>
      <c r="Z27" s="29">
        <f>+IF(X27&lt;&gt;0,+(Y27/X27)*100,0)</f>
        <v>61.107333950808894</v>
      </c>
      <c r="AA27" s="30">
        <f>SUM(AA21:AA26)</f>
        <v>-14420000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-17329980</v>
      </c>
      <c r="D38" s="32">
        <f>+D17+D27+D36</f>
        <v>0</v>
      </c>
      <c r="E38" s="33">
        <f t="shared" si="3"/>
        <v>-56850417</v>
      </c>
      <c r="F38" s="2">
        <f t="shared" si="3"/>
        <v>-56850417</v>
      </c>
      <c r="G38" s="2">
        <f t="shared" si="3"/>
        <v>9746982</v>
      </c>
      <c r="H38" s="2">
        <f t="shared" si="3"/>
        <v>-17121199</v>
      </c>
      <c r="I38" s="2">
        <f t="shared" si="3"/>
        <v>-13798757</v>
      </c>
      <c r="J38" s="2">
        <f t="shared" si="3"/>
        <v>-21172974</v>
      </c>
      <c r="K38" s="2">
        <f t="shared" si="3"/>
        <v>-2738829</v>
      </c>
      <c r="L38" s="2">
        <f t="shared" si="3"/>
        <v>14636999</v>
      </c>
      <c r="M38" s="2">
        <f t="shared" si="3"/>
        <v>-8159064</v>
      </c>
      <c r="N38" s="2">
        <f t="shared" si="3"/>
        <v>3739106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-17433868</v>
      </c>
      <c r="X38" s="2">
        <f t="shared" si="3"/>
        <v>-28425228</v>
      </c>
      <c r="Y38" s="2">
        <f t="shared" si="3"/>
        <v>10991360</v>
      </c>
      <c r="Z38" s="34">
        <f>+IF(X38&lt;&gt;0,+(Y38/X38)*100,0)</f>
        <v>-38.66762300024471</v>
      </c>
      <c r="AA38" s="35">
        <f>+AA17+AA27+AA36</f>
        <v>-56850417</v>
      </c>
    </row>
    <row r="39" spans="1:27" x14ac:dyDescent="0.25">
      <c r="A39" s="23" t="s">
        <v>60</v>
      </c>
      <c r="B39" s="17"/>
      <c r="C39" s="32">
        <v>-226080600</v>
      </c>
      <c r="D39" s="32"/>
      <c r="E39" s="33"/>
      <c r="F39" s="2"/>
      <c r="G39" s="2">
        <v>-245151806</v>
      </c>
      <c r="H39" s="2">
        <f>+G40+H60</f>
        <v>-235404824</v>
      </c>
      <c r="I39" s="2">
        <f>+H40+I60</f>
        <v>-252526023</v>
      </c>
      <c r="J39" s="2">
        <f>+G39</f>
        <v>-245151806</v>
      </c>
      <c r="K39" s="2">
        <f>+I40+K60</f>
        <v>-266324780</v>
      </c>
      <c r="L39" s="2">
        <f>+K40+L60</f>
        <v>-269063609</v>
      </c>
      <c r="M39" s="2">
        <f>+L40+M60</f>
        <v>-254426610</v>
      </c>
      <c r="N39" s="2">
        <f>+K39</f>
        <v>-266324780</v>
      </c>
      <c r="O39" s="2">
        <f>+M40+O60</f>
        <v>-262585674</v>
      </c>
      <c r="P39" s="2">
        <f>+O40+P60</f>
        <v>-262585674</v>
      </c>
      <c r="Q39" s="2">
        <f>+P40+Q60</f>
        <v>-262585674</v>
      </c>
      <c r="R39" s="2">
        <f>+O39</f>
        <v>-262585674</v>
      </c>
      <c r="S39" s="2">
        <f>+Q40+S60</f>
        <v>-262585674</v>
      </c>
      <c r="T39" s="2">
        <f>+S40+T60</f>
        <v>-262585674</v>
      </c>
      <c r="U39" s="2">
        <f>+T40+U60</f>
        <v>-262585674</v>
      </c>
      <c r="V39" s="2">
        <f>+S39</f>
        <v>-262585674</v>
      </c>
      <c r="W39" s="2">
        <f>+G39</f>
        <v>-245151806</v>
      </c>
      <c r="X39" s="2"/>
      <c r="Y39" s="2">
        <f>+W39-X39</f>
        <v>-245151806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-243410580</v>
      </c>
      <c r="D40" s="43">
        <f t="shared" ref="D40:AA40" si="4">+D38+D39</f>
        <v>0</v>
      </c>
      <c r="E40" s="44">
        <f t="shared" si="4"/>
        <v>-56850417</v>
      </c>
      <c r="F40" s="45">
        <f t="shared" si="4"/>
        <v>-56850417</v>
      </c>
      <c r="G40" s="45">
        <f t="shared" si="4"/>
        <v>-235404824</v>
      </c>
      <c r="H40" s="45">
        <f t="shared" si="4"/>
        <v>-252526023</v>
      </c>
      <c r="I40" s="45">
        <f t="shared" si="4"/>
        <v>-266324780</v>
      </c>
      <c r="J40" s="45">
        <f>+I40</f>
        <v>-266324780</v>
      </c>
      <c r="K40" s="45">
        <f t="shared" si="4"/>
        <v>-269063609</v>
      </c>
      <c r="L40" s="45">
        <f t="shared" si="4"/>
        <v>-254426610</v>
      </c>
      <c r="M40" s="45">
        <f t="shared" si="4"/>
        <v>-262585674</v>
      </c>
      <c r="N40" s="45">
        <f>+M40</f>
        <v>-262585674</v>
      </c>
      <c r="O40" s="45">
        <f t="shared" si="4"/>
        <v>-262585674</v>
      </c>
      <c r="P40" s="45">
        <f t="shared" si="4"/>
        <v>-262585674</v>
      </c>
      <c r="Q40" s="45">
        <f t="shared" si="4"/>
        <v>-262585674</v>
      </c>
      <c r="R40" s="45">
        <f>+Q40</f>
        <v>-262585674</v>
      </c>
      <c r="S40" s="45">
        <f t="shared" si="4"/>
        <v>-262585674</v>
      </c>
      <c r="T40" s="45">
        <f t="shared" si="4"/>
        <v>-262585674</v>
      </c>
      <c r="U40" s="45">
        <f t="shared" si="4"/>
        <v>-262585674</v>
      </c>
      <c r="V40" s="45">
        <f>+U40</f>
        <v>-262585674</v>
      </c>
      <c r="W40" s="45">
        <f>+V40</f>
        <v>-262585674</v>
      </c>
      <c r="X40" s="45">
        <f t="shared" si="4"/>
        <v>-28425228</v>
      </c>
      <c r="Y40" s="45">
        <f t="shared" si="4"/>
        <v>-234160446</v>
      </c>
      <c r="Z40" s="46">
        <f>+IF(X40&lt;&gt;0,+(Y40/X40)*100,0)</f>
        <v>823.77684358415695</v>
      </c>
      <c r="AA40" s="47">
        <f t="shared" si="4"/>
        <v>-56850417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-245151806</v>
      </c>
      <c r="J60">
        <v>-245151806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-1932956</v>
      </c>
      <c r="G14" s="20"/>
      <c r="H14" s="20"/>
      <c r="I14" s="20"/>
      <c r="J14" s="20"/>
      <c r="K14" s="20"/>
      <c r="L14" s="20">
        <v>-705131</v>
      </c>
      <c r="M14" s="20"/>
      <c r="N14" s="20">
        <v>-705131</v>
      </c>
      <c r="O14" s="20"/>
      <c r="P14" s="20"/>
      <c r="Q14" s="20"/>
      <c r="R14" s="20"/>
      <c r="S14" s="20"/>
      <c r="T14" s="20"/>
      <c r="U14" s="20"/>
      <c r="V14" s="20"/>
      <c r="W14" s="20">
        <v>-705131</v>
      </c>
      <c r="X14" s="20">
        <v>-483240</v>
      </c>
      <c r="Y14" s="20">
        <v>-221891</v>
      </c>
      <c r="Z14" s="21">
        <v>45.917349557155859</v>
      </c>
      <c r="AA14" s="22">
        <v>-1932956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-1932956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-705131</v>
      </c>
      <c r="M17" s="28">
        <f t="shared" si="0"/>
        <v>0</v>
      </c>
      <c r="N17" s="28">
        <f t="shared" si="0"/>
        <v>-705131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-705131</v>
      </c>
      <c r="X17" s="28">
        <f t="shared" si="0"/>
        <v>-483240</v>
      </c>
      <c r="Y17" s="28">
        <f t="shared" si="0"/>
        <v>-221891</v>
      </c>
      <c r="Z17" s="29">
        <f>+IF(X17&lt;&gt;0,+(Y17/X17)*100,0)</f>
        <v>45.917349557155859</v>
      </c>
      <c r="AA17" s="30">
        <f>SUM(AA6:AA16)</f>
        <v>-1932956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-1932956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-705131</v>
      </c>
      <c r="M38" s="2">
        <f t="shared" si="3"/>
        <v>0</v>
      </c>
      <c r="N38" s="2">
        <f t="shared" si="3"/>
        <v>-705131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-705131</v>
      </c>
      <c r="X38" s="2">
        <f t="shared" si="3"/>
        <v>-483240</v>
      </c>
      <c r="Y38" s="2">
        <f t="shared" si="3"/>
        <v>-221891</v>
      </c>
      <c r="Z38" s="34">
        <f>+IF(X38&lt;&gt;0,+(Y38/X38)*100,0)</f>
        <v>45.917349557155859</v>
      </c>
      <c r="AA38" s="35">
        <f>+AA17+AA27+AA36</f>
        <v>-1932956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-705131</v>
      </c>
      <c r="N39" s="2">
        <f>+K39</f>
        <v>0</v>
      </c>
      <c r="O39" s="2">
        <f>+M40+O60</f>
        <v>-705131</v>
      </c>
      <c r="P39" s="2">
        <f>+O40+P60</f>
        <v>-705131</v>
      </c>
      <c r="Q39" s="2">
        <f>+P40+Q60</f>
        <v>-705131</v>
      </c>
      <c r="R39" s="2">
        <f>+O39</f>
        <v>-705131</v>
      </c>
      <c r="S39" s="2">
        <f>+Q40+S60</f>
        <v>-705131</v>
      </c>
      <c r="T39" s="2">
        <f>+S40+T60</f>
        <v>-705131</v>
      </c>
      <c r="U39" s="2">
        <f>+T40+U60</f>
        <v>-705131</v>
      </c>
      <c r="V39" s="2">
        <f>+S39</f>
        <v>-705131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-1932956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-705131</v>
      </c>
      <c r="M40" s="45">
        <f t="shared" si="4"/>
        <v>-705131</v>
      </c>
      <c r="N40" s="45">
        <f>+M40</f>
        <v>-705131</v>
      </c>
      <c r="O40" s="45">
        <f t="shared" si="4"/>
        <v>-705131</v>
      </c>
      <c r="P40" s="45">
        <f t="shared" si="4"/>
        <v>-705131</v>
      </c>
      <c r="Q40" s="45">
        <f t="shared" si="4"/>
        <v>-705131</v>
      </c>
      <c r="R40" s="45">
        <f>+Q40</f>
        <v>-705131</v>
      </c>
      <c r="S40" s="45">
        <f t="shared" si="4"/>
        <v>-705131</v>
      </c>
      <c r="T40" s="45">
        <f t="shared" si="4"/>
        <v>-705131</v>
      </c>
      <c r="U40" s="45">
        <f t="shared" si="4"/>
        <v>-705131</v>
      </c>
      <c r="V40" s="45">
        <f>+U40</f>
        <v>-705131</v>
      </c>
      <c r="W40" s="45">
        <f>+V40</f>
        <v>-705131</v>
      </c>
      <c r="X40" s="45">
        <f t="shared" si="4"/>
        <v>-483240</v>
      </c>
      <c r="Y40" s="45">
        <f t="shared" si="4"/>
        <v>-221891</v>
      </c>
      <c r="Z40" s="46">
        <f>+IF(X40&lt;&gt;0,+(Y40/X40)*100,0)</f>
        <v>45.917349557155859</v>
      </c>
      <c r="AA40" s="47">
        <f t="shared" si="4"/>
        <v>-1932956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61017607</v>
      </c>
      <c r="D7" s="18"/>
      <c r="E7" s="19">
        <v>62320656</v>
      </c>
      <c r="F7" s="20">
        <v>62320656</v>
      </c>
      <c r="G7" s="20">
        <v>3282081</v>
      </c>
      <c r="H7" s="20">
        <v>4343399</v>
      </c>
      <c r="I7" s="20">
        <v>4246990</v>
      </c>
      <c r="J7" s="20">
        <v>11872470</v>
      </c>
      <c r="K7" s="20">
        <v>4782934</v>
      </c>
      <c r="L7" s="20">
        <v>4193329</v>
      </c>
      <c r="M7" s="20">
        <v>2352579</v>
      </c>
      <c r="N7" s="20">
        <v>11328842</v>
      </c>
      <c r="O7" s="20"/>
      <c r="P7" s="20"/>
      <c r="Q7" s="20"/>
      <c r="R7" s="20"/>
      <c r="S7" s="20"/>
      <c r="T7" s="20"/>
      <c r="U7" s="20"/>
      <c r="V7" s="20"/>
      <c r="W7" s="20">
        <v>23201312</v>
      </c>
      <c r="X7" s="20">
        <v>31160328</v>
      </c>
      <c r="Y7" s="20">
        <v>-7959016</v>
      </c>
      <c r="Z7" s="21">
        <v>-25.542144485770496</v>
      </c>
      <c r="AA7" s="22">
        <v>62320656</v>
      </c>
    </row>
    <row r="8" spans="1:27" x14ac:dyDescent="0.25">
      <c r="A8" s="23" t="s">
        <v>36</v>
      </c>
      <c r="B8" s="17" t="s">
        <v>32</v>
      </c>
      <c r="C8" s="18">
        <v>19549500</v>
      </c>
      <c r="D8" s="18"/>
      <c r="E8" s="19">
        <v>22008012</v>
      </c>
      <c r="F8" s="20">
        <v>22008012</v>
      </c>
      <c r="G8" s="20"/>
      <c r="H8" s="20"/>
      <c r="I8" s="20">
        <v>9904000</v>
      </c>
      <c r="J8" s="20">
        <v>9904000</v>
      </c>
      <c r="K8" s="20"/>
      <c r="L8" s="20">
        <v>2200000</v>
      </c>
      <c r="M8" s="20"/>
      <c r="N8" s="20">
        <v>2200000</v>
      </c>
      <c r="O8" s="20"/>
      <c r="P8" s="20"/>
      <c r="Q8" s="20"/>
      <c r="R8" s="20"/>
      <c r="S8" s="20"/>
      <c r="T8" s="20"/>
      <c r="U8" s="20"/>
      <c r="V8" s="20"/>
      <c r="W8" s="20">
        <v>12104000</v>
      </c>
      <c r="X8" s="20">
        <v>11004006</v>
      </c>
      <c r="Y8" s="20">
        <v>1099994</v>
      </c>
      <c r="Z8" s="21">
        <v>9.9963049820220018</v>
      </c>
      <c r="AA8" s="22">
        <v>22008012</v>
      </c>
    </row>
    <row r="9" spans="1:27" x14ac:dyDescent="0.25">
      <c r="A9" s="23" t="s">
        <v>37</v>
      </c>
      <c r="B9" s="17" t="s">
        <v>6</v>
      </c>
      <c r="C9" s="18">
        <v>247002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5565500</v>
      </c>
      <c r="D10" s="18"/>
      <c r="E10" s="19"/>
      <c r="F10" s="20"/>
      <c r="G10" s="20"/>
      <c r="H10" s="20">
        <v>9904000</v>
      </c>
      <c r="I10" s="20">
        <v>-9904000</v>
      </c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373055</v>
      </c>
      <c r="D11" s="18"/>
      <c r="E11" s="19"/>
      <c r="F11" s="20"/>
      <c r="G11" s="20">
        <v>66585</v>
      </c>
      <c r="H11" s="20">
        <v>56754</v>
      </c>
      <c r="I11" s="20">
        <v>21791</v>
      </c>
      <c r="J11" s="20">
        <v>145130</v>
      </c>
      <c r="K11" s="20">
        <v>100243</v>
      </c>
      <c r="L11" s="20">
        <v>72360</v>
      </c>
      <c r="M11" s="20">
        <v>19979</v>
      </c>
      <c r="N11" s="20">
        <v>192582</v>
      </c>
      <c r="O11" s="20"/>
      <c r="P11" s="20"/>
      <c r="Q11" s="20"/>
      <c r="R11" s="20"/>
      <c r="S11" s="20"/>
      <c r="T11" s="20"/>
      <c r="U11" s="20"/>
      <c r="V11" s="20"/>
      <c r="W11" s="20">
        <v>337712</v>
      </c>
      <c r="X11" s="20"/>
      <c r="Y11" s="20">
        <v>337712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-92364498</v>
      </c>
      <c r="D14" s="18"/>
      <c r="E14" s="19">
        <v>-98913676</v>
      </c>
      <c r="F14" s="20">
        <v>-98913676</v>
      </c>
      <c r="G14" s="20">
        <v>-4269576</v>
      </c>
      <c r="H14" s="20">
        <v>-7924820</v>
      </c>
      <c r="I14" s="20">
        <v>-17831538</v>
      </c>
      <c r="J14" s="20">
        <v>-30025934</v>
      </c>
      <c r="K14" s="20">
        <v>-9424339</v>
      </c>
      <c r="L14" s="20">
        <v>-12196594</v>
      </c>
      <c r="M14" s="20">
        <v>-6499172</v>
      </c>
      <c r="N14" s="20">
        <v>-28120105</v>
      </c>
      <c r="O14" s="20"/>
      <c r="P14" s="20"/>
      <c r="Q14" s="20"/>
      <c r="R14" s="20"/>
      <c r="S14" s="20"/>
      <c r="T14" s="20"/>
      <c r="U14" s="20"/>
      <c r="V14" s="20"/>
      <c r="W14" s="20">
        <v>-58146039</v>
      </c>
      <c r="X14" s="20">
        <v>-49456836</v>
      </c>
      <c r="Y14" s="20">
        <v>-8689203</v>
      </c>
      <c r="Z14" s="21">
        <v>17.569265854370467</v>
      </c>
      <c r="AA14" s="22">
        <v>-98913676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-52200</v>
      </c>
      <c r="F15" s="20">
        <v>-52200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-26100</v>
      </c>
      <c r="Y15" s="20">
        <v>26100</v>
      </c>
      <c r="Z15" s="21">
        <v>-100</v>
      </c>
      <c r="AA15" s="22">
        <v>-52200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-5611834</v>
      </c>
      <c r="D17" s="26">
        <f>SUM(D6:D16)</f>
        <v>0</v>
      </c>
      <c r="E17" s="27">
        <f t="shared" si="0"/>
        <v>-14637208</v>
      </c>
      <c r="F17" s="28">
        <f t="shared" si="0"/>
        <v>-14637208</v>
      </c>
      <c r="G17" s="28">
        <f t="shared" si="0"/>
        <v>-920910</v>
      </c>
      <c r="H17" s="28">
        <f t="shared" si="0"/>
        <v>6379333</v>
      </c>
      <c r="I17" s="28">
        <f t="shared" si="0"/>
        <v>-13562757</v>
      </c>
      <c r="J17" s="28">
        <f t="shared" si="0"/>
        <v>-8104334</v>
      </c>
      <c r="K17" s="28">
        <f t="shared" si="0"/>
        <v>-4541162</v>
      </c>
      <c r="L17" s="28">
        <f t="shared" si="0"/>
        <v>-5730905</v>
      </c>
      <c r="M17" s="28">
        <f t="shared" si="0"/>
        <v>-4126614</v>
      </c>
      <c r="N17" s="28">
        <f t="shared" si="0"/>
        <v>-14398681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-22503015</v>
      </c>
      <c r="X17" s="28">
        <f t="shared" si="0"/>
        <v>-7318602</v>
      </c>
      <c r="Y17" s="28">
        <f t="shared" si="0"/>
        <v>-15184413</v>
      </c>
      <c r="Z17" s="29">
        <f>+IF(X17&lt;&gt;0,+(Y17/X17)*100,0)</f>
        <v>207.476960763818</v>
      </c>
      <c r="AA17" s="30">
        <f>SUM(AA6:AA16)</f>
        <v>-14637208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-286363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-8829874</v>
      </c>
      <c r="D26" s="18"/>
      <c r="E26" s="19">
        <v>-2071032</v>
      </c>
      <c r="F26" s="20">
        <v>-2071032</v>
      </c>
      <c r="G26" s="20">
        <v>-754015</v>
      </c>
      <c r="H26" s="20">
        <v>-490050</v>
      </c>
      <c r="I26" s="20"/>
      <c r="J26" s="20">
        <v>-1244065</v>
      </c>
      <c r="K26" s="20">
        <v>-1402057</v>
      </c>
      <c r="L26" s="20"/>
      <c r="M26" s="20"/>
      <c r="N26" s="20">
        <v>-1402057</v>
      </c>
      <c r="O26" s="20"/>
      <c r="P26" s="20"/>
      <c r="Q26" s="20"/>
      <c r="R26" s="20"/>
      <c r="S26" s="20"/>
      <c r="T26" s="20"/>
      <c r="U26" s="20"/>
      <c r="V26" s="20"/>
      <c r="W26" s="20">
        <v>-2646122</v>
      </c>
      <c r="X26" s="20">
        <v>-1035516</v>
      </c>
      <c r="Y26" s="20">
        <v>-1610606</v>
      </c>
      <c r="Z26" s="21">
        <v>155.53656341379562</v>
      </c>
      <c r="AA26" s="22">
        <v>-2071032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-9116237</v>
      </c>
      <c r="D27" s="26">
        <f>SUM(D21:D26)</f>
        <v>0</v>
      </c>
      <c r="E27" s="27">
        <f t="shared" si="1"/>
        <v>-2071032</v>
      </c>
      <c r="F27" s="28">
        <f t="shared" si="1"/>
        <v>-2071032</v>
      </c>
      <c r="G27" s="28">
        <f t="shared" si="1"/>
        <v>-754015</v>
      </c>
      <c r="H27" s="28">
        <f t="shared" si="1"/>
        <v>-490050</v>
      </c>
      <c r="I27" s="28">
        <f t="shared" si="1"/>
        <v>0</v>
      </c>
      <c r="J27" s="28">
        <f t="shared" si="1"/>
        <v>-1244065</v>
      </c>
      <c r="K27" s="28">
        <f t="shared" si="1"/>
        <v>-1402057</v>
      </c>
      <c r="L27" s="28">
        <f t="shared" si="1"/>
        <v>0</v>
      </c>
      <c r="M27" s="28">
        <f t="shared" si="1"/>
        <v>0</v>
      </c>
      <c r="N27" s="28">
        <f t="shared" si="1"/>
        <v>-1402057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-2646122</v>
      </c>
      <c r="X27" s="28">
        <f t="shared" si="1"/>
        <v>-1035516</v>
      </c>
      <c r="Y27" s="28">
        <f t="shared" si="1"/>
        <v>-1610606</v>
      </c>
      <c r="Z27" s="29">
        <f>+IF(X27&lt;&gt;0,+(Y27/X27)*100,0)</f>
        <v>155.53656341379562</v>
      </c>
      <c r="AA27" s="30">
        <f>SUM(AA21:AA26)</f>
        <v>-2071032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-14728071</v>
      </c>
      <c r="D38" s="32">
        <f>+D17+D27+D36</f>
        <v>0</v>
      </c>
      <c r="E38" s="33">
        <f t="shared" si="3"/>
        <v>-16708240</v>
      </c>
      <c r="F38" s="2">
        <f t="shared" si="3"/>
        <v>-16708240</v>
      </c>
      <c r="G38" s="2">
        <f t="shared" si="3"/>
        <v>-1674925</v>
      </c>
      <c r="H38" s="2">
        <f t="shared" si="3"/>
        <v>5889283</v>
      </c>
      <c r="I38" s="2">
        <f t="shared" si="3"/>
        <v>-13562757</v>
      </c>
      <c r="J38" s="2">
        <f t="shared" si="3"/>
        <v>-9348399</v>
      </c>
      <c r="K38" s="2">
        <f t="shared" si="3"/>
        <v>-5943219</v>
      </c>
      <c r="L38" s="2">
        <f t="shared" si="3"/>
        <v>-5730905</v>
      </c>
      <c r="M38" s="2">
        <f t="shared" si="3"/>
        <v>-4126614</v>
      </c>
      <c r="N38" s="2">
        <f t="shared" si="3"/>
        <v>-15800738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-25149137</v>
      </c>
      <c r="X38" s="2">
        <f t="shared" si="3"/>
        <v>-8354118</v>
      </c>
      <c r="Y38" s="2">
        <f t="shared" si="3"/>
        <v>-16795019</v>
      </c>
      <c r="Z38" s="34">
        <f>+IF(X38&lt;&gt;0,+(Y38/X38)*100,0)</f>
        <v>201.03880505398655</v>
      </c>
      <c r="AA38" s="35">
        <f>+AA17+AA27+AA36</f>
        <v>-16708240</v>
      </c>
    </row>
    <row r="39" spans="1:27" x14ac:dyDescent="0.25">
      <c r="A39" s="23" t="s">
        <v>60</v>
      </c>
      <c r="B39" s="17"/>
      <c r="C39" s="32">
        <v>-12907079</v>
      </c>
      <c r="D39" s="32"/>
      <c r="E39" s="33"/>
      <c r="F39" s="2"/>
      <c r="G39" s="2">
        <v>-23014521</v>
      </c>
      <c r="H39" s="2">
        <f>+G40+H60</f>
        <v>-24689446</v>
      </c>
      <c r="I39" s="2">
        <f>+H40+I60</f>
        <v>-18800163</v>
      </c>
      <c r="J39" s="2">
        <f>+G39</f>
        <v>-23014521</v>
      </c>
      <c r="K39" s="2">
        <f>+I40+K60</f>
        <v>-32362920</v>
      </c>
      <c r="L39" s="2">
        <f>+K40+L60</f>
        <v>-38306139</v>
      </c>
      <c r="M39" s="2">
        <f>+L40+M60</f>
        <v>-44037044</v>
      </c>
      <c r="N39" s="2">
        <f>+K39</f>
        <v>-32362920</v>
      </c>
      <c r="O39" s="2">
        <f>+M40+O60</f>
        <v>-48163658</v>
      </c>
      <c r="P39" s="2">
        <f>+O40+P60</f>
        <v>-48163658</v>
      </c>
      <c r="Q39" s="2">
        <f>+P40+Q60</f>
        <v>-48163658</v>
      </c>
      <c r="R39" s="2">
        <f>+O39</f>
        <v>-48163658</v>
      </c>
      <c r="S39" s="2">
        <f>+Q40+S60</f>
        <v>-48163658</v>
      </c>
      <c r="T39" s="2">
        <f>+S40+T60</f>
        <v>-48163658</v>
      </c>
      <c r="U39" s="2">
        <f>+T40+U60</f>
        <v>-48163658</v>
      </c>
      <c r="V39" s="2">
        <f>+S39</f>
        <v>-48163658</v>
      </c>
      <c r="W39" s="2">
        <f>+G39</f>
        <v>-23014521</v>
      </c>
      <c r="X39" s="2"/>
      <c r="Y39" s="2">
        <f>+W39-X39</f>
        <v>-23014521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-27635150</v>
      </c>
      <c r="D40" s="43">
        <f t="shared" ref="D40:AA40" si="4">+D38+D39</f>
        <v>0</v>
      </c>
      <c r="E40" s="44">
        <f t="shared" si="4"/>
        <v>-16708240</v>
      </c>
      <c r="F40" s="45">
        <f t="shared" si="4"/>
        <v>-16708240</v>
      </c>
      <c r="G40" s="45">
        <f t="shared" si="4"/>
        <v>-24689446</v>
      </c>
      <c r="H40" s="45">
        <f t="shared" si="4"/>
        <v>-18800163</v>
      </c>
      <c r="I40" s="45">
        <f t="shared" si="4"/>
        <v>-32362920</v>
      </c>
      <c r="J40" s="45">
        <f>+I40</f>
        <v>-32362920</v>
      </c>
      <c r="K40" s="45">
        <f t="shared" si="4"/>
        <v>-38306139</v>
      </c>
      <c r="L40" s="45">
        <f t="shared" si="4"/>
        <v>-44037044</v>
      </c>
      <c r="M40" s="45">
        <f t="shared" si="4"/>
        <v>-48163658</v>
      </c>
      <c r="N40" s="45">
        <f>+M40</f>
        <v>-48163658</v>
      </c>
      <c r="O40" s="45">
        <f t="shared" si="4"/>
        <v>-48163658</v>
      </c>
      <c r="P40" s="45">
        <f t="shared" si="4"/>
        <v>-48163658</v>
      </c>
      <c r="Q40" s="45">
        <f t="shared" si="4"/>
        <v>-48163658</v>
      </c>
      <c r="R40" s="45">
        <f>+Q40</f>
        <v>-48163658</v>
      </c>
      <c r="S40" s="45">
        <f t="shared" si="4"/>
        <v>-48163658</v>
      </c>
      <c r="T40" s="45">
        <f t="shared" si="4"/>
        <v>-48163658</v>
      </c>
      <c r="U40" s="45">
        <f t="shared" si="4"/>
        <v>-48163658</v>
      </c>
      <c r="V40" s="45">
        <f>+U40</f>
        <v>-48163658</v>
      </c>
      <c r="W40" s="45">
        <f>+V40</f>
        <v>-48163658</v>
      </c>
      <c r="X40" s="45">
        <f t="shared" si="4"/>
        <v>-8354118</v>
      </c>
      <c r="Y40" s="45">
        <f t="shared" si="4"/>
        <v>-39809540</v>
      </c>
      <c r="Z40" s="46">
        <f>+IF(X40&lt;&gt;0,+(Y40/X40)*100,0)</f>
        <v>476.52594804143303</v>
      </c>
      <c r="AA40" s="47">
        <f t="shared" si="4"/>
        <v>-16708240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-23014521</v>
      </c>
      <c r="J60">
        <v>-23014521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9970000</v>
      </c>
      <c r="F8" s="20">
        <v>9970000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4984998</v>
      </c>
      <c r="Y8" s="20">
        <v>-4984998</v>
      </c>
      <c r="Z8" s="21">
        <v>-100</v>
      </c>
      <c r="AA8" s="22">
        <v>9970000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>
        <v>8578043</v>
      </c>
      <c r="M9" s="20"/>
      <c r="N9" s="20">
        <v>8578043</v>
      </c>
      <c r="O9" s="20"/>
      <c r="P9" s="20"/>
      <c r="Q9" s="20"/>
      <c r="R9" s="20"/>
      <c r="S9" s="20"/>
      <c r="T9" s="20"/>
      <c r="U9" s="20"/>
      <c r="V9" s="20"/>
      <c r="W9" s="20">
        <v>8578043</v>
      </c>
      <c r="X9" s="20"/>
      <c r="Y9" s="20">
        <v>8578043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-10359031</v>
      </c>
      <c r="F14" s="20">
        <v>-10359031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-5179512</v>
      </c>
      <c r="Y14" s="20">
        <v>5179512</v>
      </c>
      <c r="Z14" s="21">
        <v>-100</v>
      </c>
      <c r="AA14" s="22">
        <v>-10359031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-389031</v>
      </c>
      <c r="F17" s="28">
        <f t="shared" si="0"/>
        <v>-389031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8578043</v>
      </c>
      <c r="M17" s="28">
        <f t="shared" si="0"/>
        <v>0</v>
      </c>
      <c r="N17" s="28">
        <f t="shared" si="0"/>
        <v>8578043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8578043</v>
      </c>
      <c r="X17" s="28">
        <f t="shared" si="0"/>
        <v>-194514</v>
      </c>
      <c r="Y17" s="28">
        <f t="shared" si="0"/>
        <v>8772557</v>
      </c>
      <c r="Z17" s="29">
        <f>+IF(X17&lt;&gt;0,+(Y17/X17)*100,0)</f>
        <v>-4509.9874559157697</v>
      </c>
      <c r="AA17" s="30">
        <f>SUM(AA6:AA16)</f>
        <v>-389031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-389031</v>
      </c>
      <c r="F38" s="2">
        <f t="shared" si="3"/>
        <v>-389031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8578043</v>
      </c>
      <c r="M38" s="2">
        <f t="shared" si="3"/>
        <v>0</v>
      </c>
      <c r="N38" s="2">
        <f t="shared" si="3"/>
        <v>8578043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8578043</v>
      </c>
      <c r="X38" s="2">
        <f t="shared" si="3"/>
        <v>-194514</v>
      </c>
      <c r="Y38" s="2">
        <f t="shared" si="3"/>
        <v>8772557</v>
      </c>
      <c r="Z38" s="34">
        <f>+IF(X38&lt;&gt;0,+(Y38/X38)*100,0)</f>
        <v>-4509.9874559157697</v>
      </c>
      <c r="AA38" s="35">
        <f>+AA17+AA27+AA36</f>
        <v>-389031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8578043</v>
      </c>
      <c r="N39" s="2">
        <f>+K39</f>
        <v>0</v>
      </c>
      <c r="O39" s="2">
        <f>+M40+O60</f>
        <v>8578043</v>
      </c>
      <c r="P39" s="2">
        <f>+O40+P60</f>
        <v>8578043</v>
      </c>
      <c r="Q39" s="2">
        <f>+P40+Q60</f>
        <v>8578043</v>
      </c>
      <c r="R39" s="2">
        <f>+O39</f>
        <v>8578043</v>
      </c>
      <c r="S39" s="2">
        <f>+Q40+S60</f>
        <v>8578043</v>
      </c>
      <c r="T39" s="2">
        <f>+S40+T60</f>
        <v>8578043</v>
      </c>
      <c r="U39" s="2">
        <f>+T40+U60</f>
        <v>8578043</v>
      </c>
      <c r="V39" s="2">
        <f>+S39</f>
        <v>8578043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-389031</v>
      </c>
      <c r="F40" s="45">
        <f t="shared" si="4"/>
        <v>-389031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8578043</v>
      </c>
      <c r="M40" s="45">
        <f t="shared" si="4"/>
        <v>8578043</v>
      </c>
      <c r="N40" s="45">
        <f>+M40</f>
        <v>8578043</v>
      </c>
      <c r="O40" s="45">
        <f t="shared" si="4"/>
        <v>8578043</v>
      </c>
      <c r="P40" s="45">
        <f t="shared" si="4"/>
        <v>8578043</v>
      </c>
      <c r="Q40" s="45">
        <f t="shared" si="4"/>
        <v>8578043</v>
      </c>
      <c r="R40" s="45">
        <f>+Q40</f>
        <v>8578043</v>
      </c>
      <c r="S40" s="45">
        <f t="shared" si="4"/>
        <v>8578043</v>
      </c>
      <c r="T40" s="45">
        <f t="shared" si="4"/>
        <v>8578043</v>
      </c>
      <c r="U40" s="45">
        <f t="shared" si="4"/>
        <v>8578043</v>
      </c>
      <c r="V40" s="45">
        <f>+U40</f>
        <v>8578043</v>
      </c>
      <c r="W40" s="45">
        <f>+V40</f>
        <v>8578043</v>
      </c>
      <c r="X40" s="45">
        <f t="shared" si="4"/>
        <v>-194514</v>
      </c>
      <c r="Y40" s="45">
        <f t="shared" si="4"/>
        <v>8772557</v>
      </c>
      <c r="Z40" s="46">
        <f>+IF(X40&lt;&gt;0,+(Y40/X40)*100,0)</f>
        <v>-4509.9874559157697</v>
      </c>
      <c r="AA40" s="47">
        <f t="shared" si="4"/>
        <v>-389031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-38682135</v>
      </c>
      <c r="D14" s="18"/>
      <c r="E14" s="19"/>
      <c r="F14" s="20"/>
      <c r="G14" s="20">
        <v>-3107245</v>
      </c>
      <c r="H14" s="20">
        <v>2446207</v>
      </c>
      <c r="I14" s="20"/>
      <c r="J14" s="20">
        <v>-661038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-661038</v>
      </c>
      <c r="X14" s="20"/>
      <c r="Y14" s="20">
        <v>-661038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-38682135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-3107245</v>
      </c>
      <c r="H17" s="28">
        <f t="shared" si="0"/>
        <v>2446207</v>
      </c>
      <c r="I17" s="28">
        <f t="shared" si="0"/>
        <v>0</v>
      </c>
      <c r="J17" s="28">
        <f t="shared" si="0"/>
        <v>-661038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-661038</v>
      </c>
      <c r="X17" s="28">
        <f t="shared" si="0"/>
        <v>0</v>
      </c>
      <c r="Y17" s="28">
        <f t="shared" si="0"/>
        <v>-661038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-38682135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-3107245</v>
      </c>
      <c r="H38" s="2">
        <f t="shared" si="3"/>
        <v>2446207</v>
      </c>
      <c r="I38" s="2">
        <f t="shared" si="3"/>
        <v>0</v>
      </c>
      <c r="J38" s="2">
        <f t="shared" si="3"/>
        <v>-661038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-661038</v>
      </c>
      <c r="X38" s="2">
        <f t="shared" si="3"/>
        <v>0</v>
      </c>
      <c r="Y38" s="2">
        <f t="shared" si="3"/>
        <v>-661038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-59741649</v>
      </c>
      <c r="D39" s="32"/>
      <c r="E39" s="33">
        <v>1932673217</v>
      </c>
      <c r="F39" s="2">
        <v>1932673217</v>
      </c>
      <c r="G39" s="2">
        <v>-97895372</v>
      </c>
      <c r="H39" s="2">
        <f>+G40+H60</f>
        <v>-101002617</v>
      </c>
      <c r="I39" s="2">
        <f>+H40+I60</f>
        <v>-98556410</v>
      </c>
      <c r="J39" s="2">
        <f>+G39</f>
        <v>-97895372</v>
      </c>
      <c r="K39" s="2">
        <f>+I40+K60</f>
        <v>-98556410</v>
      </c>
      <c r="L39" s="2">
        <f>+K40+L60</f>
        <v>-98556410</v>
      </c>
      <c r="M39" s="2">
        <f>+L40+M60</f>
        <v>-98556410</v>
      </c>
      <c r="N39" s="2">
        <f>+K39</f>
        <v>-98556410</v>
      </c>
      <c r="O39" s="2">
        <f>+M40+O60</f>
        <v>-98556410</v>
      </c>
      <c r="P39" s="2">
        <f>+O40+P60</f>
        <v>-98556410</v>
      </c>
      <c r="Q39" s="2">
        <f>+P40+Q60</f>
        <v>-98556410</v>
      </c>
      <c r="R39" s="2">
        <f>+O39</f>
        <v>-98556410</v>
      </c>
      <c r="S39" s="2">
        <f>+Q40+S60</f>
        <v>-98556410</v>
      </c>
      <c r="T39" s="2">
        <f>+S40+T60</f>
        <v>-98556410</v>
      </c>
      <c r="U39" s="2">
        <f>+T40+U60</f>
        <v>-98556410</v>
      </c>
      <c r="V39" s="2">
        <f>+S39</f>
        <v>-98556410</v>
      </c>
      <c r="W39" s="2">
        <f>+G39</f>
        <v>-97895372</v>
      </c>
      <c r="X39" s="2">
        <v>1932673217</v>
      </c>
      <c r="Y39" s="2">
        <f>+W39-X39</f>
        <v>-2030568589</v>
      </c>
      <c r="Z39" s="34">
        <f>+IF(X39&lt;&gt;0,+(Y39/X39)*100,0)</f>
        <v>-105.0652832118178</v>
      </c>
      <c r="AA39" s="35">
        <v>1932673217</v>
      </c>
    </row>
    <row r="40" spans="1:27" x14ac:dyDescent="0.25">
      <c r="A40" s="41" t="s">
        <v>62</v>
      </c>
      <c r="B40" s="42" t="s">
        <v>61</v>
      </c>
      <c r="C40" s="43">
        <f>+C38+C39</f>
        <v>-98423784</v>
      </c>
      <c r="D40" s="43">
        <f t="shared" ref="D40:AA40" si="4">+D38+D39</f>
        <v>0</v>
      </c>
      <c r="E40" s="44">
        <f t="shared" si="4"/>
        <v>1932673217</v>
      </c>
      <c r="F40" s="45">
        <f t="shared" si="4"/>
        <v>1932673217</v>
      </c>
      <c r="G40" s="45">
        <f t="shared" si="4"/>
        <v>-101002617</v>
      </c>
      <c r="H40" s="45">
        <f t="shared" si="4"/>
        <v>-98556410</v>
      </c>
      <c r="I40" s="45">
        <f t="shared" si="4"/>
        <v>-98556410</v>
      </c>
      <c r="J40" s="45">
        <f>+I40</f>
        <v>-98556410</v>
      </c>
      <c r="K40" s="45">
        <f t="shared" si="4"/>
        <v>-98556410</v>
      </c>
      <c r="L40" s="45">
        <f t="shared" si="4"/>
        <v>-98556410</v>
      </c>
      <c r="M40" s="45">
        <f t="shared" si="4"/>
        <v>-98556410</v>
      </c>
      <c r="N40" s="45">
        <f>+M40</f>
        <v>-98556410</v>
      </c>
      <c r="O40" s="45">
        <f t="shared" si="4"/>
        <v>-98556410</v>
      </c>
      <c r="P40" s="45">
        <f t="shared" si="4"/>
        <v>-98556410</v>
      </c>
      <c r="Q40" s="45">
        <f t="shared" si="4"/>
        <v>-98556410</v>
      </c>
      <c r="R40" s="45">
        <f>+Q40</f>
        <v>-98556410</v>
      </c>
      <c r="S40" s="45">
        <f t="shared" si="4"/>
        <v>-98556410</v>
      </c>
      <c r="T40" s="45">
        <f t="shared" si="4"/>
        <v>-98556410</v>
      </c>
      <c r="U40" s="45">
        <f t="shared" si="4"/>
        <v>-98556410</v>
      </c>
      <c r="V40" s="45">
        <f>+U40</f>
        <v>-98556410</v>
      </c>
      <c r="W40" s="45">
        <f>+V40</f>
        <v>-98556410</v>
      </c>
      <c r="X40" s="45">
        <f t="shared" si="4"/>
        <v>1932673217</v>
      </c>
      <c r="Y40" s="45">
        <f t="shared" si="4"/>
        <v>-2031229627</v>
      </c>
      <c r="Z40" s="46">
        <f>+IF(X40&lt;&gt;0,+(Y40/X40)*100,0)</f>
        <v>-105.09948651086418</v>
      </c>
      <c r="AA40" s="47">
        <f t="shared" si="4"/>
        <v>1932673217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-97895372</v>
      </c>
      <c r="J60">
        <v>-97895372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229538186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1079434688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4785777383</v>
      </c>
      <c r="D8" s="18"/>
      <c r="E8" s="19"/>
      <c r="F8" s="20"/>
      <c r="G8" s="20">
        <v>384787125</v>
      </c>
      <c r="H8" s="20">
        <v>522967972</v>
      </c>
      <c r="I8" s="20">
        <v>431856914</v>
      </c>
      <c r="J8" s="20">
        <v>1339612011</v>
      </c>
      <c r="K8" s="20">
        <v>346696050</v>
      </c>
      <c r="L8" s="20">
        <v>302019082</v>
      </c>
      <c r="M8" s="20">
        <v>296823657</v>
      </c>
      <c r="N8" s="20">
        <v>945538789</v>
      </c>
      <c r="O8" s="20"/>
      <c r="P8" s="20"/>
      <c r="Q8" s="20"/>
      <c r="R8" s="20"/>
      <c r="S8" s="20"/>
      <c r="T8" s="20"/>
      <c r="U8" s="20"/>
      <c r="V8" s="20"/>
      <c r="W8" s="20">
        <v>2285150800</v>
      </c>
      <c r="X8" s="20"/>
      <c r="Y8" s="20">
        <v>2285150800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21646181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115701000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20530265</v>
      </c>
      <c r="D11" s="18"/>
      <c r="E11" s="19"/>
      <c r="F11" s="20"/>
      <c r="G11" s="20">
        <v>361455</v>
      </c>
      <c r="H11" s="20">
        <v>243877</v>
      </c>
      <c r="I11" s="20">
        <v>399596</v>
      </c>
      <c r="J11" s="20">
        <v>1004928</v>
      </c>
      <c r="K11" s="20">
        <v>217814</v>
      </c>
      <c r="L11" s="20">
        <v>172476</v>
      </c>
      <c r="M11" s="20">
        <v>244966</v>
      </c>
      <c r="N11" s="20">
        <v>635256</v>
      </c>
      <c r="O11" s="20"/>
      <c r="P11" s="20"/>
      <c r="Q11" s="20"/>
      <c r="R11" s="20"/>
      <c r="S11" s="20"/>
      <c r="T11" s="20"/>
      <c r="U11" s="20"/>
      <c r="V11" s="20"/>
      <c r="W11" s="20">
        <v>1640184</v>
      </c>
      <c r="X11" s="20"/>
      <c r="Y11" s="20">
        <v>1640184</v>
      </c>
      <c r="Z11" s="21"/>
      <c r="AA11" s="22"/>
    </row>
    <row r="12" spans="1:27" x14ac:dyDescent="0.25">
      <c r="A12" s="23" t="s">
        <v>40</v>
      </c>
      <c r="B12" s="17" t="s">
        <v>32</v>
      </c>
      <c r="C12" s="18">
        <v>1455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-3748370130</v>
      </c>
      <c r="D14" s="18"/>
      <c r="E14" s="19"/>
      <c r="F14" s="20"/>
      <c r="G14" s="20">
        <v>-301449061</v>
      </c>
      <c r="H14" s="20">
        <v>-258799610</v>
      </c>
      <c r="I14" s="20">
        <v>121886866</v>
      </c>
      <c r="J14" s="20">
        <v>-438361805</v>
      </c>
      <c r="K14" s="20">
        <v>-237025723</v>
      </c>
      <c r="L14" s="20">
        <v>-415579921</v>
      </c>
      <c r="M14" s="20">
        <v>13208509</v>
      </c>
      <c r="N14" s="20">
        <v>-639397135</v>
      </c>
      <c r="O14" s="20"/>
      <c r="P14" s="20"/>
      <c r="Q14" s="20"/>
      <c r="R14" s="20"/>
      <c r="S14" s="20"/>
      <c r="T14" s="20"/>
      <c r="U14" s="20"/>
      <c r="V14" s="20"/>
      <c r="W14" s="20">
        <v>-1077758940</v>
      </c>
      <c r="X14" s="20"/>
      <c r="Y14" s="20">
        <v>-1077758940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2504259028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83699519</v>
      </c>
      <c r="H17" s="28">
        <f t="shared" si="0"/>
        <v>264412239</v>
      </c>
      <c r="I17" s="28">
        <f t="shared" si="0"/>
        <v>554143376</v>
      </c>
      <c r="J17" s="28">
        <f t="shared" si="0"/>
        <v>902255134</v>
      </c>
      <c r="K17" s="28">
        <f t="shared" si="0"/>
        <v>109888141</v>
      </c>
      <c r="L17" s="28">
        <f t="shared" si="0"/>
        <v>-113388363</v>
      </c>
      <c r="M17" s="28">
        <f t="shared" si="0"/>
        <v>310277132</v>
      </c>
      <c r="N17" s="28">
        <f t="shared" si="0"/>
        <v>306776910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1209032044</v>
      </c>
      <c r="X17" s="28">
        <f t="shared" si="0"/>
        <v>0</v>
      </c>
      <c r="Y17" s="28">
        <f t="shared" si="0"/>
        <v>1209032044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-728699510</v>
      </c>
      <c r="D26" s="18"/>
      <c r="E26" s="19"/>
      <c r="F26" s="20"/>
      <c r="G26" s="20">
        <v>-12020609</v>
      </c>
      <c r="H26" s="20">
        <v>3403758</v>
      </c>
      <c r="I26" s="20">
        <v>-95909588</v>
      </c>
      <c r="J26" s="20">
        <v>-104526439</v>
      </c>
      <c r="K26" s="20">
        <v>-85546076</v>
      </c>
      <c r="L26" s="20">
        <v>-92132075</v>
      </c>
      <c r="M26" s="20">
        <v>-124859358</v>
      </c>
      <c r="N26" s="20">
        <v>-302537509</v>
      </c>
      <c r="O26" s="20"/>
      <c r="P26" s="20"/>
      <c r="Q26" s="20"/>
      <c r="R26" s="20"/>
      <c r="S26" s="20"/>
      <c r="T26" s="20"/>
      <c r="U26" s="20"/>
      <c r="V26" s="20"/>
      <c r="W26" s="20">
        <v>-407063948</v>
      </c>
      <c r="X26" s="20"/>
      <c r="Y26" s="20">
        <v>-407063948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-728699510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-12020609</v>
      </c>
      <c r="H27" s="28">
        <f t="shared" si="1"/>
        <v>3403758</v>
      </c>
      <c r="I27" s="28">
        <f t="shared" si="1"/>
        <v>-95909588</v>
      </c>
      <c r="J27" s="28">
        <f t="shared" si="1"/>
        <v>-104526439</v>
      </c>
      <c r="K27" s="28">
        <f t="shared" si="1"/>
        <v>-85546076</v>
      </c>
      <c r="L27" s="28">
        <f t="shared" si="1"/>
        <v>-92132075</v>
      </c>
      <c r="M27" s="28">
        <f t="shared" si="1"/>
        <v>-124859358</v>
      </c>
      <c r="N27" s="28">
        <f t="shared" si="1"/>
        <v>-302537509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-407063948</v>
      </c>
      <c r="X27" s="28">
        <f t="shared" si="1"/>
        <v>0</v>
      </c>
      <c r="Y27" s="28">
        <f t="shared" si="1"/>
        <v>-407063948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-481518</v>
      </c>
      <c r="H33" s="36">
        <v>425331</v>
      </c>
      <c r="I33" s="36">
        <v>94798</v>
      </c>
      <c r="J33" s="36">
        <v>38611</v>
      </c>
      <c r="K33" s="20">
        <v>319799</v>
      </c>
      <c r="L33" s="20">
        <v>743144</v>
      </c>
      <c r="M33" s="20">
        <v>-2275</v>
      </c>
      <c r="N33" s="20">
        <v>1060668</v>
      </c>
      <c r="O33" s="36"/>
      <c r="P33" s="36"/>
      <c r="Q33" s="36"/>
      <c r="R33" s="20"/>
      <c r="S33" s="20"/>
      <c r="T33" s="20"/>
      <c r="U33" s="20"/>
      <c r="V33" s="36"/>
      <c r="W33" s="36">
        <v>1099279</v>
      </c>
      <c r="X33" s="36"/>
      <c r="Y33" s="20">
        <v>1099279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-481518</v>
      </c>
      <c r="H36" s="28">
        <f t="shared" si="2"/>
        <v>425331</v>
      </c>
      <c r="I36" s="28">
        <f t="shared" si="2"/>
        <v>94798</v>
      </c>
      <c r="J36" s="28">
        <f t="shared" si="2"/>
        <v>38611</v>
      </c>
      <c r="K36" s="28">
        <f t="shared" si="2"/>
        <v>319799</v>
      </c>
      <c r="L36" s="28">
        <f t="shared" si="2"/>
        <v>743144</v>
      </c>
      <c r="M36" s="28">
        <f t="shared" si="2"/>
        <v>-2275</v>
      </c>
      <c r="N36" s="28">
        <f t="shared" si="2"/>
        <v>1060668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1099279</v>
      </c>
      <c r="X36" s="28">
        <f t="shared" si="2"/>
        <v>0</v>
      </c>
      <c r="Y36" s="28">
        <f t="shared" si="2"/>
        <v>1099279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1775559518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71197392</v>
      </c>
      <c r="H38" s="2">
        <f t="shared" si="3"/>
        <v>268241328</v>
      </c>
      <c r="I38" s="2">
        <f t="shared" si="3"/>
        <v>458328586</v>
      </c>
      <c r="J38" s="2">
        <f t="shared" si="3"/>
        <v>797767306</v>
      </c>
      <c r="K38" s="2">
        <f t="shared" si="3"/>
        <v>24661864</v>
      </c>
      <c r="L38" s="2">
        <f t="shared" si="3"/>
        <v>-204777294</v>
      </c>
      <c r="M38" s="2">
        <f t="shared" si="3"/>
        <v>185415499</v>
      </c>
      <c r="N38" s="2">
        <f t="shared" si="3"/>
        <v>5300069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803067375</v>
      </c>
      <c r="X38" s="2">
        <f t="shared" si="3"/>
        <v>0</v>
      </c>
      <c r="Y38" s="2">
        <f t="shared" si="3"/>
        <v>803067375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11110547</v>
      </c>
      <c r="D39" s="32"/>
      <c r="E39" s="33"/>
      <c r="F39" s="2"/>
      <c r="G39" s="2">
        <v>-1386723745</v>
      </c>
      <c r="H39" s="2">
        <f>+G40+H60</f>
        <v>-1315526353</v>
      </c>
      <c r="I39" s="2">
        <f>+H40+I60</f>
        <v>-1047285025</v>
      </c>
      <c r="J39" s="2">
        <f>+G39</f>
        <v>-1386723745</v>
      </c>
      <c r="K39" s="2">
        <f>+I40+K60</f>
        <v>-588956439</v>
      </c>
      <c r="L39" s="2">
        <f>+K40+L60</f>
        <v>-564294575</v>
      </c>
      <c r="M39" s="2">
        <f>+L40+M60</f>
        <v>-769071869</v>
      </c>
      <c r="N39" s="2">
        <f>+K39</f>
        <v>-588956439</v>
      </c>
      <c r="O39" s="2">
        <f>+M40+O60</f>
        <v>-583656370</v>
      </c>
      <c r="P39" s="2">
        <f>+O40+P60</f>
        <v>-583656370</v>
      </c>
      <c r="Q39" s="2">
        <f>+P40+Q60</f>
        <v>-583656370</v>
      </c>
      <c r="R39" s="2">
        <f>+O39</f>
        <v>-583656370</v>
      </c>
      <c r="S39" s="2">
        <f>+Q40+S60</f>
        <v>-583656370</v>
      </c>
      <c r="T39" s="2">
        <f>+S40+T60</f>
        <v>-583656370</v>
      </c>
      <c r="U39" s="2">
        <f>+T40+U60</f>
        <v>-583656370</v>
      </c>
      <c r="V39" s="2">
        <f>+S39</f>
        <v>-583656370</v>
      </c>
      <c r="W39" s="2">
        <f>+G39</f>
        <v>-1386723745</v>
      </c>
      <c r="X39" s="2"/>
      <c r="Y39" s="2">
        <f>+W39-X39</f>
        <v>-1386723745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1786670065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-1315526353</v>
      </c>
      <c r="H40" s="45">
        <f t="shared" si="4"/>
        <v>-1047285025</v>
      </c>
      <c r="I40" s="45">
        <f t="shared" si="4"/>
        <v>-588956439</v>
      </c>
      <c r="J40" s="45">
        <f>+I40</f>
        <v>-588956439</v>
      </c>
      <c r="K40" s="45">
        <f t="shared" si="4"/>
        <v>-564294575</v>
      </c>
      <c r="L40" s="45">
        <f t="shared" si="4"/>
        <v>-769071869</v>
      </c>
      <c r="M40" s="45">
        <f t="shared" si="4"/>
        <v>-583656370</v>
      </c>
      <c r="N40" s="45">
        <f>+M40</f>
        <v>-583656370</v>
      </c>
      <c r="O40" s="45">
        <f t="shared" si="4"/>
        <v>-583656370</v>
      </c>
      <c r="P40" s="45">
        <f t="shared" si="4"/>
        <v>-583656370</v>
      </c>
      <c r="Q40" s="45">
        <f t="shared" si="4"/>
        <v>-583656370</v>
      </c>
      <c r="R40" s="45">
        <f>+Q40</f>
        <v>-583656370</v>
      </c>
      <c r="S40" s="45">
        <f t="shared" si="4"/>
        <v>-583656370</v>
      </c>
      <c r="T40" s="45">
        <f t="shared" si="4"/>
        <v>-583656370</v>
      </c>
      <c r="U40" s="45">
        <f t="shared" si="4"/>
        <v>-583656370</v>
      </c>
      <c r="V40" s="45">
        <f>+U40</f>
        <v>-583656370</v>
      </c>
      <c r="W40" s="45">
        <f>+V40</f>
        <v>-583656370</v>
      </c>
      <c r="X40" s="45">
        <f t="shared" si="4"/>
        <v>0</v>
      </c>
      <c r="Y40" s="45">
        <f t="shared" si="4"/>
        <v>-583656370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-1386723745</v>
      </c>
      <c r="J60">
        <v>-1386723745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45817088</v>
      </c>
      <c r="F7" s="20">
        <v>45817088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22908540</v>
      </c>
      <c r="Y7" s="20">
        <v>-22908540</v>
      </c>
      <c r="Z7" s="21">
        <v>-100</v>
      </c>
      <c r="AA7" s="22">
        <v>45817088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21901906</v>
      </c>
      <c r="F9" s="20">
        <v>21901906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10950954</v>
      </c>
      <c r="Y9" s="20">
        <v>-10950954</v>
      </c>
      <c r="Z9" s="21">
        <v>-100</v>
      </c>
      <c r="AA9" s="22">
        <v>21901906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4845000</v>
      </c>
      <c r="F10" s="20">
        <v>4845000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2422500</v>
      </c>
      <c r="Y10" s="20">
        <v>-2422500</v>
      </c>
      <c r="Z10" s="21">
        <v>-100</v>
      </c>
      <c r="AA10" s="22">
        <v>4845000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-58886177</v>
      </c>
      <c r="F14" s="20">
        <v>-58886177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-29443092</v>
      </c>
      <c r="Y14" s="20">
        <v>29443092</v>
      </c>
      <c r="Z14" s="21">
        <v>-100</v>
      </c>
      <c r="AA14" s="22">
        <v>-58886177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13677817</v>
      </c>
      <c r="F17" s="28">
        <f t="shared" si="0"/>
        <v>13677817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6838902</v>
      </c>
      <c r="Y17" s="28">
        <f t="shared" si="0"/>
        <v>-6838902</v>
      </c>
      <c r="Z17" s="29">
        <f>+IF(X17&lt;&gt;0,+(Y17/X17)*100,0)</f>
        <v>-100</v>
      </c>
      <c r="AA17" s="30">
        <f>SUM(AA6:AA16)</f>
        <v>13677817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-4845000</v>
      </c>
      <c r="F26" s="20">
        <v>-4845000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-2422500</v>
      </c>
      <c r="Y26" s="20">
        <v>2422500</v>
      </c>
      <c r="Z26" s="21">
        <v>-100</v>
      </c>
      <c r="AA26" s="22">
        <v>-4845000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-4845000</v>
      </c>
      <c r="F27" s="28">
        <f t="shared" si="1"/>
        <v>-4845000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-2422500</v>
      </c>
      <c r="Y27" s="28">
        <f t="shared" si="1"/>
        <v>2422500</v>
      </c>
      <c r="Z27" s="29">
        <f>+IF(X27&lt;&gt;0,+(Y27/X27)*100,0)</f>
        <v>-100</v>
      </c>
      <c r="AA27" s="30">
        <f>SUM(AA21:AA26)</f>
        <v>-4845000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8832817</v>
      </c>
      <c r="F38" s="2">
        <f t="shared" si="3"/>
        <v>8832817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4416402</v>
      </c>
      <c r="Y38" s="2">
        <f t="shared" si="3"/>
        <v>-4416402</v>
      </c>
      <c r="Z38" s="34">
        <f>+IF(X38&lt;&gt;0,+(Y38/X38)*100,0)</f>
        <v>-100</v>
      </c>
      <c r="AA38" s="35">
        <f>+AA17+AA27+AA36</f>
        <v>8832817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8832817</v>
      </c>
      <c r="F40" s="45">
        <f t="shared" si="4"/>
        <v>8832817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4416402</v>
      </c>
      <c r="Y40" s="45">
        <f t="shared" si="4"/>
        <v>-4416402</v>
      </c>
      <c r="Z40" s="46">
        <f>+IF(X40&lt;&gt;0,+(Y40/X40)*100,0)</f>
        <v>-100</v>
      </c>
      <c r="AA40" s="47">
        <f t="shared" si="4"/>
        <v>8832817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57033936</v>
      </c>
      <c r="F7" s="20">
        <v>57033936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28516968</v>
      </c>
      <c r="Y7" s="20">
        <v>-28516968</v>
      </c>
      <c r="Z7" s="21">
        <v>-100</v>
      </c>
      <c r="AA7" s="22">
        <v>57033936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-65560937</v>
      </c>
      <c r="F14" s="20">
        <v>-65560937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-32780472</v>
      </c>
      <c r="Y14" s="20">
        <v>32780472</v>
      </c>
      <c r="Z14" s="21">
        <v>-100</v>
      </c>
      <c r="AA14" s="22">
        <v>-65560937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-8527001</v>
      </c>
      <c r="F17" s="28">
        <f t="shared" si="0"/>
        <v>-8527001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-4263504</v>
      </c>
      <c r="Y17" s="28">
        <f t="shared" si="0"/>
        <v>4263504</v>
      </c>
      <c r="Z17" s="29">
        <f>+IF(X17&lt;&gt;0,+(Y17/X17)*100,0)</f>
        <v>-100</v>
      </c>
      <c r="AA17" s="30">
        <f>SUM(AA6:AA16)</f>
        <v>-8527001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-8527001</v>
      </c>
      <c r="F38" s="2">
        <f t="shared" si="3"/>
        <v>-8527001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-4263504</v>
      </c>
      <c r="Y38" s="2">
        <f t="shared" si="3"/>
        <v>4263504</v>
      </c>
      <c r="Z38" s="34">
        <f>+IF(X38&lt;&gt;0,+(Y38/X38)*100,0)</f>
        <v>-100</v>
      </c>
      <c r="AA38" s="35">
        <f>+AA17+AA27+AA36</f>
        <v>-8527001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-8527001</v>
      </c>
      <c r="F40" s="45">
        <f t="shared" si="4"/>
        <v>-8527001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-4263504</v>
      </c>
      <c r="Y40" s="45">
        <f t="shared" si="4"/>
        <v>4263504</v>
      </c>
      <c r="Z40" s="46">
        <f>+IF(X40&lt;&gt;0,+(Y40/X40)*100,0)</f>
        <v>-100</v>
      </c>
      <c r="AA40" s="47">
        <f t="shared" si="4"/>
        <v>-8527001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21947979</v>
      </c>
      <c r="D7" s="18"/>
      <c r="E7" s="19">
        <v>35616000</v>
      </c>
      <c r="F7" s="20">
        <v>35616000</v>
      </c>
      <c r="G7" s="20"/>
      <c r="H7" s="20">
        <v>154523</v>
      </c>
      <c r="I7" s="20">
        <v>-2179504</v>
      </c>
      <c r="J7" s="20">
        <v>-2024981</v>
      </c>
      <c r="K7" s="20"/>
      <c r="L7" s="20">
        <v>3222946</v>
      </c>
      <c r="M7" s="20"/>
      <c r="N7" s="20">
        <v>3222946</v>
      </c>
      <c r="O7" s="20"/>
      <c r="P7" s="20"/>
      <c r="Q7" s="20"/>
      <c r="R7" s="20"/>
      <c r="S7" s="20"/>
      <c r="T7" s="20"/>
      <c r="U7" s="20"/>
      <c r="V7" s="20"/>
      <c r="W7" s="20">
        <v>1197965</v>
      </c>
      <c r="X7" s="20">
        <v>17808000</v>
      </c>
      <c r="Y7" s="20">
        <v>-16610035</v>
      </c>
      <c r="Z7" s="21">
        <v>-93.272882973944292</v>
      </c>
      <c r="AA7" s="22">
        <v>35616000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4418664</v>
      </c>
      <c r="D9" s="18"/>
      <c r="E9" s="19">
        <v>4639608</v>
      </c>
      <c r="F9" s="20">
        <v>4639608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2319804</v>
      </c>
      <c r="Y9" s="20">
        <v>-2319804</v>
      </c>
      <c r="Z9" s="21">
        <v>-100</v>
      </c>
      <c r="AA9" s="22">
        <v>4639608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6000000</v>
      </c>
      <c r="F10" s="20">
        <v>6000000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3000000</v>
      </c>
      <c r="Y10" s="20">
        <v>-3000000</v>
      </c>
      <c r="Z10" s="21">
        <v>-100</v>
      </c>
      <c r="AA10" s="22">
        <v>6000000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-4926055</v>
      </c>
      <c r="D14" s="18"/>
      <c r="E14" s="19">
        <v>-56260848</v>
      </c>
      <c r="F14" s="20">
        <v>-56260848</v>
      </c>
      <c r="G14" s="20"/>
      <c r="H14" s="20">
        <v>-179228</v>
      </c>
      <c r="I14" s="20"/>
      <c r="J14" s="20">
        <v>-179228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-179228</v>
      </c>
      <c r="X14" s="20">
        <v>-28130424</v>
      </c>
      <c r="Y14" s="20">
        <v>27951196</v>
      </c>
      <c r="Z14" s="21">
        <v>-99.362867761964765</v>
      </c>
      <c r="AA14" s="22">
        <v>-56260848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21440588</v>
      </c>
      <c r="D17" s="26">
        <f>SUM(D6:D16)</f>
        <v>0</v>
      </c>
      <c r="E17" s="27">
        <f t="shared" si="0"/>
        <v>-10005240</v>
      </c>
      <c r="F17" s="28">
        <f t="shared" si="0"/>
        <v>-10005240</v>
      </c>
      <c r="G17" s="28">
        <f t="shared" si="0"/>
        <v>0</v>
      </c>
      <c r="H17" s="28">
        <f t="shared" si="0"/>
        <v>-24705</v>
      </c>
      <c r="I17" s="28">
        <f t="shared" si="0"/>
        <v>-2179504</v>
      </c>
      <c r="J17" s="28">
        <f t="shared" si="0"/>
        <v>-2204209</v>
      </c>
      <c r="K17" s="28">
        <f t="shared" si="0"/>
        <v>0</v>
      </c>
      <c r="L17" s="28">
        <f t="shared" si="0"/>
        <v>3222946</v>
      </c>
      <c r="M17" s="28">
        <f t="shared" si="0"/>
        <v>0</v>
      </c>
      <c r="N17" s="28">
        <f t="shared" si="0"/>
        <v>3222946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1018737</v>
      </c>
      <c r="X17" s="28">
        <f t="shared" si="0"/>
        <v>-5002620</v>
      </c>
      <c r="Y17" s="28">
        <f t="shared" si="0"/>
        <v>6021357</v>
      </c>
      <c r="Z17" s="29">
        <f>+IF(X17&lt;&gt;0,+(Y17/X17)*100,0)</f>
        <v>-120.36406922772467</v>
      </c>
      <c r="AA17" s="30">
        <f>SUM(AA6:AA16)</f>
        <v>-10005240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-8993568</v>
      </c>
      <c r="F26" s="20">
        <v>-8993568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-4496784</v>
      </c>
      <c r="Y26" s="20">
        <v>4496784</v>
      </c>
      <c r="Z26" s="21">
        <v>-100</v>
      </c>
      <c r="AA26" s="22">
        <v>-8993568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-8993568</v>
      </c>
      <c r="F27" s="28">
        <f t="shared" si="1"/>
        <v>-8993568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-4496784</v>
      </c>
      <c r="Y27" s="28">
        <f t="shared" si="1"/>
        <v>4496784</v>
      </c>
      <c r="Z27" s="29">
        <f>+IF(X27&lt;&gt;0,+(Y27/X27)*100,0)</f>
        <v>-100</v>
      </c>
      <c r="AA27" s="30">
        <f>SUM(AA21:AA26)</f>
        <v>-8993568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21440588</v>
      </c>
      <c r="D38" s="32">
        <f>+D17+D27+D36</f>
        <v>0</v>
      </c>
      <c r="E38" s="33">
        <f t="shared" si="3"/>
        <v>-18998808</v>
      </c>
      <c r="F38" s="2">
        <f t="shared" si="3"/>
        <v>-18998808</v>
      </c>
      <c r="G38" s="2">
        <f t="shared" si="3"/>
        <v>0</v>
      </c>
      <c r="H38" s="2">
        <f t="shared" si="3"/>
        <v>-24705</v>
      </c>
      <c r="I38" s="2">
        <f t="shared" si="3"/>
        <v>-2179504</v>
      </c>
      <c r="J38" s="2">
        <f t="shared" si="3"/>
        <v>-2204209</v>
      </c>
      <c r="K38" s="2">
        <f t="shared" si="3"/>
        <v>0</v>
      </c>
      <c r="L38" s="2">
        <f t="shared" si="3"/>
        <v>3222946</v>
      </c>
      <c r="M38" s="2">
        <f t="shared" si="3"/>
        <v>0</v>
      </c>
      <c r="N38" s="2">
        <f t="shared" si="3"/>
        <v>3222946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1018737</v>
      </c>
      <c r="X38" s="2">
        <f t="shared" si="3"/>
        <v>-9499404</v>
      </c>
      <c r="Y38" s="2">
        <f t="shared" si="3"/>
        <v>10518141</v>
      </c>
      <c r="Z38" s="34">
        <f>+IF(X38&lt;&gt;0,+(Y38/X38)*100,0)</f>
        <v>-110.72422017212868</v>
      </c>
      <c r="AA38" s="35">
        <f>+AA17+AA27+AA36</f>
        <v>-18998808</v>
      </c>
    </row>
    <row r="39" spans="1:27" x14ac:dyDescent="0.25">
      <c r="A39" s="23" t="s">
        <v>60</v>
      </c>
      <c r="B39" s="17"/>
      <c r="C39" s="32">
        <v>-7231698</v>
      </c>
      <c r="D39" s="32"/>
      <c r="E39" s="33"/>
      <c r="F39" s="2"/>
      <c r="G39" s="2"/>
      <c r="H39" s="2">
        <f>+G40+H60</f>
        <v>14298174</v>
      </c>
      <c r="I39" s="2">
        <f>+H40+I60</f>
        <v>14273469</v>
      </c>
      <c r="J39" s="2">
        <f>+G39</f>
        <v>0</v>
      </c>
      <c r="K39" s="2">
        <f>+I40+K60</f>
        <v>12093965</v>
      </c>
      <c r="L39" s="2">
        <f>+K40+L60</f>
        <v>12093965</v>
      </c>
      <c r="M39" s="2">
        <f>+L40+M60</f>
        <v>15316911</v>
      </c>
      <c r="N39" s="2">
        <f>+K39</f>
        <v>12093965</v>
      </c>
      <c r="O39" s="2">
        <f>+M40+O60</f>
        <v>15316911</v>
      </c>
      <c r="P39" s="2">
        <f>+O40+P60</f>
        <v>15316911</v>
      </c>
      <c r="Q39" s="2">
        <f>+P40+Q60</f>
        <v>15316911</v>
      </c>
      <c r="R39" s="2">
        <f>+O39</f>
        <v>15316911</v>
      </c>
      <c r="S39" s="2">
        <f>+Q40+S60</f>
        <v>15316911</v>
      </c>
      <c r="T39" s="2">
        <f>+S40+T60</f>
        <v>15316911</v>
      </c>
      <c r="U39" s="2">
        <f>+T40+U60</f>
        <v>15316911</v>
      </c>
      <c r="V39" s="2">
        <f>+S39</f>
        <v>15316911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14208890</v>
      </c>
      <c r="D40" s="43">
        <f t="shared" ref="D40:AA40" si="4">+D38+D39</f>
        <v>0</v>
      </c>
      <c r="E40" s="44">
        <f t="shared" si="4"/>
        <v>-18998808</v>
      </c>
      <c r="F40" s="45">
        <f t="shared" si="4"/>
        <v>-18998808</v>
      </c>
      <c r="G40" s="45">
        <f t="shared" si="4"/>
        <v>0</v>
      </c>
      <c r="H40" s="45">
        <f t="shared" si="4"/>
        <v>14273469</v>
      </c>
      <c r="I40" s="45">
        <f t="shared" si="4"/>
        <v>12093965</v>
      </c>
      <c r="J40" s="45">
        <f>+I40</f>
        <v>12093965</v>
      </c>
      <c r="K40" s="45">
        <f t="shared" si="4"/>
        <v>12093965</v>
      </c>
      <c r="L40" s="45">
        <f t="shared" si="4"/>
        <v>15316911</v>
      </c>
      <c r="M40" s="45">
        <f t="shared" si="4"/>
        <v>15316911</v>
      </c>
      <c r="N40" s="45">
        <f>+M40</f>
        <v>15316911</v>
      </c>
      <c r="O40" s="45">
        <f t="shared" si="4"/>
        <v>15316911</v>
      </c>
      <c r="P40" s="45">
        <f t="shared" si="4"/>
        <v>15316911</v>
      </c>
      <c r="Q40" s="45">
        <f t="shared" si="4"/>
        <v>15316911</v>
      </c>
      <c r="R40" s="45">
        <f>+Q40</f>
        <v>15316911</v>
      </c>
      <c r="S40" s="45">
        <f t="shared" si="4"/>
        <v>15316911</v>
      </c>
      <c r="T40" s="45">
        <f t="shared" si="4"/>
        <v>15316911</v>
      </c>
      <c r="U40" s="45">
        <f t="shared" si="4"/>
        <v>15316911</v>
      </c>
      <c r="V40" s="45">
        <f>+U40</f>
        <v>15316911</v>
      </c>
      <c r="W40" s="45">
        <f>+V40</f>
        <v>15316911</v>
      </c>
      <c r="X40" s="45">
        <f t="shared" si="4"/>
        <v>-9499404</v>
      </c>
      <c r="Y40" s="45">
        <f t="shared" si="4"/>
        <v>10518141</v>
      </c>
      <c r="Z40" s="46">
        <f>+IF(X40&lt;&gt;0,+(Y40/X40)*100,0)</f>
        <v>-110.72422017212868</v>
      </c>
      <c r="AA40" s="47">
        <f t="shared" si="4"/>
        <v>-18998808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14298174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3705000</v>
      </c>
      <c r="F10" s="20">
        <v>3705000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1852500</v>
      </c>
      <c r="Y10" s="20">
        <v>-1852500</v>
      </c>
      <c r="Z10" s="21">
        <v>-100</v>
      </c>
      <c r="AA10" s="22">
        <v>3705000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3705000</v>
      </c>
      <c r="F17" s="28">
        <f t="shared" si="0"/>
        <v>3705000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1852500</v>
      </c>
      <c r="Y17" s="28">
        <f t="shared" si="0"/>
        <v>-1852500</v>
      </c>
      <c r="Z17" s="29">
        <f>+IF(X17&lt;&gt;0,+(Y17/X17)*100,0)</f>
        <v>-100</v>
      </c>
      <c r="AA17" s="30">
        <f>SUM(AA6:AA16)</f>
        <v>3705000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-4260750</v>
      </c>
      <c r="F26" s="20">
        <v>-4260750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-2130378</v>
      </c>
      <c r="Y26" s="20">
        <v>2130378</v>
      </c>
      <c r="Z26" s="21">
        <v>-100</v>
      </c>
      <c r="AA26" s="22">
        <v>-4260750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-4260750</v>
      </c>
      <c r="F27" s="28">
        <f t="shared" si="1"/>
        <v>-4260750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-2130378</v>
      </c>
      <c r="Y27" s="28">
        <f t="shared" si="1"/>
        <v>2130378</v>
      </c>
      <c r="Z27" s="29">
        <f>+IF(X27&lt;&gt;0,+(Y27/X27)*100,0)</f>
        <v>-100</v>
      </c>
      <c r="AA27" s="30">
        <f>SUM(AA21:AA26)</f>
        <v>-4260750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-555750</v>
      </c>
      <c r="F38" s="2">
        <f t="shared" si="3"/>
        <v>-555750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-277878</v>
      </c>
      <c r="Y38" s="2">
        <f t="shared" si="3"/>
        <v>277878</v>
      </c>
      <c r="Z38" s="34">
        <f>+IF(X38&lt;&gt;0,+(Y38/X38)*100,0)</f>
        <v>-100</v>
      </c>
      <c r="AA38" s="35">
        <f>+AA17+AA27+AA36</f>
        <v>-555750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-555750</v>
      </c>
      <c r="F40" s="45">
        <f t="shared" si="4"/>
        <v>-555750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-277878</v>
      </c>
      <c r="Y40" s="45">
        <f t="shared" si="4"/>
        <v>277878</v>
      </c>
      <c r="Z40" s="46">
        <f>+IF(X40&lt;&gt;0,+(Y40/X40)*100,0)</f>
        <v>-100</v>
      </c>
      <c r="AA40" s="47">
        <f t="shared" si="4"/>
        <v>-555750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-1064190</v>
      </c>
      <c r="D7" s="18"/>
      <c r="E7" s="19">
        <v>32928343</v>
      </c>
      <c r="F7" s="20">
        <v>32928343</v>
      </c>
      <c r="G7" s="20">
        <v>-611767</v>
      </c>
      <c r="H7" s="20">
        <v>-1865415</v>
      </c>
      <c r="I7" s="20">
        <v>-2680391</v>
      </c>
      <c r="J7" s="20">
        <v>-5157573</v>
      </c>
      <c r="K7" s="20">
        <v>-1823450</v>
      </c>
      <c r="L7" s="20">
        <v>-1439786</v>
      </c>
      <c r="M7" s="20">
        <v>-1229865</v>
      </c>
      <c r="N7" s="20">
        <v>-4493101</v>
      </c>
      <c r="O7" s="20"/>
      <c r="P7" s="20"/>
      <c r="Q7" s="20"/>
      <c r="R7" s="20"/>
      <c r="S7" s="20"/>
      <c r="T7" s="20"/>
      <c r="U7" s="20"/>
      <c r="V7" s="20"/>
      <c r="W7" s="20">
        <v>-9650674</v>
      </c>
      <c r="X7" s="20">
        <v>16464174</v>
      </c>
      <c r="Y7" s="20">
        <v>-26114848</v>
      </c>
      <c r="Z7" s="21">
        <v>-158.61620510084501</v>
      </c>
      <c r="AA7" s="22">
        <v>32928343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61735558</v>
      </c>
      <c r="D9" s="18"/>
      <c r="E9" s="19">
        <v>9098650</v>
      </c>
      <c r="F9" s="20">
        <v>9098650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4549320</v>
      </c>
      <c r="Y9" s="20">
        <v>-4549320</v>
      </c>
      <c r="Z9" s="21">
        <v>-100</v>
      </c>
      <c r="AA9" s="22">
        <v>9098650</v>
      </c>
    </row>
    <row r="10" spans="1:27" x14ac:dyDescent="0.25">
      <c r="A10" s="23" t="s">
        <v>38</v>
      </c>
      <c r="B10" s="17" t="s">
        <v>6</v>
      </c>
      <c r="C10" s="18">
        <v>-50650</v>
      </c>
      <c r="D10" s="18"/>
      <c r="E10" s="19">
        <v>4000000</v>
      </c>
      <c r="F10" s="20">
        <v>4000000</v>
      </c>
      <c r="G10" s="20"/>
      <c r="H10" s="20"/>
      <c r="I10" s="20">
        <v>50650</v>
      </c>
      <c r="J10" s="20">
        <v>50650</v>
      </c>
      <c r="K10" s="20">
        <v>50650</v>
      </c>
      <c r="L10" s="20"/>
      <c r="M10" s="20"/>
      <c r="N10" s="20">
        <v>50650</v>
      </c>
      <c r="O10" s="20"/>
      <c r="P10" s="20"/>
      <c r="Q10" s="20"/>
      <c r="R10" s="20"/>
      <c r="S10" s="20"/>
      <c r="T10" s="20"/>
      <c r="U10" s="20"/>
      <c r="V10" s="20"/>
      <c r="W10" s="20">
        <v>101300</v>
      </c>
      <c r="X10" s="20">
        <v>1999998</v>
      </c>
      <c r="Y10" s="20">
        <v>-1898698</v>
      </c>
      <c r="Z10" s="21">
        <v>-94.934994934994933</v>
      </c>
      <c r="AA10" s="22">
        <v>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-65468209</v>
      </c>
      <c r="F14" s="20">
        <v>-65468209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-32734110</v>
      </c>
      <c r="Y14" s="20">
        <v>32734110</v>
      </c>
      <c r="Z14" s="21">
        <v>-100</v>
      </c>
      <c r="AA14" s="22">
        <v>-65468209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60620718</v>
      </c>
      <c r="D17" s="26">
        <f>SUM(D6:D16)</f>
        <v>0</v>
      </c>
      <c r="E17" s="27">
        <f t="shared" si="0"/>
        <v>-19441216</v>
      </c>
      <c r="F17" s="28">
        <f t="shared" si="0"/>
        <v>-19441216</v>
      </c>
      <c r="G17" s="28">
        <f t="shared" si="0"/>
        <v>-611767</v>
      </c>
      <c r="H17" s="28">
        <f t="shared" si="0"/>
        <v>-1865415</v>
      </c>
      <c r="I17" s="28">
        <f t="shared" si="0"/>
        <v>-2629741</v>
      </c>
      <c r="J17" s="28">
        <f t="shared" si="0"/>
        <v>-5106923</v>
      </c>
      <c r="K17" s="28">
        <f t="shared" si="0"/>
        <v>-1772800</v>
      </c>
      <c r="L17" s="28">
        <f t="shared" si="0"/>
        <v>-1439786</v>
      </c>
      <c r="M17" s="28">
        <f t="shared" si="0"/>
        <v>-1229865</v>
      </c>
      <c r="N17" s="28">
        <f t="shared" si="0"/>
        <v>-4442451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-9549374</v>
      </c>
      <c r="X17" s="28">
        <f t="shared" si="0"/>
        <v>-9720618</v>
      </c>
      <c r="Y17" s="28">
        <f t="shared" si="0"/>
        <v>171244</v>
      </c>
      <c r="Z17" s="29">
        <f>+IF(X17&lt;&gt;0,+(Y17/X17)*100,0)</f>
        <v>-1.7616575407036879</v>
      </c>
      <c r="AA17" s="30">
        <f>SUM(AA6:AA16)</f>
        <v>-19441216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-4000000</v>
      </c>
      <c r="F26" s="20">
        <v>-4000000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-1999998</v>
      </c>
      <c r="Y26" s="20">
        <v>1999998</v>
      </c>
      <c r="Z26" s="21">
        <v>-100</v>
      </c>
      <c r="AA26" s="22">
        <v>-4000000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-4000000</v>
      </c>
      <c r="F27" s="28">
        <f t="shared" si="1"/>
        <v>-4000000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-1999998</v>
      </c>
      <c r="Y27" s="28">
        <f t="shared" si="1"/>
        <v>1999998</v>
      </c>
      <c r="Z27" s="29">
        <f>+IF(X27&lt;&gt;0,+(Y27/X27)*100,0)</f>
        <v>-100</v>
      </c>
      <c r="AA27" s="30">
        <f>SUM(AA21:AA26)</f>
        <v>-4000000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60620718</v>
      </c>
      <c r="D38" s="32">
        <f>+D17+D27+D36</f>
        <v>0</v>
      </c>
      <c r="E38" s="33">
        <f t="shared" si="3"/>
        <v>-23441216</v>
      </c>
      <c r="F38" s="2">
        <f t="shared" si="3"/>
        <v>-23441216</v>
      </c>
      <c r="G38" s="2">
        <f t="shared" si="3"/>
        <v>-611767</v>
      </c>
      <c r="H38" s="2">
        <f t="shared" si="3"/>
        <v>-1865415</v>
      </c>
      <c r="I38" s="2">
        <f t="shared" si="3"/>
        <v>-2629741</v>
      </c>
      <c r="J38" s="2">
        <f t="shared" si="3"/>
        <v>-5106923</v>
      </c>
      <c r="K38" s="2">
        <f t="shared" si="3"/>
        <v>-1772800</v>
      </c>
      <c r="L38" s="2">
        <f t="shared" si="3"/>
        <v>-1439786</v>
      </c>
      <c r="M38" s="2">
        <f t="shared" si="3"/>
        <v>-1229865</v>
      </c>
      <c r="N38" s="2">
        <f t="shared" si="3"/>
        <v>-4442451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-9549374</v>
      </c>
      <c r="X38" s="2">
        <f t="shared" si="3"/>
        <v>-11720616</v>
      </c>
      <c r="Y38" s="2">
        <f t="shared" si="3"/>
        <v>2171242</v>
      </c>
      <c r="Z38" s="34">
        <f>+IF(X38&lt;&gt;0,+(Y38/X38)*100,0)</f>
        <v>-18.524981963405338</v>
      </c>
      <c r="AA38" s="35">
        <f>+AA17+AA27+AA36</f>
        <v>-23441216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-611767</v>
      </c>
      <c r="I39" s="2">
        <f>+H40+I60</f>
        <v>-2477182</v>
      </c>
      <c r="J39" s="2">
        <f>+G39</f>
        <v>0</v>
      </c>
      <c r="K39" s="2">
        <f>+I40+K60</f>
        <v>-5106923</v>
      </c>
      <c r="L39" s="2">
        <f>+K40+L60</f>
        <v>-6879723</v>
      </c>
      <c r="M39" s="2">
        <f>+L40+M60</f>
        <v>-8319509</v>
      </c>
      <c r="N39" s="2">
        <f>+K39</f>
        <v>-5106923</v>
      </c>
      <c r="O39" s="2">
        <f>+M40+O60</f>
        <v>-9549374</v>
      </c>
      <c r="P39" s="2">
        <f>+O40+P60</f>
        <v>-9549374</v>
      </c>
      <c r="Q39" s="2">
        <f>+P40+Q60</f>
        <v>-9549374</v>
      </c>
      <c r="R39" s="2">
        <f>+O39</f>
        <v>-9549374</v>
      </c>
      <c r="S39" s="2">
        <f>+Q40+S60</f>
        <v>-9549374</v>
      </c>
      <c r="T39" s="2">
        <f>+S40+T60</f>
        <v>-9549374</v>
      </c>
      <c r="U39" s="2">
        <f>+T40+U60</f>
        <v>-9549374</v>
      </c>
      <c r="V39" s="2">
        <f>+S39</f>
        <v>-9549374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60620718</v>
      </c>
      <c r="D40" s="43">
        <f t="shared" ref="D40:AA40" si="4">+D38+D39</f>
        <v>0</v>
      </c>
      <c r="E40" s="44">
        <f t="shared" si="4"/>
        <v>-23441216</v>
      </c>
      <c r="F40" s="45">
        <f t="shared" si="4"/>
        <v>-23441216</v>
      </c>
      <c r="G40" s="45">
        <f t="shared" si="4"/>
        <v>-611767</v>
      </c>
      <c r="H40" s="45">
        <f t="shared" si="4"/>
        <v>-2477182</v>
      </c>
      <c r="I40" s="45">
        <f t="shared" si="4"/>
        <v>-5106923</v>
      </c>
      <c r="J40" s="45">
        <f>+I40</f>
        <v>-5106923</v>
      </c>
      <c r="K40" s="45">
        <f t="shared" si="4"/>
        <v>-6879723</v>
      </c>
      <c r="L40" s="45">
        <f t="shared" si="4"/>
        <v>-8319509</v>
      </c>
      <c r="M40" s="45">
        <f t="shared" si="4"/>
        <v>-9549374</v>
      </c>
      <c r="N40" s="45">
        <f>+M40</f>
        <v>-9549374</v>
      </c>
      <c r="O40" s="45">
        <f t="shared" si="4"/>
        <v>-9549374</v>
      </c>
      <c r="P40" s="45">
        <f t="shared" si="4"/>
        <v>-9549374</v>
      </c>
      <c r="Q40" s="45">
        <f t="shared" si="4"/>
        <v>-9549374</v>
      </c>
      <c r="R40" s="45">
        <f>+Q40</f>
        <v>-9549374</v>
      </c>
      <c r="S40" s="45">
        <f t="shared" si="4"/>
        <v>-9549374</v>
      </c>
      <c r="T40" s="45">
        <f t="shared" si="4"/>
        <v>-9549374</v>
      </c>
      <c r="U40" s="45">
        <f t="shared" si="4"/>
        <v>-9549374</v>
      </c>
      <c r="V40" s="45">
        <f>+U40</f>
        <v>-9549374</v>
      </c>
      <c r="W40" s="45">
        <f>+V40</f>
        <v>-9549374</v>
      </c>
      <c r="X40" s="45">
        <f t="shared" si="4"/>
        <v>-11720616</v>
      </c>
      <c r="Y40" s="45">
        <f t="shared" si="4"/>
        <v>2171242</v>
      </c>
      <c r="Z40" s="46">
        <f>+IF(X40&lt;&gt;0,+(Y40/X40)*100,0)</f>
        <v>-18.524981963405338</v>
      </c>
      <c r="AA40" s="47">
        <f t="shared" si="4"/>
        <v>-23441216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38125059</v>
      </c>
      <c r="F7" s="20">
        <v>38125059</v>
      </c>
      <c r="G7" s="20"/>
      <c r="H7" s="20"/>
      <c r="I7" s="20">
        <v>637162</v>
      </c>
      <c r="J7" s="20">
        <v>637162</v>
      </c>
      <c r="K7" s="20">
        <v>413064</v>
      </c>
      <c r="L7" s="20">
        <v>425758</v>
      </c>
      <c r="M7" s="20">
        <v>405828</v>
      </c>
      <c r="N7" s="20">
        <v>1244650</v>
      </c>
      <c r="O7" s="20"/>
      <c r="P7" s="20"/>
      <c r="Q7" s="20"/>
      <c r="R7" s="20"/>
      <c r="S7" s="20"/>
      <c r="T7" s="20"/>
      <c r="U7" s="20"/>
      <c r="V7" s="20"/>
      <c r="W7" s="20">
        <v>1881812</v>
      </c>
      <c r="X7" s="20">
        <v>19062530</v>
      </c>
      <c r="Y7" s="20">
        <v>-17180718</v>
      </c>
      <c r="Z7" s="21">
        <v>-90.12821488018642</v>
      </c>
      <c r="AA7" s="22">
        <v>38125059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953160</v>
      </c>
      <c r="F9" s="20">
        <v>953160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476580</v>
      </c>
      <c r="Y9" s="20">
        <v>-476580</v>
      </c>
      <c r="Z9" s="21">
        <v>-100</v>
      </c>
      <c r="AA9" s="22">
        <v>953160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8299856</v>
      </c>
      <c r="F10" s="20">
        <v>8299856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4149928</v>
      </c>
      <c r="Y10" s="20">
        <v>-4149928</v>
      </c>
      <c r="Z10" s="21">
        <v>-100</v>
      </c>
      <c r="AA10" s="22">
        <v>8299856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2089476</v>
      </c>
      <c r="F11" s="20">
        <v>2089476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1044738</v>
      </c>
      <c r="Y11" s="20">
        <v>-1044738</v>
      </c>
      <c r="Z11" s="21">
        <v>-100</v>
      </c>
      <c r="AA11" s="22">
        <v>2089476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-3614520</v>
      </c>
      <c r="D14" s="18"/>
      <c r="E14" s="19">
        <v>-40791149</v>
      </c>
      <c r="F14" s="20">
        <v>-40791149</v>
      </c>
      <c r="G14" s="20">
        <v>-272153</v>
      </c>
      <c r="H14" s="20">
        <v>-322202</v>
      </c>
      <c r="I14" s="20">
        <v>-729420</v>
      </c>
      <c r="J14" s="20">
        <v>-1323775</v>
      </c>
      <c r="K14" s="20">
        <v>-587001</v>
      </c>
      <c r="L14" s="20">
        <v>-872507</v>
      </c>
      <c r="M14" s="20">
        <v>-793739</v>
      </c>
      <c r="N14" s="20">
        <v>-2253247</v>
      </c>
      <c r="O14" s="20"/>
      <c r="P14" s="20"/>
      <c r="Q14" s="20"/>
      <c r="R14" s="20"/>
      <c r="S14" s="20"/>
      <c r="T14" s="20"/>
      <c r="U14" s="20"/>
      <c r="V14" s="20"/>
      <c r="W14" s="20">
        <v>-3577022</v>
      </c>
      <c r="X14" s="20">
        <v>-18539503</v>
      </c>
      <c r="Y14" s="20">
        <v>14962481</v>
      </c>
      <c r="Z14" s="21">
        <v>-80.70594449052922</v>
      </c>
      <c r="AA14" s="22">
        <v>-40791149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-3614520</v>
      </c>
      <c r="D17" s="26">
        <f>SUM(D6:D16)</f>
        <v>0</v>
      </c>
      <c r="E17" s="27">
        <f t="shared" si="0"/>
        <v>8676402</v>
      </c>
      <c r="F17" s="28">
        <f t="shared" si="0"/>
        <v>8676402</v>
      </c>
      <c r="G17" s="28">
        <f t="shared" si="0"/>
        <v>-272153</v>
      </c>
      <c r="H17" s="28">
        <f t="shared" si="0"/>
        <v>-322202</v>
      </c>
      <c r="I17" s="28">
        <f t="shared" si="0"/>
        <v>-92258</v>
      </c>
      <c r="J17" s="28">
        <f t="shared" si="0"/>
        <v>-686613</v>
      </c>
      <c r="K17" s="28">
        <f t="shared" si="0"/>
        <v>-173937</v>
      </c>
      <c r="L17" s="28">
        <f t="shared" si="0"/>
        <v>-446749</v>
      </c>
      <c r="M17" s="28">
        <f t="shared" si="0"/>
        <v>-387911</v>
      </c>
      <c r="N17" s="28">
        <f t="shared" si="0"/>
        <v>-1008597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-1695210</v>
      </c>
      <c r="X17" s="28">
        <f t="shared" si="0"/>
        <v>6194273</v>
      </c>
      <c r="Y17" s="28">
        <f t="shared" si="0"/>
        <v>-7889483</v>
      </c>
      <c r="Z17" s="29">
        <f>+IF(X17&lt;&gt;0,+(Y17/X17)*100,0)</f>
        <v>-127.36737628451313</v>
      </c>
      <c r="AA17" s="30">
        <f>SUM(AA6:AA16)</f>
        <v>8676402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</v>
      </c>
      <c r="F26" s="20">
        <v>-2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</v>
      </c>
      <c r="Y26" s="20">
        <v>1</v>
      </c>
      <c r="Z26" s="21">
        <v>-100</v>
      </c>
      <c r="AA26" s="22">
        <v>-2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</v>
      </c>
      <c r="F27" s="28">
        <f t="shared" si="1"/>
        <v>-2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</v>
      </c>
      <c r="Y27" s="28">
        <f t="shared" si="1"/>
        <v>1</v>
      </c>
      <c r="Z27" s="29">
        <f>+IF(X27&lt;&gt;0,+(Y27/X27)*100,0)</f>
        <v>-100</v>
      </c>
      <c r="AA27" s="30">
        <f>SUM(AA21:AA26)</f>
        <v>-2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-3614520</v>
      </c>
      <c r="D38" s="32">
        <f>+D17+D27+D36</f>
        <v>0</v>
      </c>
      <c r="E38" s="33">
        <f t="shared" si="3"/>
        <v>8676400</v>
      </c>
      <c r="F38" s="2">
        <f t="shared" si="3"/>
        <v>8676400</v>
      </c>
      <c r="G38" s="2">
        <f t="shared" si="3"/>
        <v>-272153</v>
      </c>
      <c r="H38" s="2">
        <f t="shared" si="3"/>
        <v>-322202</v>
      </c>
      <c r="I38" s="2">
        <f t="shared" si="3"/>
        <v>-92258</v>
      </c>
      <c r="J38" s="2">
        <f t="shared" si="3"/>
        <v>-686613</v>
      </c>
      <c r="K38" s="2">
        <f t="shared" si="3"/>
        <v>-173937</v>
      </c>
      <c r="L38" s="2">
        <f t="shared" si="3"/>
        <v>-446749</v>
      </c>
      <c r="M38" s="2">
        <f t="shared" si="3"/>
        <v>-387911</v>
      </c>
      <c r="N38" s="2">
        <f t="shared" si="3"/>
        <v>-1008597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-1695210</v>
      </c>
      <c r="X38" s="2">
        <f t="shared" si="3"/>
        <v>6194272</v>
      </c>
      <c r="Y38" s="2">
        <f t="shared" si="3"/>
        <v>-7889482</v>
      </c>
      <c r="Z38" s="34">
        <f>+IF(X38&lt;&gt;0,+(Y38/X38)*100,0)</f>
        <v>-127.3673807026879</v>
      </c>
      <c r="AA38" s="35">
        <f>+AA17+AA27+AA36</f>
        <v>8676400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-272153</v>
      </c>
      <c r="I39" s="2">
        <f>+H40+I60</f>
        <v>-594355</v>
      </c>
      <c r="J39" s="2">
        <f>+G39</f>
        <v>0</v>
      </c>
      <c r="K39" s="2">
        <f>+I40+K60</f>
        <v>-686613</v>
      </c>
      <c r="L39" s="2">
        <f>+K40+L60</f>
        <v>-860550</v>
      </c>
      <c r="M39" s="2">
        <f>+L40+M60</f>
        <v>-1307299</v>
      </c>
      <c r="N39" s="2">
        <f>+K39</f>
        <v>-686613</v>
      </c>
      <c r="O39" s="2">
        <f>+M40+O60</f>
        <v>-1695210</v>
      </c>
      <c r="P39" s="2">
        <f>+O40+P60</f>
        <v>-1695210</v>
      </c>
      <c r="Q39" s="2">
        <f>+P40+Q60</f>
        <v>-1695210</v>
      </c>
      <c r="R39" s="2">
        <f>+O39</f>
        <v>-1695210</v>
      </c>
      <c r="S39" s="2">
        <f>+Q40+S60</f>
        <v>-1695210</v>
      </c>
      <c r="T39" s="2">
        <f>+S40+T60</f>
        <v>-1695210</v>
      </c>
      <c r="U39" s="2">
        <f>+T40+U60</f>
        <v>-1695210</v>
      </c>
      <c r="V39" s="2">
        <f>+S39</f>
        <v>-1695210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-3614520</v>
      </c>
      <c r="D40" s="43">
        <f t="shared" ref="D40:AA40" si="4">+D38+D39</f>
        <v>0</v>
      </c>
      <c r="E40" s="44">
        <f t="shared" si="4"/>
        <v>8676400</v>
      </c>
      <c r="F40" s="45">
        <f t="shared" si="4"/>
        <v>8676400</v>
      </c>
      <c r="G40" s="45">
        <f t="shared" si="4"/>
        <v>-272153</v>
      </c>
      <c r="H40" s="45">
        <f t="shared" si="4"/>
        <v>-594355</v>
      </c>
      <c r="I40" s="45">
        <f t="shared" si="4"/>
        <v>-686613</v>
      </c>
      <c r="J40" s="45">
        <f>+I40</f>
        <v>-686613</v>
      </c>
      <c r="K40" s="45">
        <f t="shared" si="4"/>
        <v>-860550</v>
      </c>
      <c r="L40" s="45">
        <f t="shared" si="4"/>
        <v>-1307299</v>
      </c>
      <c r="M40" s="45">
        <f t="shared" si="4"/>
        <v>-1695210</v>
      </c>
      <c r="N40" s="45">
        <f>+M40</f>
        <v>-1695210</v>
      </c>
      <c r="O40" s="45">
        <f t="shared" si="4"/>
        <v>-1695210</v>
      </c>
      <c r="P40" s="45">
        <f t="shared" si="4"/>
        <v>-1695210</v>
      </c>
      <c r="Q40" s="45">
        <f t="shared" si="4"/>
        <v>-1695210</v>
      </c>
      <c r="R40" s="45">
        <f>+Q40</f>
        <v>-1695210</v>
      </c>
      <c r="S40" s="45">
        <f t="shared" si="4"/>
        <v>-1695210</v>
      </c>
      <c r="T40" s="45">
        <f t="shared" si="4"/>
        <v>-1695210</v>
      </c>
      <c r="U40" s="45">
        <f t="shared" si="4"/>
        <v>-1695210</v>
      </c>
      <c r="V40" s="45">
        <f>+U40</f>
        <v>-1695210</v>
      </c>
      <c r="W40" s="45">
        <f>+V40</f>
        <v>-1695210</v>
      </c>
      <c r="X40" s="45">
        <f t="shared" si="4"/>
        <v>6194272</v>
      </c>
      <c r="Y40" s="45">
        <f t="shared" si="4"/>
        <v>-7889482</v>
      </c>
      <c r="Z40" s="46">
        <f>+IF(X40&lt;&gt;0,+(Y40/X40)*100,0)</f>
        <v>-127.3673807026879</v>
      </c>
      <c r="AA40" s="47">
        <f t="shared" si="4"/>
        <v>8676400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61575976</v>
      </c>
      <c r="D7" s="18"/>
      <c r="E7" s="19">
        <v>101287933</v>
      </c>
      <c r="F7" s="20">
        <v>101287933</v>
      </c>
      <c r="G7" s="20">
        <v>5699592</v>
      </c>
      <c r="H7" s="20">
        <v>4503139</v>
      </c>
      <c r="I7" s="20">
        <v>4731933</v>
      </c>
      <c r="J7" s="20">
        <v>14934664</v>
      </c>
      <c r="K7" s="20">
        <v>3726509</v>
      </c>
      <c r="L7" s="20">
        <v>4137867</v>
      </c>
      <c r="M7" s="20">
        <v>5191475</v>
      </c>
      <c r="N7" s="20">
        <v>13055851</v>
      </c>
      <c r="O7" s="20"/>
      <c r="P7" s="20"/>
      <c r="Q7" s="20"/>
      <c r="R7" s="20"/>
      <c r="S7" s="20"/>
      <c r="T7" s="20"/>
      <c r="U7" s="20"/>
      <c r="V7" s="20"/>
      <c r="W7" s="20">
        <v>27990515</v>
      </c>
      <c r="X7" s="20">
        <v>50643972</v>
      </c>
      <c r="Y7" s="20">
        <v>-22653457</v>
      </c>
      <c r="Z7" s="21">
        <v>-44.730806264563924</v>
      </c>
      <c r="AA7" s="22">
        <v>101287933</v>
      </c>
    </row>
    <row r="8" spans="1:27" x14ac:dyDescent="0.25">
      <c r="A8" s="23" t="s">
        <v>36</v>
      </c>
      <c r="B8" s="17" t="s">
        <v>32</v>
      </c>
      <c r="C8" s="18">
        <v>85960</v>
      </c>
      <c r="D8" s="18"/>
      <c r="E8" s="19">
        <v>412128</v>
      </c>
      <c r="F8" s="20">
        <v>412128</v>
      </c>
      <c r="G8" s="20">
        <v>38624</v>
      </c>
      <c r="H8" s="20">
        <v>10048</v>
      </c>
      <c r="I8" s="20">
        <v>13816</v>
      </c>
      <c r="J8" s="20">
        <v>62488</v>
      </c>
      <c r="K8" s="20"/>
      <c r="L8" s="20">
        <v>628</v>
      </c>
      <c r="M8" s="20"/>
      <c r="N8" s="20">
        <v>628</v>
      </c>
      <c r="O8" s="20"/>
      <c r="P8" s="20"/>
      <c r="Q8" s="20"/>
      <c r="R8" s="20"/>
      <c r="S8" s="20"/>
      <c r="T8" s="20"/>
      <c r="U8" s="20"/>
      <c r="V8" s="20"/>
      <c r="W8" s="20">
        <v>63116</v>
      </c>
      <c r="X8" s="20">
        <v>206064</v>
      </c>
      <c r="Y8" s="20">
        <v>-142948</v>
      </c>
      <c r="Z8" s="21">
        <v>-69.370680953490179</v>
      </c>
      <c r="AA8" s="22">
        <v>412128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3276000</v>
      </c>
      <c r="F9" s="20">
        <v>3276000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1638000</v>
      </c>
      <c r="Y9" s="20">
        <v>-1638000</v>
      </c>
      <c r="Z9" s="21">
        <v>-100</v>
      </c>
      <c r="AA9" s="22">
        <v>3276000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-57684454</v>
      </c>
      <c r="D14" s="18"/>
      <c r="E14" s="19">
        <v>-56841126</v>
      </c>
      <c r="F14" s="20">
        <v>-56841126</v>
      </c>
      <c r="G14" s="20">
        <v>-1090434</v>
      </c>
      <c r="H14" s="20">
        <v>-9771807</v>
      </c>
      <c r="I14" s="20">
        <v>-1543907</v>
      </c>
      <c r="J14" s="20">
        <v>-12406148</v>
      </c>
      <c r="K14" s="20">
        <v>-6275939</v>
      </c>
      <c r="L14" s="20">
        <v>-1833722</v>
      </c>
      <c r="M14" s="20">
        <v>-6412808</v>
      </c>
      <c r="N14" s="20">
        <v>-14522469</v>
      </c>
      <c r="O14" s="20"/>
      <c r="P14" s="20"/>
      <c r="Q14" s="20"/>
      <c r="R14" s="20"/>
      <c r="S14" s="20"/>
      <c r="T14" s="20"/>
      <c r="U14" s="20"/>
      <c r="V14" s="20"/>
      <c r="W14" s="20">
        <v>-26928617</v>
      </c>
      <c r="X14" s="20">
        <v>-28420566</v>
      </c>
      <c r="Y14" s="20">
        <v>1491949</v>
      </c>
      <c r="Z14" s="21">
        <v>-5.2495400689768106</v>
      </c>
      <c r="AA14" s="22">
        <v>-56841126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3977482</v>
      </c>
      <c r="D17" s="26">
        <f>SUM(D6:D16)</f>
        <v>0</v>
      </c>
      <c r="E17" s="27">
        <f t="shared" si="0"/>
        <v>48134935</v>
      </c>
      <c r="F17" s="28">
        <f t="shared" si="0"/>
        <v>48134935</v>
      </c>
      <c r="G17" s="28">
        <f t="shared" si="0"/>
        <v>4647782</v>
      </c>
      <c r="H17" s="28">
        <f t="shared" si="0"/>
        <v>-5258620</v>
      </c>
      <c r="I17" s="28">
        <f t="shared" si="0"/>
        <v>3201842</v>
      </c>
      <c r="J17" s="28">
        <f t="shared" si="0"/>
        <v>2591004</v>
      </c>
      <c r="K17" s="28">
        <f t="shared" si="0"/>
        <v>-2549430</v>
      </c>
      <c r="L17" s="28">
        <f t="shared" si="0"/>
        <v>2304773</v>
      </c>
      <c r="M17" s="28">
        <f t="shared" si="0"/>
        <v>-1221333</v>
      </c>
      <c r="N17" s="28">
        <f t="shared" si="0"/>
        <v>-1465990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1125014</v>
      </c>
      <c r="X17" s="28">
        <f t="shared" si="0"/>
        <v>24067470</v>
      </c>
      <c r="Y17" s="28">
        <f t="shared" si="0"/>
        <v>-22942456</v>
      </c>
      <c r="Z17" s="29">
        <f>+IF(X17&lt;&gt;0,+(Y17/X17)*100,0)</f>
        <v>-95.325582622519107</v>
      </c>
      <c r="AA17" s="30">
        <f>SUM(AA6:AA16)</f>
        <v>48134935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>
        <v>1004</v>
      </c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-501000</v>
      </c>
      <c r="D26" s="18"/>
      <c r="E26" s="19">
        <v>-1500000</v>
      </c>
      <c r="F26" s="20">
        <v>-1500000</v>
      </c>
      <c r="G26" s="20"/>
      <c r="H26" s="20"/>
      <c r="I26" s="20"/>
      <c r="J26" s="20"/>
      <c r="K26" s="20"/>
      <c r="L26" s="20">
        <v>-798730</v>
      </c>
      <c r="M26" s="20">
        <v>-403940</v>
      </c>
      <c r="N26" s="20">
        <v>-1202670</v>
      </c>
      <c r="O26" s="20"/>
      <c r="P26" s="20"/>
      <c r="Q26" s="20"/>
      <c r="R26" s="20"/>
      <c r="S26" s="20"/>
      <c r="T26" s="20"/>
      <c r="U26" s="20"/>
      <c r="V26" s="20"/>
      <c r="W26" s="20">
        <v>-1202670</v>
      </c>
      <c r="X26" s="20">
        <v>-750000</v>
      </c>
      <c r="Y26" s="20">
        <v>-452670</v>
      </c>
      <c r="Z26" s="21">
        <v>60.356000000000002</v>
      </c>
      <c r="AA26" s="22">
        <v>-1500000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-499996</v>
      </c>
      <c r="D27" s="26">
        <f>SUM(D21:D26)</f>
        <v>0</v>
      </c>
      <c r="E27" s="27">
        <f t="shared" si="1"/>
        <v>-1500000</v>
      </c>
      <c r="F27" s="28">
        <f t="shared" si="1"/>
        <v>-1500000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-798730</v>
      </c>
      <c r="M27" s="28">
        <f t="shared" si="1"/>
        <v>-403940</v>
      </c>
      <c r="N27" s="28">
        <f t="shared" si="1"/>
        <v>-1202670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-1202670</v>
      </c>
      <c r="X27" s="28">
        <f t="shared" si="1"/>
        <v>-750000</v>
      </c>
      <c r="Y27" s="28">
        <f t="shared" si="1"/>
        <v>-452670</v>
      </c>
      <c r="Z27" s="29">
        <f>+IF(X27&lt;&gt;0,+(Y27/X27)*100,0)</f>
        <v>60.356000000000002</v>
      </c>
      <c r="AA27" s="30">
        <f>SUM(AA21:AA26)</f>
        <v>-1500000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3477486</v>
      </c>
      <c r="D38" s="32">
        <f>+D17+D27+D36</f>
        <v>0</v>
      </c>
      <c r="E38" s="33">
        <f t="shared" si="3"/>
        <v>46634935</v>
      </c>
      <c r="F38" s="2">
        <f t="shared" si="3"/>
        <v>46634935</v>
      </c>
      <c r="G38" s="2">
        <f t="shared" si="3"/>
        <v>4647782</v>
      </c>
      <c r="H38" s="2">
        <f t="shared" si="3"/>
        <v>-5258620</v>
      </c>
      <c r="I38" s="2">
        <f t="shared" si="3"/>
        <v>3201842</v>
      </c>
      <c r="J38" s="2">
        <f t="shared" si="3"/>
        <v>2591004</v>
      </c>
      <c r="K38" s="2">
        <f t="shared" si="3"/>
        <v>-2549430</v>
      </c>
      <c r="L38" s="2">
        <f t="shared" si="3"/>
        <v>1506043</v>
      </c>
      <c r="M38" s="2">
        <f t="shared" si="3"/>
        <v>-1625273</v>
      </c>
      <c r="N38" s="2">
        <f t="shared" si="3"/>
        <v>-2668660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-77656</v>
      </c>
      <c r="X38" s="2">
        <f t="shared" si="3"/>
        <v>23317470</v>
      </c>
      <c r="Y38" s="2">
        <f t="shared" si="3"/>
        <v>-23395126</v>
      </c>
      <c r="Z38" s="34">
        <f>+IF(X38&lt;&gt;0,+(Y38/X38)*100,0)</f>
        <v>-100.33303784673038</v>
      </c>
      <c r="AA38" s="35">
        <f>+AA17+AA27+AA36</f>
        <v>46634935</v>
      </c>
    </row>
    <row r="39" spans="1:27" x14ac:dyDescent="0.25">
      <c r="A39" s="23" t="s">
        <v>60</v>
      </c>
      <c r="B39" s="17"/>
      <c r="C39" s="32">
        <v>118868872</v>
      </c>
      <c r="D39" s="32"/>
      <c r="E39" s="33">
        <v>46721696</v>
      </c>
      <c r="F39" s="2">
        <v>46721696</v>
      </c>
      <c r="G39" s="2">
        <v>122563237</v>
      </c>
      <c r="H39" s="2">
        <f>+G40+H60</f>
        <v>127211019</v>
      </c>
      <c r="I39" s="2">
        <f>+H40+I60</f>
        <v>121952399</v>
      </c>
      <c r="J39" s="2">
        <f>+G39</f>
        <v>122563237</v>
      </c>
      <c r="K39" s="2">
        <f>+I40+K60</f>
        <v>125154241</v>
      </c>
      <c r="L39" s="2">
        <f>+K40+L60</f>
        <v>122604811</v>
      </c>
      <c r="M39" s="2">
        <f>+L40+M60</f>
        <v>124110854</v>
      </c>
      <c r="N39" s="2">
        <f>+K39</f>
        <v>125154241</v>
      </c>
      <c r="O39" s="2">
        <f>+M40+O60</f>
        <v>122485581</v>
      </c>
      <c r="P39" s="2">
        <f>+O40+P60</f>
        <v>122485581</v>
      </c>
      <c r="Q39" s="2">
        <f>+P40+Q60</f>
        <v>122485581</v>
      </c>
      <c r="R39" s="2">
        <f>+O39</f>
        <v>122485581</v>
      </c>
      <c r="S39" s="2">
        <f>+Q40+S60</f>
        <v>122485581</v>
      </c>
      <c r="T39" s="2">
        <f>+S40+T60</f>
        <v>122485581</v>
      </c>
      <c r="U39" s="2">
        <f>+T40+U60</f>
        <v>122485581</v>
      </c>
      <c r="V39" s="2">
        <f>+S39</f>
        <v>122485581</v>
      </c>
      <c r="W39" s="2">
        <f>+G39</f>
        <v>122563237</v>
      </c>
      <c r="X39" s="2">
        <v>46721696</v>
      </c>
      <c r="Y39" s="2">
        <f>+W39-X39</f>
        <v>75841541</v>
      </c>
      <c r="Z39" s="34">
        <f>+IF(X39&lt;&gt;0,+(Y39/X39)*100,0)</f>
        <v>162.32617283413683</v>
      </c>
      <c r="AA39" s="35">
        <v>46721696</v>
      </c>
    </row>
    <row r="40" spans="1:27" x14ac:dyDescent="0.25">
      <c r="A40" s="41" t="s">
        <v>62</v>
      </c>
      <c r="B40" s="42" t="s">
        <v>61</v>
      </c>
      <c r="C40" s="43">
        <f>+C38+C39</f>
        <v>122346358</v>
      </c>
      <c r="D40" s="43">
        <f t="shared" ref="D40:AA40" si="4">+D38+D39</f>
        <v>0</v>
      </c>
      <c r="E40" s="44">
        <f t="shared" si="4"/>
        <v>93356631</v>
      </c>
      <c r="F40" s="45">
        <f t="shared" si="4"/>
        <v>93356631</v>
      </c>
      <c r="G40" s="45">
        <f t="shared" si="4"/>
        <v>127211019</v>
      </c>
      <c r="H40" s="45">
        <f t="shared" si="4"/>
        <v>121952399</v>
      </c>
      <c r="I40" s="45">
        <f t="shared" si="4"/>
        <v>125154241</v>
      </c>
      <c r="J40" s="45">
        <f>+I40</f>
        <v>125154241</v>
      </c>
      <c r="K40" s="45">
        <f t="shared" si="4"/>
        <v>122604811</v>
      </c>
      <c r="L40" s="45">
        <f t="shared" si="4"/>
        <v>124110854</v>
      </c>
      <c r="M40" s="45">
        <f t="shared" si="4"/>
        <v>122485581</v>
      </c>
      <c r="N40" s="45">
        <f>+M40</f>
        <v>122485581</v>
      </c>
      <c r="O40" s="45">
        <f t="shared" si="4"/>
        <v>122485581</v>
      </c>
      <c r="P40" s="45">
        <f t="shared" si="4"/>
        <v>122485581</v>
      </c>
      <c r="Q40" s="45">
        <f t="shared" si="4"/>
        <v>122485581</v>
      </c>
      <c r="R40" s="45">
        <f>+Q40</f>
        <v>122485581</v>
      </c>
      <c r="S40" s="45">
        <f t="shared" si="4"/>
        <v>122485581</v>
      </c>
      <c r="T40" s="45">
        <f t="shared" si="4"/>
        <v>122485581</v>
      </c>
      <c r="U40" s="45">
        <f t="shared" si="4"/>
        <v>122485581</v>
      </c>
      <c r="V40" s="45">
        <f>+U40</f>
        <v>122485581</v>
      </c>
      <c r="W40" s="45">
        <f>+V40</f>
        <v>122485581</v>
      </c>
      <c r="X40" s="45">
        <f t="shared" si="4"/>
        <v>70039166</v>
      </c>
      <c r="Y40" s="45">
        <f t="shared" si="4"/>
        <v>52446415</v>
      </c>
      <c r="Z40" s="46">
        <f>+IF(X40&lt;&gt;0,+(Y40/X40)*100,0)</f>
        <v>74.881552701527028</v>
      </c>
      <c r="AA40" s="47">
        <f t="shared" si="4"/>
        <v>93356631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122563237</v>
      </c>
      <c r="J60">
        <v>122563237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61413</v>
      </c>
      <c r="D6" s="18"/>
      <c r="E6" s="19"/>
      <c r="F6" s="20"/>
      <c r="G6" s="20">
        <v>5350</v>
      </c>
      <c r="H6" s="20">
        <v>16476</v>
      </c>
      <c r="I6" s="20">
        <v>-41323</v>
      </c>
      <c r="J6" s="20">
        <v>-19497</v>
      </c>
      <c r="K6" s="20"/>
      <c r="L6" s="20">
        <v>1300</v>
      </c>
      <c r="M6" s="20">
        <v>9878</v>
      </c>
      <c r="N6" s="20">
        <v>11178</v>
      </c>
      <c r="O6" s="20"/>
      <c r="P6" s="20"/>
      <c r="Q6" s="20"/>
      <c r="R6" s="20"/>
      <c r="S6" s="20"/>
      <c r="T6" s="20"/>
      <c r="U6" s="20"/>
      <c r="V6" s="20"/>
      <c r="W6" s="20">
        <v>-8319</v>
      </c>
      <c r="X6" s="20"/>
      <c r="Y6" s="20">
        <v>-8319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48855963</v>
      </c>
      <c r="D7" s="18"/>
      <c r="E7" s="19"/>
      <c r="F7" s="20"/>
      <c r="G7" s="20">
        <v>6886237</v>
      </c>
      <c r="H7" s="20">
        <v>7582658</v>
      </c>
      <c r="I7" s="20">
        <v>8214901</v>
      </c>
      <c r="J7" s="20">
        <v>22683796</v>
      </c>
      <c r="K7" s="20">
        <v>9343818</v>
      </c>
      <c r="L7" s="20"/>
      <c r="M7" s="20">
        <v>6958570</v>
      </c>
      <c r="N7" s="20">
        <v>16302388</v>
      </c>
      <c r="O7" s="20"/>
      <c r="P7" s="20"/>
      <c r="Q7" s="20"/>
      <c r="R7" s="20"/>
      <c r="S7" s="20"/>
      <c r="T7" s="20"/>
      <c r="U7" s="20"/>
      <c r="V7" s="20"/>
      <c r="W7" s="20">
        <v>38986184</v>
      </c>
      <c r="X7" s="20"/>
      <c r="Y7" s="20">
        <v>38986184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-83800000</v>
      </c>
      <c r="F14" s="20">
        <v>-83800000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-41900002</v>
      </c>
      <c r="Y14" s="20">
        <v>41900002</v>
      </c>
      <c r="Z14" s="21">
        <v>-100</v>
      </c>
      <c r="AA14" s="22">
        <v>-83800000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48917376</v>
      </c>
      <c r="D17" s="26">
        <f>SUM(D6:D16)</f>
        <v>0</v>
      </c>
      <c r="E17" s="27">
        <f t="shared" si="0"/>
        <v>-83800000</v>
      </c>
      <c r="F17" s="28">
        <f t="shared" si="0"/>
        <v>-83800000</v>
      </c>
      <c r="G17" s="28">
        <f t="shared" si="0"/>
        <v>6891587</v>
      </c>
      <c r="H17" s="28">
        <f t="shared" si="0"/>
        <v>7599134</v>
      </c>
      <c r="I17" s="28">
        <f t="shared" si="0"/>
        <v>8173578</v>
      </c>
      <c r="J17" s="28">
        <f t="shared" si="0"/>
        <v>22664299</v>
      </c>
      <c r="K17" s="28">
        <f t="shared" si="0"/>
        <v>9343818</v>
      </c>
      <c r="L17" s="28">
        <f t="shared" si="0"/>
        <v>1300</v>
      </c>
      <c r="M17" s="28">
        <f t="shared" si="0"/>
        <v>6968448</v>
      </c>
      <c r="N17" s="28">
        <f t="shared" si="0"/>
        <v>16313566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38977865</v>
      </c>
      <c r="X17" s="28">
        <f t="shared" si="0"/>
        <v>-41900002</v>
      </c>
      <c r="Y17" s="28">
        <f t="shared" si="0"/>
        <v>80877867</v>
      </c>
      <c r="Z17" s="29">
        <f>+IF(X17&lt;&gt;0,+(Y17/X17)*100,0)</f>
        <v>-193.02592634721117</v>
      </c>
      <c r="AA17" s="30">
        <f>SUM(AA6:AA16)</f>
        <v>-83800000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48917376</v>
      </c>
      <c r="D38" s="32">
        <f>+D17+D27+D36</f>
        <v>0</v>
      </c>
      <c r="E38" s="33">
        <f t="shared" si="3"/>
        <v>-83800000</v>
      </c>
      <c r="F38" s="2">
        <f t="shared" si="3"/>
        <v>-83800000</v>
      </c>
      <c r="G38" s="2">
        <f t="shared" si="3"/>
        <v>6891587</v>
      </c>
      <c r="H38" s="2">
        <f t="shared" si="3"/>
        <v>7599134</v>
      </c>
      <c r="I38" s="2">
        <f t="shared" si="3"/>
        <v>8173578</v>
      </c>
      <c r="J38" s="2">
        <f t="shared" si="3"/>
        <v>22664299</v>
      </c>
      <c r="K38" s="2">
        <f t="shared" si="3"/>
        <v>9343818</v>
      </c>
      <c r="L38" s="2">
        <f t="shared" si="3"/>
        <v>1300</v>
      </c>
      <c r="M38" s="2">
        <f t="shared" si="3"/>
        <v>6968448</v>
      </c>
      <c r="N38" s="2">
        <f t="shared" si="3"/>
        <v>16313566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38977865</v>
      </c>
      <c r="X38" s="2">
        <f t="shared" si="3"/>
        <v>-41900002</v>
      </c>
      <c r="Y38" s="2">
        <f t="shared" si="3"/>
        <v>80877867</v>
      </c>
      <c r="Z38" s="34">
        <f>+IF(X38&lt;&gt;0,+(Y38/X38)*100,0)</f>
        <v>-193.02592634721117</v>
      </c>
      <c r="AA38" s="35">
        <f>+AA17+AA27+AA36</f>
        <v>-83800000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6891587</v>
      </c>
      <c r="I39" s="2">
        <f>+H40+I60</f>
        <v>14490721</v>
      </c>
      <c r="J39" s="2">
        <f>+G39</f>
        <v>0</v>
      </c>
      <c r="K39" s="2">
        <f>+I40+K60</f>
        <v>22664299</v>
      </c>
      <c r="L39" s="2">
        <f>+K40+L60</f>
        <v>32008117</v>
      </c>
      <c r="M39" s="2">
        <f>+L40+M60</f>
        <v>32009417</v>
      </c>
      <c r="N39" s="2">
        <f>+K39</f>
        <v>22664299</v>
      </c>
      <c r="O39" s="2">
        <f>+M40+O60</f>
        <v>38977865</v>
      </c>
      <c r="P39" s="2">
        <f>+O40+P60</f>
        <v>38977865</v>
      </c>
      <c r="Q39" s="2">
        <f>+P40+Q60</f>
        <v>38977865</v>
      </c>
      <c r="R39" s="2">
        <f>+O39</f>
        <v>38977865</v>
      </c>
      <c r="S39" s="2">
        <f>+Q40+S60</f>
        <v>38977865</v>
      </c>
      <c r="T39" s="2">
        <f>+S40+T60</f>
        <v>38977865</v>
      </c>
      <c r="U39" s="2">
        <f>+T40+U60</f>
        <v>38977865</v>
      </c>
      <c r="V39" s="2">
        <f>+S39</f>
        <v>38977865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48917376</v>
      </c>
      <c r="D40" s="43">
        <f t="shared" ref="D40:AA40" si="4">+D38+D39</f>
        <v>0</v>
      </c>
      <c r="E40" s="44">
        <f t="shared" si="4"/>
        <v>-83800000</v>
      </c>
      <c r="F40" s="45">
        <f t="shared" si="4"/>
        <v>-83800000</v>
      </c>
      <c r="G40" s="45">
        <f t="shared" si="4"/>
        <v>6891587</v>
      </c>
      <c r="H40" s="45">
        <f t="shared" si="4"/>
        <v>14490721</v>
      </c>
      <c r="I40" s="45">
        <f t="shared" si="4"/>
        <v>22664299</v>
      </c>
      <c r="J40" s="45">
        <f>+I40</f>
        <v>22664299</v>
      </c>
      <c r="K40" s="45">
        <f t="shared" si="4"/>
        <v>32008117</v>
      </c>
      <c r="L40" s="45">
        <f t="shared" si="4"/>
        <v>32009417</v>
      </c>
      <c r="M40" s="45">
        <f t="shared" si="4"/>
        <v>38977865</v>
      </c>
      <c r="N40" s="45">
        <f>+M40</f>
        <v>38977865</v>
      </c>
      <c r="O40" s="45">
        <f t="shared" si="4"/>
        <v>38977865</v>
      </c>
      <c r="P40" s="45">
        <f t="shared" si="4"/>
        <v>38977865</v>
      </c>
      <c r="Q40" s="45">
        <f t="shared" si="4"/>
        <v>38977865</v>
      </c>
      <c r="R40" s="45">
        <f>+Q40</f>
        <v>38977865</v>
      </c>
      <c r="S40" s="45">
        <f t="shared" si="4"/>
        <v>38977865</v>
      </c>
      <c r="T40" s="45">
        <f t="shared" si="4"/>
        <v>38977865</v>
      </c>
      <c r="U40" s="45">
        <f t="shared" si="4"/>
        <v>38977865</v>
      </c>
      <c r="V40" s="45">
        <f>+U40</f>
        <v>38977865</v>
      </c>
      <c r="W40" s="45">
        <f>+V40</f>
        <v>38977865</v>
      </c>
      <c r="X40" s="45">
        <f t="shared" si="4"/>
        <v>-41900002</v>
      </c>
      <c r="Y40" s="45">
        <f t="shared" si="4"/>
        <v>80877867</v>
      </c>
      <c r="Z40" s="46">
        <f>+IF(X40&lt;&gt;0,+(Y40/X40)*100,0)</f>
        <v>-193.02592634721117</v>
      </c>
      <c r="AA40" s="47">
        <f t="shared" si="4"/>
        <v>-83800000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133732407</v>
      </c>
      <c r="D7" s="18"/>
      <c r="E7" s="19">
        <v>148917936</v>
      </c>
      <c r="F7" s="20">
        <v>148917936</v>
      </c>
      <c r="G7" s="20">
        <v>19101406</v>
      </c>
      <c r="H7" s="20">
        <v>9926575</v>
      </c>
      <c r="I7" s="20">
        <v>11824690</v>
      </c>
      <c r="J7" s="20">
        <v>40852671</v>
      </c>
      <c r="K7" s="20">
        <v>14609647</v>
      </c>
      <c r="L7" s="20">
        <v>14204416</v>
      </c>
      <c r="M7" s="20">
        <v>10419734</v>
      </c>
      <c r="N7" s="20">
        <v>39233797</v>
      </c>
      <c r="O7" s="20"/>
      <c r="P7" s="20"/>
      <c r="Q7" s="20"/>
      <c r="R7" s="20"/>
      <c r="S7" s="20"/>
      <c r="T7" s="20"/>
      <c r="U7" s="20"/>
      <c r="V7" s="20"/>
      <c r="W7" s="20">
        <v>80086468</v>
      </c>
      <c r="X7" s="20">
        <v>74458968</v>
      </c>
      <c r="Y7" s="20">
        <v>5627500</v>
      </c>
      <c r="Z7" s="21">
        <v>7.557853877319384</v>
      </c>
      <c r="AA7" s="22">
        <v>148917936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37800000</v>
      </c>
      <c r="D9" s="18"/>
      <c r="E9" s="19">
        <v>48693000</v>
      </c>
      <c r="F9" s="20">
        <v>48693000</v>
      </c>
      <c r="G9" s="20">
        <v>20288706</v>
      </c>
      <c r="H9" s="20"/>
      <c r="I9" s="20"/>
      <c r="J9" s="20">
        <v>20288706</v>
      </c>
      <c r="K9" s="20"/>
      <c r="L9" s="20"/>
      <c r="M9" s="20">
        <v>16231000</v>
      </c>
      <c r="N9" s="20">
        <v>16231000</v>
      </c>
      <c r="O9" s="20"/>
      <c r="P9" s="20"/>
      <c r="Q9" s="20"/>
      <c r="R9" s="20"/>
      <c r="S9" s="20"/>
      <c r="T9" s="20"/>
      <c r="U9" s="20"/>
      <c r="V9" s="20"/>
      <c r="W9" s="20">
        <v>36519706</v>
      </c>
      <c r="X9" s="20">
        <v>36520000</v>
      </c>
      <c r="Y9" s="20">
        <v>-294</v>
      </c>
      <c r="Z9" s="21"/>
      <c r="AA9" s="22">
        <v>48693000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-134879353</v>
      </c>
      <c r="D14" s="18"/>
      <c r="E14" s="19">
        <v>-167827884</v>
      </c>
      <c r="F14" s="20">
        <v>-167827884</v>
      </c>
      <c r="G14" s="20">
        <v>-27363126</v>
      </c>
      <c r="H14" s="20">
        <v>-19156149</v>
      </c>
      <c r="I14" s="20">
        <v>-17272817</v>
      </c>
      <c r="J14" s="20">
        <v>-63792092</v>
      </c>
      <c r="K14" s="20">
        <v>-15098316</v>
      </c>
      <c r="L14" s="20">
        <v>-17028495</v>
      </c>
      <c r="M14" s="20">
        <v>-13623776</v>
      </c>
      <c r="N14" s="20">
        <v>-45750587</v>
      </c>
      <c r="O14" s="20"/>
      <c r="P14" s="20"/>
      <c r="Q14" s="20"/>
      <c r="R14" s="20"/>
      <c r="S14" s="20"/>
      <c r="T14" s="20"/>
      <c r="U14" s="20"/>
      <c r="V14" s="20"/>
      <c r="W14" s="20">
        <v>-109542679</v>
      </c>
      <c r="X14" s="20">
        <v>-83913942</v>
      </c>
      <c r="Y14" s="20">
        <v>-25628737</v>
      </c>
      <c r="Z14" s="21">
        <v>30.541691153062505</v>
      </c>
      <c r="AA14" s="22">
        <v>-167827884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36653054</v>
      </c>
      <c r="D17" s="26">
        <f>SUM(D6:D16)</f>
        <v>0</v>
      </c>
      <c r="E17" s="27">
        <f t="shared" si="0"/>
        <v>29783052</v>
      </c>
      <c r="F17" s="28">
        <f t="shared" si="0"/>
        <v>29783052</v>
      </c>
      <c r="G17" s="28">
        <f t="shared" si="0"/>
        <v>12026986</v>
      </c>
      <c r="H17" s="28">
        <f t="shared" si="0"/>
        <v>-9229574</v>
      </c>
      <c r="I17" s="28">
        <f t="shared" si="0"/>
        <v>-5448127</v>
      </c>
      <c r="J17" s="28">
        <f t="shared" si="0"/>
        <v>-2650715</v>
      </c>
      <c r="K17" s="28">
        <f t="shared" si="0"/>
        <v>-488669</v>
      </c>
      <c r="L17" s="28">
        <f t="shared" si="0"/>
        <v>-2824079</v>
      </c>
      <c r="M17" s="28">
        <f t="shared" si="0"/>
        <v>13026958</v>
      </c>
      <c r="N17" s="28">
        <f t="shared" si="0"/>
        <v>9714210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7063495</v>
      </c>
      <c r="X17" s="28">
        <f t="shared" si="0"/>
        <v>27065026</v>
      </c>
      <c r="Y17" s="28">
        <f t="shared" si="0"/>
        <v>-20001531</v>
      </c>
      <c r="Z17" s="29">
        <f>+IF(X17&lt;&gt;0,+(Y17/X17)*100,0)</f>
        <v>-73.90176163141318</v>
      </c>
      <c r="AA17" s="30">
        <f>SUM(AA6:AA16)</f>
        <v>29783052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-8213570</v>
      </c>
      <c r="D26" s="18"/>
      <c r="E26" s="19">
        <v>-1149996</v>
      </c>
      <c r="F26" s="20">
        <v>-1149996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-574998</v>
      </c>
      <c r="Y26" s="20">
        <v>574998</v>
      </c>
      <c r="Z26" s="21">
        <v>-100</v>
      </c>
      <c r="AA26" s="22">
        <v>-1149996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-8213570</v>
      </c>
      <c r="D27" s="26">
        <f>SUM(D21:D26)</f>
        <v>0</v>
      </c>
      <c r="E27" s="27">
        <f t="shared" si="1"/>
        <v>-1149996</v>
      </c>
      <c r="F27" s="28">
        <f t="shared" si="1"/>
        <v>-1149996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-574998</v>
      </c>
      <c r="Y27" s="28">
        <f t="shared" si="1"/>
        <v>574998</v>
      </c>
      <c r="Z27" s="29">
        <f>+IF(X27&lt;&gt;0,+(Y27/X27)*100,0)</f>
        <v>-100</v>
      </c>
      <c r="AA27" s="30">
        <f>SUM(AA21:AA26)</f>
        <v>-1149996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28439484</v>
      </c>
      <c r="D38" s="32">
        <f>+D17+D27+D36</f>
        <v>0</v>
      </c>
      <c r="E38" s="33">
        <f t="shared" si="3"/>
        <v>28633056</v>
      </c>
      <c r="F38" s="2">
        <f t="shared" si="3"/>
        <v>28633056</v>
      </c>
      <c r="G38" s="2">
        <f t="shared" si="3"/>
        <v>12026986</v>
      </c>
      <c r="H38" s="2">
        <f t="shared" si="3"/>
        <v>-9229574</v>
      </c>
      <c r="I38" s="2">
        <f t="shared" si="3"/>
        <v>-5448127</v>
      </c>
      <c r="J38" s="2">
        <f t="shared" si="3"/>
        <v>-2650715</v>
      </c>
      <c r="K38" s="2">
        <f t="shared" si="3"/>
        <v>-488669</v>
      </c>
      <c r="L38" s="2">
        <f t="shared" si="3"/>
        <v>-2824079</v>
      </c>
      <c r="M38" s="2">
        <f t="shared" si="3"/>
        <v>13026958</v>
      </c>
      <c r="N38" s="2">
        <f t="shared" si="3"/>
        <v>9714210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7063495</v>
      </c>
      <c r="X38" s="2">
        <f t="shared" si="3"/>
        <v>26490028</v>
      </c>
      <c r="Y38" s="2">
        <f t="shared" si="3"/>
        <v>-19426533</v>
      </c>
      <c r="Z38" s="34">
        <f>+IF(X38&lt;&gt;0,+(Y38/X38)*100,0)</f>
        <v>-73.335267897791582</v>
      </c>
      <c r="AA38" s="35">
        <f>+AA17+AA27+AA36</f>
        <v>28633056</v>
      </c>
    </row>
    <row r="39" spans="1:27" x14ac:dyDescent="0.25">
      <c r="A39" s="23" t="s">
        <v>60</v>
      </c>
      <c r="B39" s="17"/>
      <c r="C39" s="32">
        <v>101688685</v>
      </c>
      <c r="D39" s="32"/>
      <c r="E39" s="33">
        <v>79175080</v>
      </c>
      <c r="F39" s="2">
        <v>79175080</v>
      </c>
      <c r="G39" s="2">
        <v>129828460</v>
      </c>
      <c r="H39" s="2">
        <f>+G40+H60</f>
        <v>141855446</v>
      </c>
      <c r="I39" s="2">
        <f>+H40+I60</f>
        <v>132625872</v>
      </c>
      <c r="J39" s="2">
        <f>+G39</f>
        <v>129828460</v>
      </c>
      <c r="K39" s="2">
        <f>+I40+K60</f>
        <v>127177745</v>
      </c>
      <c r="L39" s="2">
        <f>+K40+L60</f>
        <v>126689076</v>
      </c>
      <c r="M39" s="2">
        <f>+L40+M60</f>
        <v>123864997</v>
      </c>
      <c r="N39" s="2">
        <f>+K39</f>
        <v>127177745</v>
      </c>
      <c r="O39" s="2">
        <f>+M40+O60</f>
        <v>136891955</v>
      </c>
      <c r="P39" s="2">
        <f>+O40+P60</f>
        <v>136891955</v>
      </c>
      <c r="Q39" s="2">
        <f>+P40+Q60</f>
        <v>136891955</v>
      </c>
      <c r="R39" s="2">
        <f>+O39</f>
        <v>136891955</v>
      </c>
      <c r="S39" s="2">
        <f>+Q40+S60</f>
        <v>136891955</v>
      </c>
      <c r="T39" s="2">
        <f>+S40+T60</f>
        <v>136891955</v>
      </c>
      <c r="U39" s="2">
        <f>+T40+U60</f>
        <v>136891955</v>
      </c>
      <c r="V39" s="2">
        <f>+S39</f>
        <v>136891955</v>
      </c>
      <c r="W39" s="2">
        <f>+G39</f>
        <v>129828460</v>
      </c>
      <c r="X39" s="2">
        <v>79175080</v>
      </c>
      <c r="Y39" s="2">
        <f>+W39-X39</f>
        <v>50653380</v>
      </c>
      <c r="Z39" s="34">
        <f>+IF(X39&lt;&gt;0,+(Y39/X39)*100,0)</f>
        <v>63.976417832479612</v>
      </c>
      <c r="AA39" s="35">
        <v>79175080</v>
      </c>
    </row>
    <row r="40" spans="1:27" x14ac:dyDescent="0.25">
      <c r="A40" s="41" t="s">
        <v>62</v>
      </c>
      <c r="B40" s="42" t="s">
        <v>61</v>
      </c>
      <c r="C40" s="43">
        <f>+C38+C39</f>
        <v>130128169</v>
      </c>
      <c r="D40" s="43">
        <f t="shared" ref="D40:AA40" si="4">+D38+D39</f>
        <v>0</v>
      </c>
      <c r="E40" s="44">
        <f t="shared" si="4"/>
        <v>107808136</v>
      </c>
      <c r="F40" s="45">
        <f t="shared" si="4"/>
        <v>107808136</v>
      </c>
      <c r="G40" s="45">
        <f t="shared" si="4"/>
        <v>141855446</v>
      </c>
      <c r="H40" s="45">
        <f t="shared" si="4"/>
        <v>132625872</v>
      </c>
      <c r="I40" s="45">
        <f t="shared" si="4"/>
        <v>127177745</v>
      </c>
      <c r="J40" s="45">
        <f>+I40</f>
        <v>127177745</v>
      </c>
      <c r="K40" s="45">
        <f t="shared" si="4"/>
        <v>126689076</v>
      </c>
      <c r="L40" s="45">
        <f t="shared" si="4"/>
        <v>123864997</v>
      </c>
      <c r="M40" s="45">
        <f t="shared" si="4"/>
        <v>136891955</v>
      </c>
      <c r="N40" s="45">
        <f>+M40</f>
        <v>136891955</v>
      </c>
      <c r="O40" s="45">
        <f t="shared" si="4"/>
        <v>136891955</v>
      </c>
      <c r="P40" s="45">
        <f t="shared" si="4"/>
        <v>136891955</v>
      </c>
      <c r="Q40" s="45">
        <f t="shared" si="4"/>
        <v>136891955</v>
      </c>
      <c r="R40" s="45">
        <f>+Q40</f>
        <v>136891955</v>
      </c>
      <c r="S40" s="45">
        <f t="shared" si="4"/>
        <v>136891955</v>
      </c>
      <c r="T40" s="45">
        <f t="shared" si="4"/>
        <v>136891955</v>
      </c>
      <c r="U40" s="45">
        <f t="shared" si="4"/>
        <v>136891955</v>
      </c>
      <c r="V40" s="45">
        <f>+U40</f>
        <v>136891955</v>
      </c>
      <c r="W40" s="45">
        <f>+V40</f>
        <v>136891955</v>
      </c>
      <c r="X40" s="45">
        <f t="shared" si="4"/>
        <v>105665108</v>
      </c>
      <c r="Y40" s="45">
        <f t="shared" si="4"/>
        <v>31226847</v>
      </c>
      <c r="Z40" s="46">
        <f>+IF(X40&lt;&gt;0,+(Y40/X40)*100,0)</f>
        <v>29.552657060644844</v>
      </c>
      <c r="AA40" s="47">
        <f t="shared" si="4"/>
        <v>107808136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129828460</v>
      </c>
      <c r="J60">
        <v>129828460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101166244</v>
      </c>
      <c r="D7" s="18"/>
      <c r="E7" s="19"/>
      <c r="F7" s="20"/>
      <c r="G7" s="20">
        <v>7800391</v>
      </c>
      <c r="H7" s="20">
        <v>5849407</v>
      </c>
      <c r="I7" s="20">
        <v>18971258</v>
      </c>
      <c r="J7" s="20">
        <v>32621056</v>
      </c>
      <c r="K7" s="20">
        <v>9602940</v>
      </c>
      <c r="L7" s="20">
        <v>12102065</v>
      </c>
      <c r="M7" s="20">
        <v>9118054</v>
      </c>
      <c r="N7" s="20">
        <v>30823059</v>
      </c>
      <c r="O7" s="20"/>
      <c r="P7" s="20"/>
      <c r="Q7" s="20"/>
      <c r="R7" s="20"/>
      <c r="S7" s="20"/>
      <c r="T7" s="20"/>
      <c r="U7" s="20"/>
      <c r="V7" s="20"/>
      <c r="W7" s="20">
        <v>63444115</v>
      </c>
      <c r="X7" s="20"/>
      <c r="Y7" s="20">
        <v>63444115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542446</v>
      </c>
      <c r="D8" s="18"/>
      <c r="E8" s="19"/>
      <c r="F8" s="20"/>
      <c r="G8" s="20">
        <v>350</v>
      </c>
      <c r="H8" s="20"/>
      <c r="I8" s="20">
        <v>35599</v>
      </c>
      <c r="J8" s="20">
        <v>35949</v>
      </c>
      <c r="K8" s="20">
        <v>54083</v>
      </c>
      <c r="L8" s="20">
        <v>17025</v>
      </c>
      <c r="M8" s="20">
        <v>250</v>
      </c>
      <c r="N8" s="20">
        <v>71358</v>
      </c>
      <c r="O8" s="20"/>
      <c r="P8" s="20"/>
      <c r="Q8" s="20"/>
      <c r="R8" s="20"/>
      <c r="S8" s="20"/>
      <c r="T8" s="20"/>
      <c r="U8" s="20"/>
      <c r="V8" s="20"/>
      <c r="W8" s="20">
        <v>107307</v>
      </c>
      <c r="X8" s="20"/>
      <c r="Y8" s="20">
        <v>107307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3439389</v>
      </c>
      <c r="F9" s="20">
        <v>3439389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2292926</v>
      </c>
      <c r="Y9" s="20">
        <v>-2292926</v>
      </c>
      <c r="Z9" s="21">
        <v>-100</v>
      </c>
      <c r="AA9" s="22">
        <v>3439389</v>
      </c>
    </row>
    <row r="10" spans="1:27" x14ac:dyDescent="0.25">
      <c r="A10" s="23" t="s">
        <v>38</v>
      </c>
      <c r="B10" s="17" t="s">
        <v>6</v>
      </c>
      <c r="C10" s="18">
        <v>1867000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-19021713</v>
      </c>
      <c r="D14" s="18"/>
      <c r="E14" s="19">
        <v>-58640220</v>
      </c>
      <c r="F14" s="20">
        <v>-58640220</v>
      </c>
      <c r="G14" s="20">
        <v>-448139</v>
      </c>
      <c r="H14" s="20"/>
      <c r="I14" s="20">
        <v>-119173</v>
      </c>
      <c r="J14" s="20">
        <v>-567312</v>
      </c>
      <c r="K14" s="20">
        <v>-172492</v>
      </c>
      <c r="L14" s="20">
        <v>-95279</v>
      </c>
      <c r="M14" s="20">
        <v>-32747</v>
      </c>
      <c r="N14" s="20">
        <v>-300518</v>
      </c>
      <c r="O14" s="20"/>
      <c r="P14" s="20"/>
      <c r="Q14" s="20"/>
      <c r="R14" s="20"/>
      <c r="S14" s="20"/>
      <c r="T14" s="20"/>
      <c r="U14" s="20"/>
      <c r="V14" s="20"/>
      <c r="W14" s="20">
        <v>-867830</v>
      </c>
      <c r="X14" s="20">
        <v>-28948200</v>
      </c>
      <c r="Y14" s="20">
        <v>28080370</v>
      </c>
      <c r="Z14" s="21">
        <v>-97.002127938870117</v>
      </c>
      <c r="AA14" s="22">
        <v>-58640220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84553977</v>
      </c>
      <c r="D17" s="26">
        <f>SUM(D6:D16)</f>
        <v>0</v>
      </c>
      <c r="E17" s="27">
        <f t="shared" si="0"/>
        <v>-55200831</v>
      </c>
      <c r="F17" s="28">
        <f t="shared" si="0"/>
        <v>-55200831</v>
      </c>
      <c r="G17" s="28">
        <f t="shared" si="0"/>
        <v>7352602</v>
      </c>
      <c r="H17" s="28">
        <f t="shared" si="0"/>
        <v>5849407</v>
      </c>
      <c r="I17" s="28">
        <f t="shared" si="0"/>
        <v>18887684</v>
      </c>
      <c r="J17" s="28">
        <f t="shared" si="0"/>
        <v>32089693</v>
      </c>
      <c r="K17" s="28">
        <f t="shared" si="0"/>
        <v>9484531</v>
      </c>
      <c r="L17" s="28">
        <f t="shared" si="0"/>
        <v>12023811</v>
      </c>
      <c r="M17" s="28">
        <f t="shared" si="0"/>
        <v>9085557</v>
      </c>
      <c r="N17" s="28">
        <f t="shared" si="0"/>
        <v>30593899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62683592</v>
      </c>
      <c r="X17" s="28">
        <f t="shared" si="0"/>
        <v>-26655274</v>
      </c>
      <c r="Y17" s="28">
        <f t="shared" si="0"/>
        <v>89338866</v>
      </c>
      <c r="Z17" s="29">
        <f>+IF(X17&lt;&gt;0,+(Y17/X17)*100,0)</f>
        <v>-335.16393791337504</v>
      </c>
      <c r="AA17" s="30">
        <f>SUM(AA6:AA16)</f>
        <v>-55200831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-5044973</v>
      </c>
      <c r="D26" s="18"/>
      <c r="E26" s="19"/>
      <c r="F26" s="20"/>
      <c r="G26" s="20"/>
      <c r="H26" s="20">
        <v>-1924990</v>
      </c>
      <c r="I26" s="20"/>
      <c r="J26" s="20">
        <v>-1924990</v>
      </c>
      <c r="K26" s="20">
        <v>-1632406</v>
      </c>
      <c r="L26" s="20"/>
      <c r="M26" s="20">
        <v>-3127521</v>
      </c>
      <c r="N26" s="20">
        <v>-4759927</v>
      </c>
      <c r="O26" s="20"/>
      <c r="P26" s="20"/>
      <c r="Q26" s="20"/>
      <c r="R26" s="20"/>
      <c r="S26" s="20"/>
      <c r="T26" s="20"/>
      <c r="U26" s="20"/>
      <c r="V26" s="20"/>
      <c r="W26" s="20">
        <v>-6684917</v>
      </c>
      <c r="X26" s="20"/>
      <c r="Y26" s="20">
        <v>-6684917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-5044973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-1924990</v>
      </c>
      <c r="I27" s="28">
        <f t="shared" si="1"/>
        <v>0</v>
      </c>
      <c r="J27" s="28">
        <f t="shared" si="1"/>
        <v>-1924990</v>
      </c>
      <c r="K27" s="28">
        <f t="shared" si="1"/>
        <v>-1632406</v>
      </c>
      <c r="L27" s="28">
        <f t="shared" si="1"/>
        <v>0</v>
      </c>
      <c r="M27" s="28">
        <f t="shared" si="1"/>
        <v>-3127521</v>
      </c>
      <c r="N27" s="28">
        <f t="shared" si="1"/>
        <v>-4759927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-6684917</v>
      </c>
      <c r="X27" s="28">
        <f t="shared" si="1"/>
        <v>0</v>
      </c>
      <c r="Y27" s="28">
        <f t="shared" si="1"/>
        <v>-6684917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79509004</v>
      </c>
      <c r="D38" s="32">
        <f>+D17+D27+D36</f>
        <v>0</v>
      </c>
      <c r="E38" s="33">
        <f t="shared" si="3"/>
        <v>-55200831</v>
      </c>
      <c r="F38" s="2">
        <f t="shared" si="3"/>
        <v>-55200831</v>
      </c>
      <c r="G38" s="2">
        <f t="shared" si="3"/>
        <v>7352602</v>
      </c>
      <c r="H38" s="2">
        <f t="shared" si="3"/>
        <v>3924417</v>
      </c>
      <c r="I38" s="2">
        <f t="shared" si="3"/>
        <v>18887684</v>
      </c>
      <c r="J38" s="2">
        <f t="shared" si="3"/>
        <v>30164703</v>
      </c>
      <c r="K38" s="2">
        <f t="shared" si="3"/>
        <v>7852125</v>
      </c>
      <c r="L38" s="2">
        <f t="shared" si="3"/>
        <v>12023811</v>
      </c>
      <c r="M38" s="2">
        <f t="shared" si="3"/>
        <v>5958036</v>
      </c>
      <c r="N38" s="2">
        <f t="shared" si="3"/>
        <v>25833972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55998675</v>
      </c>
      <c r="X38" s="2">
        <f t="shared" si="3"/>
        <v>-26655274</v>
      </c>
      <c r="Y38" s="2">
        <f t="shared" si="3"/>
        <v>82653949</v>
      </c>
      <c r="Z38" s="34">
        <f>+IF(X38&lt;&gt;0,+(Y38/X38)*100,0)</f>
        <v>-310.0847847221529</v>
      </c>
      <c r="AA38" s="35">
        <f>+AA17+AA27+AA36</f>
        <v>-55200831</v>
      </c>
    </row>
    <row r="39" spans="1:27" x14ac:dyDescent="0.25">
      <c r="A39" s="23" t="s">
        <v>60</v>
      </c>
      <c r="B39" s="17"/>
      <c r="C39" s="32">
        <v>401583327</v>
      </c>
      <c r="D39" s="32"/>
      <c r="E39" s="33">
        <v>237026198</v>
      </c>
      <c r="F39" s="2">
        <v>237026198</v>
      </c>
      <c r="G39" s="2">
        <v>478130682</v>
      </c>
      <c r="H39" s="2">
        <f>+G40+H60</f>
        <v>485483284</v>
      </c>
      <c r="I39" s="2">
        <f>+H40+I60</f>
        <v>489407701</v>
      </c>
      <c r="J39" s="2">
        <f>+G39</f>
        <v>478130682</v>
      </c>
      <c r="K39" s="2">
        <f>+I40+K60</f>
        <v>508295385</v>
      </c>
      <c r="L39" s="2">
        <f>+K40+L60</f>
        <v>516147510</v>
      </c>
      <c r="M39" s="2">
        <f>+L40+M60</f>
        <v>528171321</v>
      </c>
      <c r="N39" s="2">
        <f>+K39</f>
        <v>508295385</v>
      </c>
      <c r="O39" s="2">
        <f>+M40+O60</f>
        <v>534129357</v>
      </c>
      <c r="P39" s="2">
        <f>+O40+P60</f>
        <v>534129357</v>
      </c>
      <c r="Q39" s="2">
        <f>+P40+Q60</f>
        <v>534129357</v>
      </c>
      <c r="R39" s="2">
        <f>+O39</f>
        <v>534129357</v>
      </c>
      <c r="S39" s="2">
        <f>+Q40+S60</f>
        <v>534129357</v>
      </c>
      <c r="T39" s="2">
        <f>+S40+T60</f>
        <v>534129357</v>
      </c>
      <c r="U39" s="2">
        <f>+T40+U60</f>
        <v>534129357</v>
      </c>
      <c r="V39" s="2">
        <f>+S39</f>
        <v>534129357</v>
      </c>
      <c r="W39" s="2">
        <f>+G39</f>
        <v>478130682</v>
      </c>
      <c r="X39" s="2">
        <v>237026198</v>
      </c>
      <c r="Y39" s="2">
        <f>+W39-X39</f>
        <v>241104484</v>
      </c>
      <c r="Z39" s="34">
        <f>+IF(X39&lt;&gt;0,+(Y39/X39)*100,0)</f>
        <v>101.72060558470419</v>
      </c>
      <c r="AA39" s="35">
        <v>237026198</v>
      </c>
    </row>
    <row r="40" spans="1:27" x14ac:dyDescent="0.25">
      <c r="A40" s="41" t="s">
        <v>62</v>
      </c>
      <c r="B40" s="42" t="s">
        <v>61</v>
      </c>
      <c r="C40" s="43">
        <f>+C38+C39</f>
        <v>481092331</v>
      </c>
      <c r="D40" s="43">
        <f t="shared" ref="D40:AA40" si="4">+D38+D39</f>
        <v>0</v>
      </c>
      <c r="E40" s="44">
        <f t="shared" si="4"/>
        <v>181825367</v>
      </c>
      <c r="F40" s="45">
        <f t="shared" si="4"/>
        <v>181825367</v>
      </c>
      <c r="G40" s="45">
        <f t="shared" si="4"/>
        <v>485483284</v>
      </c>
      <c r="H40" s="45">
        <f t="shared" si="4"/>
        <v>489407701</v>
      </c>
      <c r="I40" s="45">
        <f t="shared" si="4"/>
        <v>508295385</v>
      </c>
      <c r="J40" s="45">
        <f>+I40</f>
        <v>508295385</v>
      </c>
      <c r="K40" s="45">
        <f t="shared" si="4"/>
        <v>516147510</v>
      </c>
      <c r="L40" s="45">
        <f t="shared" si="4"/>
        <v>528171321</v>
      </c>
      <c r="M40" s="45">
        <f t="shared" si="4"/>
        <v>534129357</v>
      </c>
      <c r="N40" s="45">
        <f>+M40</f>
        <v>534129357</v>
      </c>
      <c r="O40" s="45">
        <f t="shared" si="4"/>
        <v>534129357</v>
      </c>
      <c r="P40" s="45">
        <f t="shared" si="4"/>
        <v>534129357</v>
      </c>
      <c r="Q40" s="45">
        <f t="shared" si="4"/>
        <v>534129357</v>
      </c>
      <c r="R40" s="45">
        <f>+Q40</f>
        <v>534129357</v>
      </c>
      <c r="S40" s="45">
        <f t="shared" si="4"/>
        <v>534129357</v>
      </c>
      <c r="T40" s="45">
        <f t="shared" si="4"/>
        <v>534129357</v>
      </c>
      <c r="U40" s="45">
        <f t="shared" si="4"/>
        <v>534129357</v>
      </c>
      <c r="V40" s="45">
        <f>+U40</f>
        <v>534129357</v>
      </c>
      <c r="W40" s="45">
        <f>+V40</f>
        <v>534129357</v>
      </c>
      <c r="X40" s="45">
        <f t="shared" si="4"/>
        <v>210370924</v>
      </c>
      <c r="Y40" s="45">
        <f t="shared" si="4"/>
        <v>323758433</v>
      </c>
      <c r="Z40" s="46">
        <f>+IF(X40&lt;&gt;0,+(Y40/X40)*100,0)</f>
        <v>153.89885010915293</v>
      </c>
      <c r="AA40" s="47">
        <f t="shared" si="4"/>
        <v>181825367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478130682</v>
      </c>
      <c r="J60">
        <v>478130682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-440961341</v>
      </c>
      <c r="D14" s="18"/>
      <c r="E14" s="19"/>
      <c r="F14" s="20"/>
      <c r="G14" s="20"/>
      <c r="H14" s="20"/>
      <c r="I14" s="20"/>
      <c r="J14" s="20"/>
      <c r="K14" s="20">
        <v>-55553566</v>
      </c>
      <c r="L14" s="20">
        <v>-28438164</v>
      </c>
      <c r="M14" s="20">
        <v>-68393928</v>
      </c>
      <c r="N14" s="20">
        <v>-152385658</v>
      </c>
      <c r="O14" s="20"/>
      <c r="P14" s="20"/>
      <c r="Q14" s="20"/>
      <c r="R14" s="20"/>
      <c r="S14" s="20"/>
      <c r="T14" s="20"/>
      <c r="U14" s="20"/>
      <c r="V14" s="20"/>
      <c r="W14" s="20">
        <v>-152385658</v>
      </c>
      <c r="X14" s="20"/>
      <c r="Y14" s="20">
        <v>-152385658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-440961341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-55553566</v>
      </c>
      <c r="L17" s="28">
        <f t="shared" si="0"/>
        <v>-28438164</v>
      </c>
      <c r="M17" s="28">
        <f t="shared" si="0"/>
        <v>-68393928</v>
      </c>
      <c r="N17" s="28">
        <f t="shared" si="0"/>
        <v>-152385658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-152385658</v>
      </c>
      <c r="X17" s="28">
        <f t="shared" si="0"/>
        <v>0</v>
      </c>
      <c r="Y17" s="28">
        <f t="shared" si="0"/>
        <v>-152385658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-440961341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-55553566</v>
      </c>
      <c r="L38" s="2">
        <f t="shared" si="3"/>
        <v>-28438164</v>
      </c>
      <c r="M38" s="2">
        <f t="shared" si="3"/>
        <v>-68393928</v>
      </c>
      <c r="N38" s="2">
        <f t="shared" si="3"/>
        <v>-152385658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-152385658</v>
      </c>
      <c r="X38" s="2">
        <f t="shared" si="3"/>
        <v>0</v>
      </c>
      <c r="Y38" s="2">
        <f t="shared" si="3"/>
        <v>-152385658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-55553566</v>
      </c>
      <c r="M39" s="2">
        <f>+L40+M60</f>
        <v>-83991730</v>
      </c>
      <c r="N39" s="2">
        <f>+K39</f>
        <v>0</v>
      </c>
      <c r="O39" s="2">
        <f>+M40+O60</f>
        <v>-152385658</v>
      </c>
      <c r="P39" s="2">
        <f>+O40+P60</f>
        <v>-152385658</v>
      </c>
      <c r="Q39" s="2">
        <f>+P40+Q60</f>
        <v>-152385658</v>
      </c>
      <c r="R39" s="2">
        <f>+O39</f>
        <v>-152385658</v>
      </c>
      <c r="S39" s="2">
        <f>+Q40+S60</f>
        <v>-152385658</v>
      </c>
      <c r="T39" s="2">
        <f>+S40+T60</f>
        <v>-152385658</v>
      </c>
      <c r="U39" s="2">
        <f>+T40+U60</f>
        <v>-152385658</v>
      </c>
      <c r="V39" s="2">
        <f>+S39</f>
        <v>-152385658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-440961341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-55553566</v>
      </c>
      <c r="L40" s="45">
        <f t="shared" si="4"/>
        <v>-83991730</v>
      </c>
      <c r="M40" s="45">
        <f t="shared" si="4"/>
        <v>-152385658</v>
      </c>
      <c r="N40" s="45">
        <f>+M40</f>
        <v>-152385658</v>
      </c>
      <c r="O40" s="45">
        <f t="shared" si="4"/>
        <v>-152385658</v>
      </c>
      <c r="P40" s="45">
        <f t="shared" si="4"/>
        <v>-152385658</v>
      </c>
      <c r="Q40" s="45">
        <f t="shared" si="4"/>
        <v>-152385658</v>
      </c>
      <c r="R40" s="45">
        <f>+Q40</f>
        <v>-152385658</v>
      </c>
      <c r="S40" s="45">
        <f t="shared" si="4"/>
        <v>-152385658</v>
      </c>
      <c r="T40" s="45">
        <f t="shared" si="4"/>
        <v>-152385658</v>
      </c>
      <c r="U40" s="45">
        <f t="shared" si="4"/>
        <v>-152385658</v>
      </c>
      <c r="V40" s="45">
        <f>+U40</f>
        <v>-152385658</v>
      </c>
      <c r="W40" s="45">
        <f>+V40</f>
        <v>-152385658</v>
      </c>
      <c r="X40" s="45">
        <f t="shared" si="4"/>
        <v>0</v>
      </c>
      <c r="Y40" s="45">
        <f t="shared" si="4"/>
        <v>-152385658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127323</v>
      </c>
      <c r="D7" s="18"/>
      <c r="E7" s="19"/>
      <c r="F7" s="20"/>
      <c r="G7" s="20"/>
      <c r="H7" s="20">
        <v>393</v>
      </c>
      <c r="I7" s="20">
        <v>8035</v>
      </c>
      <c r="J7" s="20">
        <v>8428</v>
      </c>
      <c r="K7" s="20">
        <v>31628</v>
      </c>
      <c r="L7" s="20">
        <v>548</v>
      </c>
      <c r="M7" s="20">
        <v>2094</v>
      </c>
      <c r="N7" s="20">
        <v>34270</v>
      </c>
      <c r="O7" s="20"/>
      <c r="P7" s="20"/>
      <c r="Q7" s="20"/>
      <c r="R7" s="20"/>
      <c r="S7" s="20"/>
      <c r="T7" s="20"/>
      <c r="U7" s="20"/>
      <c r="V7" s="20"/>
      <c r="W7" s="20">
        <v>42698</v>
      </c>
      <c r="X7" s="20"/>
      <c r="Y7" s="20">
        <v>42698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1308011</v>
      </c>
      <c r="F9" s="20">
        <v>1308011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654000</v>
      </c>
      <c r="Y9" s="20">
        <v>-654000</v>
      </c>
      <c r="Z9" s="21">
        <v>-100</v>
      </c>
      <c r="AA9" s="22">
        <v>1308011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4000000</v>
      </c>
      <c r="F10" s="20">
        <v>4000000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1999998</v>
      </c>
      <c r="Y10" s="20">
        <v>-1999998</v>
      </c>
      <c r="Z10" s="21">
        <v>-100</v>
      </c>
      <c r="AA10" s="22">
        <v>4000000</v>
      </c>
    </row>
    <row r="11" spans="1:27" x14ac:dyDescent="0.25">
      <c r="A11" s="23" t="s">
        <v>39</v>
      </c>
      <c r="B11" s="17" t="s">
        <v>32</v>
      </c>
      <c r="C11" s="18">
        <v>32740</v>
      </c>
      <c r="D11" s="18"/>
      <c r="E11" s="19"/>
      <c r="F11" s="20"/>
      <c r="G11" s="20"/>
      <c r="H11" s="20">
        <v>68899</v>
      </c>
      <c r="I11" s="20">
        <v>192736</v>
      </c>
      <c r="J11" s="20">
        <v>261635</v>
      </c>
      <c r="K11" s="20">
        <v>164608</v>
      </c>
      <c r="L11" s="20">
        <v>149693</v>
      </c>
      <c r="M11" s="20">
        <v>72966</v>
      </c>
      <c r="N11" s="20">
        <v>387267</v>
      </c>
      <c r="O11" s="20"/>
      <c r="P11" s="20"/>
      <c r="Q11" s="20"/>
      <c r="R11" s="20"/>
      <c r="S11" s="20"/>
      <c r="T11" s="20"/>
      <c r="U11" s="20"/>
      <c r="V11" s="20"/>
      <c r="W11" s="20">
        <v>648902</v>
      </c>
      <c r="X11" s="20"/>
      <c r="Y11" s="20">
        <v>648902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-5122652</v>
      </c>
      <c r="D14" s="18"/>
      <c r="E14" s="19">
        <v>-4500000</v>
      </c>
      <c r="F14" s="20">
        <v>-4500000</v>
      </c>
      <c r="G14" s="20"/>
      <c r="H14" s="20">
        <v>-2736779</v>
      </c>
      <c r="I14" s="20">
        <v>-307285</v>
      </c>
      <c r="J14" s="20">
        <v>-3044064</v>
      </c>
      <c r="K14" s="20">
        <v>-933453</v>
      </c>
      <c r="L14" s="20">
        <v>-141269</v>
      </c>
      <c r="M14" s="20">
        <v>-242535</v>
      </c>
      <c r="N14" s="20">
        <v>-1317257</v>
      </c>
      <c r="O14" s="20"/>
      <c r="P14" s="20"/>
      <c r="Q14" s="20"/>
      <c r="R14" s="20"/>
      <c r="S14" s="20"/>
      <c r="T14" s="20"/>
      <c r="U14" s="20"/>
      <c r="V14" s="20"/>
      <c r="W14" s="20">
        <v>-4361321</v>
      </c>
      <c r="X14" s="20">
        <v>-249996</v>
      </c>
      <c r="Y14" s="20">
        <v>-4111325</v>
      </c>
      <c r="Z14" s="21">
        <v>1644.5563129010065</v>
      </c>
      <c r="AA14" s="22">
        <v>-4500000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-4962589</v>
      </c>
      <c r="D17" s="26">
        <f>SUM(D6:D16)</f>
        <v>0</v>
      </c>
      <c r="E17" s="27">
        <f t="shared" si="0"/>
        <v>808011</v>
      </c>
      <c r="F17" s="28">
        <f t="shared" si="0"/>
        <v>808011</v>
      </c>
      <c r="G17" s="28">
        <f t="shared" si="0"/>
        <v>0</v>
      </c>
      <c r="H17" s="28">
        <f t="shared" si="0"/>
        <v>-2667487</v>
      </c>
      <c r="I17" s="28">
        <f t="shared" si="0"/>
        <v>-106514</v>
      </c>
      <c r="J17" s="28">
        <f t="shared" si="0"/>
        <v>-2774001</v>
      </c>
      <c r="K17" s="28">
        <f t="shared" si="0"/>
        <v>-737217</v>
      </c>
      <c r="L17" s="28">
        <f t="shared" si="0"/>
        <v>8972</v>
      </c>
      <c r="M17" s="28">
        <f t="shared" si="0"/>
        <v>-167475</v>
      </c>
      <c r="N17" s="28">
        <f t="shared" si="0"/>
        <v>-895720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-3669721</v>
      </c>
      <c r="X17" s="28">
        <f t="shared" si="0"/>
        <v>2404002</v>
      </c>
      <c r="Y17" s="28">
        <f t="shared" si="0"/>
        <v>-6073723</v>
      </c>
      <c r="Z17" s="29">
        <f>+IF(X17&lt;&gt;0,+(Y17/X17)*100,0)</f>
        <v>-252.6504969629809</v>
      </c>
      <c r="AA17" s="30">
        <f>SUM(AA6:AA16)</f>
        <v>808011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-4504834</v>
      </c>
      <c r="D26" s="18"/>
      <c r="E26" s="19">
        <v>-4000000</v>
      </c>
      <c r="F26" s="20">
        <v>-4000000</v>
      </c>
      <c r="G26" s="20"/>
      <c r="H26" s="20"/>
      <c r="I26" s="20"/>
      <c r="J26" s="20"/>
      <c r="K26" s="20">
        <v>-1282209</v>
      </c>
      <c r="L26" s="20"/>
      <c r="M26" s="20">
        <v>-993950</v>
      </c>
      <c r="N26" s="20">
        <v>-2276159</v>
      </c>
      <c r="O26" s="20"/>
      <c r="P26" s="20"/>
      <c r="Q26" s="20"/>
      <c r="R26" s="20"/>
      <c r="S26" s="20"/>
      <c r="T26" s="20"/>
      <c r="U26" s="20"/>
      <c r="V26" s="20"/>
      <c r="W26" s="20">
        <v>-2276159</v>
      </c>
      <c r="X26" s="20">
        <v>-1999998</v>
      </c>
      <c r="Y26" s="20">
        <v>-276161</v>
      </c>
      <c r="Z26" s="21">
        <v>13.808063808063809</v>
      </c>
      <c r="AA26" s="22">
        <v>-4000000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-4504834</v>
      </c>
      <c r="D27" s="26">
        <f>SUM(D21:D26)</f>
        <v>0</v>
      </c>
      <c r="E27" s="27">
        <f t="shared" si="1"/>
        <v>-4000000</v>
      </c>
      <c r="F27" s="28">
        <f t="shared" si="1"/>
        <v>-4000000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-1282209</v>
      </c>
      <c r="L27" s="28">
        <f t="shared" si="1"/>
        <v>0</v>
      </c>
      <c r="M27" s="28">
        <f t="shared" si="1"/>
        <v>-993950</v>
      </c>
      <c r="N27" s="28">
        <f t="shared" si="1"/>
        <v>-2276159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-2276159</v>
      </c>
      <c r="X27" s="28">
        <f t="shared" si="1"/>
        <v>-1999998</v>
      </c>
      <c r="Y27" s="28">
        <f t="shared" si="1"/>
        <v>-276161</v>
      </c>
      <c r="Z27" s="29">
        <f>+IF(X27&lt;&gt;0,+(Y27/X27)*100,0)</f>
        <v>13.808063808063809</v>
      </c>
      <c r="AA27" s="30">
        <f>SUM(AA21:AA26)</f>
        <v>-4000000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-9467423</v>
      </c>
      <c r="D38" s="32">
        <f>+D17+D27+D36</f>
        <v>0</v>
      </c>
      <c r="E38" s="33">
        <f t="shared" si="3"/>
        <v>-3191989</v>
      </c>
      <c r="F38" s="2">
        <f t="shared" si="3"/>
        <v>-3191989</v>
      </c>
      <c r="G38" s="2">
        <f t="shared" si="3"/>
        <v>0</v>
      </c>
      <c r="H38" s="2">
        <f t="shared" si="3"/>
        <v>-2667487</v>
      </c>
      <c r="I38" s="2">
        <f t="shared" si="3"/>
        <v>-106514</v>
      </c>
      <c r="J38" s="2">
        <f t="shared" si="3"/>
        <v>-2774001</v>
      </c>
      <c r="K38" s="2">
        <f t="shared" si="3"/>
        <v>-2019426</v>
      </c>
      <c r="L38" s="2">
        <f t="shared" si="3"/>
        <v>8972</v>
      </c>
      <c r="M38" s="2">
        <f t="shared" si="3"/>
        <v>-1161425</v>
      </c>
      <c r="N38" s="2">
        <f t="shared" si="3"/>
        <v>-3171879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-5945880</v>
      </c>
      <c r="X38" s="2">
        <f t="shared" si="3"/>
        <v>404004</v>
      </c>
      <c r="Y38" s="2">
        <f t="shared" si="3"/>
        <v>-6349884</v>
      </c>
      <c r="Z38" s="34">
        <f>+IF(X38&lt;&gt;0,+(Y38/X38)*100,0)</f>
        <v>-1571.7379035851129</v>
      </c>
      <c r="AA38" s="35">
        <f>+AA17+AA27+AA36</f>
        <v>-3191989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-2667487</v>
      </c>
      <c r="J39" s="2">
        <f>+G39</f>
        <v>0</v>
      </c>
      <c r="K39" s="2">
        <f>+I40+K60</f>
        <v>-2774001</v>
      </c>
      <c r="L39" s="2">
        <f>+K40+L60</f>
        <v>-4793427</v>
      </c>
      <c r="M39" s="2">
        <f>+L40+M60</f>
        <v>-4784455</v>
      </c>
      <c r="N39" s="2">
        <f>+K39</f>
        <v>-2774001</v>
      </c>
      <c r="O39" s="2">
        <f>+M40+O60</f>
        <v>-5945880</v>
      </c>
      <c r="P39" s="2">
        <f>+O40+P60</f>
        <v>-5945880</v>
      </c>
      <c r="Q39" s="2">
        <f>+P40+Q60</f>
        <v>-5945880</v>
      </c>
      <c r="R39" s="2">
        <f>+O39</f>
        <v>-5945880</v>
      </c>
      <c r="S39" s="2">
        <f>+Q40+S60</f>
        <v>-5945880</v>
      </c>
      <c r="T39" s="2">
        <f>+S40+T60</f>
        <v>-5945880</v>
      </c>
      <c r="U39" s="2">
        <f>+T40+U60</f>
        <v>-5945880</v>
      </c>
      <c r="V39" s="2">
        <f>+S39</f>
        <v>-5945880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-9467423</v>
      </c>
      <c r="D40" s="43">
        <f t="shared" ref="D40:AA40" si="4">+D38+D39</f>
        <v>0</v>
      </c>
      <c r="E40" s="44">
        <f t="shared" si="4"/>
        <v>-3191989</v>
      </c>
      <c r="F40" s="45">
        <f t="shared" si="4"/>
        <v>-3191989</v>
      </c>
      <c r="G40" s="45">
        <f t="shared" si="4"/>
        <v>0</v>
      </c>
      <c r="H40" s="45">
        <f t="shared" si="4"/>
        <v>-2667487</v>
      </c>
      <c r="I40" s="45">
        <f t="shared" si="4"/>
        <v>-2774001</v>
      </c>
      <c r="J40" s="45">
        <f>+I40</f>
        <v>-2774001</v>
      </c>
      <c r="K40" s="45">
        <f t="shared" si="4"/>
        <v>-4793427</v>
      </c>
      <c r="L40" s="45">
        <f t="shared" si="4"/>
        <v>-4784455</v>
      </c>
      <c r="M40" s="45">
        <f t="shared" si="4"/>
        <v>-5945880</v>
      </c>
      <c r="N40" s="45">
        <f>+M40</f>
        <v>-5945880</v>
      </c>
      <c r="O40" s="45">
        <f t="shared" si="4"/>
        <v>-5945880</v>
      </c>
      <c r="P40" s="45">
        <f t="shared" si="4"/>
        <v>-5945880</v>
      </c>
      <c r="Q40" s="45">
        <f t="shared" si="4"/>
        <v>-5945880</v>
      </c>
      <c r="R40" s="45">
        <f>+Q40</f>
        <v>-5945880</v>
      </c>
      <c r="S40" s="45">
        <f t="shared" si="4"/>
        <v>-5945880</v>
      </c>
      <c r="T40" s="45">
        <f t="shared" si="4"/>
        <v>-5945880</v>
      </c>
      <c r="U40" s="45">
        <f t="shared" si="4"/>
        <v>-5945880</v>
      </c>
      <c r="V40" s="45">
        <f>+U40</f>
        <v>-5945880</v>
      </c>
      <c r="W40" s="45">
        <f>+V40</f>
        <v>-5945880</v>
      </c>
      <c r="X40" s="45">
        <f t="shared" si="4"/>
        <v>404004</v>
      </c>
      <c r="Y40" s="45">
        <f t="shared" si="4"/>
        <v>-6349884</v>
      </c>
      <c r="Z40" s="46">
        <f>+IF(X40&lt;&gt;0,+(Y40/X40)*100,0)</f>
        <v>-1571.7379035851129</v>
      </c>
      <c r="AA40" s="47">
        <f t="shared" si="4"/>
        <v>-3191989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6493020</v>
      </c>
      <c r="F6" s="20">
        <v>6493020</v>
      </c>
      <c r="G6" s="20"/>
      <c r="H6" s="20">
        <v>31179</v>
      </c>
      <c r="I6" s="20">
        <v>21964</v>
      </c>
      <c r="J6" s="20">
        <v>53143</v>
      </c>
      <c r="K6" s="20">
        <v>80448</v>
      </c>
      <c r="L6" s="20">
        <v>51264</v>
      </c>
      <c r="M6" s="20">
        <v>33670</v>
      </c>
      <c r="N6" s="20">
        <v>165382</v>
      </c>
      <c r="O6" s="20"/>
      <c r="P6" s="20"/>
      <c r="Q6" s="20"/>
      <c r="R6" s="20"/>
      <c r="S6" s="20"/>
      <c r="T6" s="20"/>
      <c r="U6" s="20"/>
      <c r="V6" s="20"/>
      <c r="W6" s="20">
        <v>218525</v>
      </c>
      <c r="X6" s="20">
        <v>3246510</v>
      </c>
      <c r="Y6" s="20">
        <v>-3027985</v>
      </c>
      <c r="Z6" s="21">
        <v>-93.268925707914036</v>
      </c>
      <c r="AA6" s="22">
        <v>6493020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41395719</v>
      </c>
      <c r="F7" s="20">
        <v>41395719</v>
      </c>
      <c r="G7" s="20"/>
      <c r="H7" s="20">
        <v>2389823</v>
      </c>
      <c r="I7" s="20">
        <v>3588617</v>
      </c>
      <c r="J7" s="20">
        <v>5978440</v>
      </c>
      <c r="K7" s="20">
        <v>4964283</v>
      </c>
      <c r="L7" s="20">
        <v>3274198</v>
      </c>
      <c r="M7" s="20">
        <v>2682015</v>
      </c>
      <c r="N7" s="20">
        <v>10920496</v>
      </c>
      <c r="O7" s="20"/>
      <c r="P7" s="20"/>
      <c r="Q7" s="20"/>
      <c r="R7" s="20"/>
      <c r="S7" s="20"/>
      <c r="T7" s="20"/>
      <c r="U7" s="20"/>
      <c r="V7" s="20"/>
      <c r="W7" s="20">
        <v>16898936</v>
      </c>
      <c r="X7" s="20">
        <v>20697852</v>
      </c>
      <c r="Y7" s="20">
        <v>-3798916</v>
      </c>
      <c r="Z7" s="21">
        <v>-18.354155783894871</v>
      </c>
      <c r="AA7" s="22">
        <v>41395719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312900</v>
      </c>
      <c r="F8" s="20">
        <v>312900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156450</v>
      </c>
      <c r="Y8" s="20">
        <v>-156450</v>
      </c>
      <c r="Z8" s="21">
        <v>-100</v>
      </c>
      <c r="AA8" s="22">
        <v>312900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2039271</v>
      </c>
      <c r="F9" s="20">
        <v>2039271</v>
      </c>
      <c r="G9" s="20"/>
      <c r="H9" s="20">
        <v>3570625</v>
      </c>
      <c r="I9" s="20">
        <v>6295986</v>
      </c>
      <c r="J9" s="20">
        <v>9866611</v>
      </c>
      <c r="K9" s="20">
        <v>2669591</v>
      </c>
      <c r="L9" s="20">
        <v>2732458</v>
      </c>
      <c r="M9" s="20">
        <v>2806505</v>
      </c>
      <c r="N9" s="20">
        <v>8208554</v>
      </c>
      <c r="O9" s="20"/>
      <c r="P9" s="20"/>
      <c r="Q9" s="20"/>
      <c r="R9" s="20"/>
      <c r="S9" s="20"/>
      <c r="T9" s="20"/>
      <c r="U9" s="20"/>
      <c r="V9" s="20"/>
      <c r="W9" s="20">
        <v>18075165</v>
      </c>
      <c r="X9" s="20">
        <v>1447882</v>
      </c>
      <c r="Y9" s="20">
        <v>16627283</v>
      </c>
      <c r="Z9" s="21">
        <v>1148.3866088534839</v>
      </c>
      <c r="AA9" s="22">
        <v>2039271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-97207925</v>
      </c>
      <c r="F14" s="20">
        <v>-97207925</v>
      </c>
      <c r="G14" s="20"/>
      <c r="H14" s="20">
        <v>-18666268</v>
      </c>
      <c r="I14" s="20">
        <v>-3132369</v>
      </c>
      <c r="J14" s="20">
        <v>-21798637</v>
      </c>
      <c r="K14" s="20">
        <v>-6701994</v>
      </c>
      <c r="L14" s="20">
        <v>-1612731</v>
      </c>
      <c r="M14" s="20">
        <v>-629520</v>
      </c>
      <c r="N14" s="20">
        <v>-8944245</v>
      </c>
      <c r="O14" s="20"/>
      <c r="P14" s="20"/>
      <c r="Q14" s="20"/>
      <c r="R14" s="20"/>
      <c r="S14" s="20"/>
      <c r="T14" s="20"/>
      <c r="U14" s="20"/>
      <c r="V14" s="20"/>
      <c r="W14" s="20">
        <v>-30742882</v>
      </c>
      <c r="X14" s="20">
        <v>-48603972</v>
      </c>
      <c r="Y14" s="20">
        <v>17861090</v>
      </c>
      <c r="Z14" s="21">
        <v>-36.748210619494223</v>
      </c>
      <c r="AA14" s="22">
        <v>-97207925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-1044047</v>
      </c>
      <c r="F15" s="20">
        <v>-1044047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-522024</v>
      </c>
      <c r="Y15" s="20">
        <v>522024</v>
      </c>
      <c r="Z15" s="21">
        <v>-100</v>
      </c>
      <c r="AA15" s="22">
        <v>-1044047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-48011062</v>
      </c>
      <c r="F17" s="28">
        <f t="shared" si="0"/>
        <v>-48011062</v>
      </c>
      <c r="G17" s="28">
        <f t="shared" si="0"/>
        <v>0</v>
      </c>
      <c r="H17" s="28">
        <f t="shared" si="0"/>
        <v>-12674641</v>
      </c>
      <c r="I17" s="28">
        <f t="shared" si="0"/>
        <v>6774198</v>
      </c>
      <c r="J17" s="28">
        <f t="shared" si="0"/>
        <v>-5900443</v>
      </c>
      <c r="K17" s="28">
        <f t="shared" si="0"/>
        <v>1012328</v>
      </c>
      <c r="L17" s="28">
        <f t="shared" si="0"/>
        <v>4445189</v>
      </c>
      <c r="M17" s="28">
        <f t="shared" si="0"/>
        <v>4892670</v>
      </c>
      <c r="N17" s="28">
        <f t="shared" si="0"/>
        <v>10350187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4449744</v>
      </c>
      <c r="X17" s="28">
        <f t="shared" si="0"/>
        <v>-23577302</v>
      </c>
      <c r="Y17" s="28">
        <f t="shared" si="0"/>
        <v>28027046</v>
      </c>
      <c r="Z17" s="29">
        <f>+IF(X17&lt;&gt;0,+(Y17/X17)*100,0)</f>
        <v>-118.87299912432729</v>
      </c>
      <c r="AA17" s="30">
        <f>SUM(AA6:AA16)</f>
        <v>-48011062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-48011062</v>
      </c>
      <c r="F38" s="2">
        <f t="shared" si="3"/>
        <v>-48011062</v>
      </c>
      <c r="G38" s="2">
        <f t="shared" si="3"/>
        <v>0</v>
      </c>
      <c r="H38" s="2">
        <f t="shared" si="3"/>
        <v>-12674641</v>
      </c>
      <c r="I38" s="2">
        <f t="shared" si="3"/>
        <v>6774198</v>
      </c>
      <c r="J38" s="2">
        <f t="shared" si="3"/>
        <v>-5900443</v>
      </c>
      <c r="K38" s="2">
        <f t="shared" si="3"/>
        <v>1012328</v>
      </c>
      <c r="L38" s="2">
        <f t="shared" si="3"/>
        <v>4445189</v>
      </c>
      <c r="M38" s="2">
        <f t="shared" si="3"/>
        <v>4892670</v>
      </c>
      <c r="N38" s="2">
        <f t="shared" si="3"/>
        <v>10350187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4449744</v>
      </c>
      <c r="X38" s="2">
        <f t="shared" si="3"/>
        <v>-23577302</v>
      </c>
      <c r="Y38" s="2">
        <f t="shared" si="3"/>
        <v>28027046</v>
      </c>
      <c r="Z38" s="34">
        <f>+IF(X38&lt;&gt;0,+(Y38/X38)*100,0)</f>
        <v>-118.87299912432729</v>
      </c>
      <c r="AA38" s="35">
        <f>+AA17+AA27+AA36</f>
        <v>-48011062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86705209</v>
      </c>
      <c r="I39" s="2">
        <f>+H40+I60</f>
        <v>74030568</v>
      </c>
      <c r="J39" s="2">
        <f>+G39</f>
        <v>0</v>
      </c>
      <c r="K39" s="2">
        <f>+I40+K60</f>
        <v>80804766</v>
      </c>
      <c r="L39" s="2">
        <f>+K40+L60</f>
        <v>81817094</v>
      </c>
      <c r="M39" s="2">
        <f>+L40+M60</f>
        <v>86262283</v>
      </c>
      <c r="N39" s="2">
        <f>+K39</f>
        <v>80804766</v>
      </c>
      <c r="O39" s="2">
        <f>+M40+O60</f>
        <v>91154953</v>
      </c>
      <c r="P39" s="2">
        <f>+O40+P60</f>
        <v>91154953</v>
      </c>
      <c r="Q39" s="2">
        <f>+P40+Q60</f>
        <v>91154953</v>
      </c>
      <c r="R39" s="2">
        <f>+O39</f>
        <v>91154953</v>
      </c>
      <c r="S39" s="2">
        <f>+Q40+S60</f>
        <v>91154953</v>
      </c>
      <c r="T39" s="2">
        <f>+S40+T60</f>
        <v>91154953</v>
      </c>
      <c r="U39" s="2">
        <f>+T40+U60</f>
        <v>91154953</v>
      </c>
      <c r="V39" s="2">
        <f>+S39</f>
        <v>91154953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-48011062</v>
      </c>
      <c r="F40" s="45">
        <f t="shared" si="4"/>
        <v>-48011062</v>
      </c>
      <c r="G40" s="45">
        <f t="shared" si="4"/>
        <v>0</v>
      </c>
      <c r="H40" s="45">
        <f t="shared" si="4"/>
        <v>74030568</v>
      </c>
      <c r="I40" s="45">
        <f t="shared" si="4"/>
        <v>80804766</v>
      </c>
      <c r="J40" s="45">
        <f>+I40</f>
        <v>80804766</v>
      </c>
      <c r="K40" s="45">
        <f t="shared" si="4"/>
        <v>81817094</v>
      </c>
      <c r="L40" s="45">
        <f t="shared" si="4"/>
        <v>86262283</v>
      </c>
      <c r="M40" s="45">
        <f t="shared" si="4"/>
        <v>91154953</v>
      </c>
      <c r="N40" s="45">
        <f>+M40</f>
        <v>91154953</v>
      </c>
      <c r="O40" s="45">
        <f t="shared" si="4"/>
        <v>91154953</v>
      </c>
      <c r="P40" s="45">
        <f t="shared" si="4"/>
        <v>91154953</v>
      </c>
      <c r="Q40" s="45">
        <f t="shared" si="4"/>
        <v>91154953</v>
      </c>
      <c r="R40" s="45">
        <f>+Q40</f>
        <v>91154953</v>
      </c>
      <c r="S40" s="45">
        <f t="shared" si="4"/>
        <v>91154953</v>
      </c>
      <c r="T40" s="45">
        <f t="shared" si="4"/>
        <v>91154953</v>
      </c>
      <c r="U40" s="45">
        <f t="shared" si="4"/>
        <v>91154953</v>
      </c>
      <c r="V40" s="45">
        <f>+U40</f>
        <v>91154953</v>
      </c>
      <c r="W40" s="45">
        <f>+V40</f>
        <v>91154953</v>
      </c>
      <c r="X40" s="45">
        <f t="shared" si="4"/>
        <v>-23577302</v>
      </c>
      <c r="Y40" s="45">
        <f t="shared" si="4"/>
        <v>28027046</v>
      </c>
      <c r="Z40" s="46">
        <f>+IF(X40&lt;&gt;0,+(Y40/X40)*100,0)</f>
        <v>-118.87299912432729</v>
      </c>
      <c r="AA40" s="47">
        <f t="shared" si="4"/>
        <v>-48011062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86705209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194977</v>
      </c>
      <c r="H33" s="36">
        <v>-11186</v>
      </c>
      <c r="I33" s="36">
        <v>383957</v>
      </c>
      <c r="J33" s="36">
        <v>567748</v>
      </c>
      <c r="K33" s="20">
        <v>172122</v>
      </c>
      <c r="L33" s="20"/>
      <c r="M33" s="20">
        <v>-160961</v>
      </c>
      <c r="N33" s="20">
        <v>11161</v>
      </c>
      <c r="O33" s="36"/>
      <c r="P33" s="36"/>
      <c r="Q33" s="36"/>
      <c r="R33" s="20"/>
      <c r="S33" s="20"/>
      <c r="T33" s="20"/>
      <c r="U33" s="20"/>
      <c r="V33" s="36"/>
      <c r="W33" s="36">
        <v>578909</v>
      </c>
      <c r="X33" s="36">
        <v>-6</v>
      </c>
      <c r="Y33" s="20">
        <v>578915</v>
      </c>
      <c r="Z33" s="21">
        <v>-9648583.3333333321</v>
      </c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194977</v>
      </c>
      <c r="H36" s="28">
        <f t="shared" si="2"/>
        <v>-11186</v>
      </c>
      <c r="I36" s="28">
        <f t="shared" si="2"/>
        <v>383957</v>
      </c>
      <c r="J36" s="28">
        <f t="shared" si="2"/>
        <v>567748</v>
      </c>
      <c r="K36" s="28">
        <f t="shared" si="2"/>
        <v>172122</v>
      </c>
      <c r="L36" s="28">
        <f t="shared" si="2"/>
        <v>0</v>
      </c>
      <c r="M36" s="28">
        <f t="shared" si="2"/>
        <v>-160961</v>
      </c>
      <c r="N36" s="28">
        <f t="shared" si="2"/>
        <v>11161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578909</v>
      </c>
      <c r="X36" s="28">
        <f t="shared" si="2"/>
        <v>-6</v>
      </c>
      <c r="Y36" s="28">
        <f t="shared" si="2"/>
        <v>578915</v>
      </c>
      <c r="Z36" s="29">
        <f>+IF(X36&lt;&gt;0,+(Y36/X36)*100,0)</f>
        <v>-9648583.3333333321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194977</v>
      </c>
      <c r="H38" s="2">
        <f t="shared" si="3"/>
        <v>-11186</v>
      </c>
      <c r="I38" s="2">
        <f t="shared" si="3"/>
        <v>383957</v>
      </c>
      <c r="J38" s="2">
        <f t="shared" si="3"/>
        <v>567748</v>
      </c>
      <c r="K38" s="2">
        <f t="shared" si="3"/>
        <v>172122</v>
      </c>
      <c r="L38" s="2">
        <f t="shared" si="3"/>
        <v>0</v>
      </c>
      <c r="M38" s="2">
        <f t="shared" si="3"/>
        <v>-160961</v>
      </c>
      <c r="N38" s="2">
        <f t="shared" si="3"/>
        <v>11161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578909</v>
      </c>
      <c r="X38" s="2">
        <f t="shared" si="3"/>
        <v>-6</v>
      </c>
      <c r="Y38" s="2">
        <f t="shared" si="3"/>
        <v>578915</v>
      </c>
      <c r="Z38" s="34">
        <f>+IF(X38&lt;&gt;0,+(Y38/X38)*100,0)</f>
        <v>-9648583.3333333321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194977</v>
      </c>
      <c r="I39" s="2">
        <f>+H40+I60</f>
        <v>183791</v>
      </c>
      <c r="J39" s="2">
        <f>+G39</f>
        <v>0</v>
      </c>
      <c r="K39" s="2">
        <f>+I40+K60</f>
        <v>567748</v>
      </c>
      <c r="L39" s="2">
        <f>+K40+L60</f>
        <v>739870</v>
      </c>
      <c r="M39" s="2">
        <f>+L40+M60</f>
        <v>739870</v>
      </c>
      <c r="N39" s="2">
        <f>+K39</f>
        <v>567748</v>
      </c>
      <c r="O39" s="2">
        <f>+M40+O60</f>
        <v>578909</v>
      </c>
      <c r="P39" s="2">
        <f>+O40+P60</f>
        <v>578909</v>
      </c>
      <c r="Q39" s="2">
        <f>+P40+Q60</f>
        <v>578909</v>
      </c>
      <c r="R39" s="2">
        <f>+O39</f>
        <v>578909</v>
      </c>
      <c r="S39" s="2">
        <f>+Q40+S60</f>
        <v>578909</v>
      </c>
      <c r="T39" s="2">
        <f>+S40+T60</f>
        <v>578909</v>
      </c>
      <c r="U39" s="2">
        <f>+T40+U60</f>
        <v>578909</v>
      </c>
      <c r="V39" s="2">
        <f>+S39</f>
        <v>578909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194977</v>
      </c>
      <c r="H40" s="45">
        <f t="shared" si="4"/>
        <v>183791</v>
      </c>
      <c r="I40" s="45">
        <f t="shared" si="4"/>
        <v>567748</v>
      </c>
      <c r="J40" s="45">
        <f>+I40</f>
        <v>567748</v>
      </c>
      <c r="K40" s="45">
        <f t="shared" si="4"/>
        <v>739870</v>
      </c>
      <c r="L40" s="45">
        <f t="shared" si="4"/>
        <v>739870</v>
      </c>
      <c r="M40" s="45">
        <f t="shared" si="4"/>
        <v>578909</v>
      </c>
      <c r="N40" s="45">
        <f>+M40</f>
        <v>578909</v>
      </c>
      <c r="O40" s="45">
        <f t="shared" si="4"/>
        <v>578909</v>
      </c>
      <c r="P40" s="45">
        <f t="shared" si="4"/>
        <v>578909</v>
      </c>
      <c r="Q40" s="45">
        <f t="shared" si="4"/>
        <v>578909</v>
      </c>
      <c r="R40" s="45">
        <f>+Q40</f>
        <v>578909</v>
      </c>
      <c r="S40" s="45">
        <f t="shared" si="4"/>
        <v>578909</v>
      </c>
      <c r="T40" s="45">
        <f t="shared" si="4"/>
        <v>578909</v>
      </c>
      <c r="U40" s="45">
        <f t="shared" si="4"/>
        <v>578909</v>
      </c>
      <c r="V40" s="45">
        <f>+U40</f>
        <v>578909</v>
      </c>
      <c r="W40" s="45">
        <f>+V40</f>
        <v>578909</v>
      </c>
      <c r="X40" s="45">
        <f t="shared" si="4"/>
        <v>-6</v>
      </c>
      <c r="Y40" s="45">
        <f t="shared" si="4"/>
        <v>578915</v>
      </c>
      <c r="Z40" s="46">
        <f>+IF(X40&lt;&gt;0,+(Y40/X40)*100,0)</f>
        <v>-9648583.3333333321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-140344766</v>
      </c>
      <c r="D14" s="18"/>
      <c r="E14" s="19">
        <v>-465958511</v>
      </c>
      <c r="F14" s="20">
        <v>-465958511</v>
      </c>
      <c r="G14" s="20">
        <v>-3176506</v>
      </c>
      <c r="H14" s="20"/>
      <c r="I14" s="20"/>
      <c r="J14" s="20">
        <v>-3176506</v>
      </c>
      <c r="K14" s="20">
        <v>-363221</v>
      </c>
      <c r="L14" s="20">
        <v>-1648050</v>
      </c>
      <c r="M14" s="20">
        <v>-4890834</v>
      </c>
      <c r="N14" s="20">
        <v>-6902105</v>
      </c>
      <c r="O14" s="20"/>
      <c r="P14" s="20"/>
      <c r="Q14" s="20"/>
      <c r="R14" s="20"/>
      <c r="S14" s="20"/>
      <c r="T14" s="20"/>
      <c r="U14" s="20"/>
      <c r="V14" s="20"/>
      <c r="W14" s="20">
        <v>-10078611</v>
      </c>
      <c r="X14" s="20">
        <v>-232979256</v>
      </c>
      <c r="Y14" s="20">
        <v>222900645</v>
      </c>
      <c r="Z14" s="21">
        <v>-95.674030738599328</v>
      </c>
      <c r="AA14" s="22">
        <v>-465958511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-140344766</v>
      </c>
      <c r="D17" s="26">
        <f>SUM(D6:D16)</f>
        <v>0</v>
      </c>
      <c r="E17" s="27">
        <f t="shared" si="0"/>
        <v>-465958511</v>
      </c>
      <c r="F17" s="28">
        <f t="shared" si="0"/>
        <v>-465958511</v>
      </c>
      <c r="G17" s="28">
        <f t="shared" si="0"/>
        <v>-3176506</v>
      </c>
      <c r="H17" s="28">
        <f t="shared" si="0"/>
        <v>0</v>
      </c>
      <c r="I17" s="28">
        <f t="shared" si="0"/>
        <v>0</v>
      </c>
      <c r="J17" s="28">
        <f t="shared" si="0"/>
        <v>-3176506</v>
      </c>
      <c r="K17" s="28">
        <f t="shared" si="0"/>
        <v>-363221</v>
      </c>
      <c r="L17" s="28">
        <f t="shared" si="0"/>
        <v>-1648050</v>
      </c>
      <c r="M17" s="28">
        <f t="shared" si="0"/>
        <v>-4890834</v>
      </c>
      <c r="N17" s="28">
        <f t="shared" si="0"/>
        <v>-6902105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-10078611</v>
      </c>
      <c r="X17" s="28">
        <f t="shared" si="0"/>
        <v>-232979256</v>
      </c>
      <c r="Y17" s="28">
        <f t="shared" si="0"/>
        <v>222900645</v>
      </c>
      <c r="Z17" s="29">
        <f>+IF(X17&lt;&gt;0,+(Y17/X17)*100,0)</f>
        <v>-95.674030738599328</v>
      </c>
      <c r="AA17" s="30">
        <f>SUM(AA6:AA16)</f>
        <v>-465958511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229299</v>
      </c>
      <c r="F33" s="20">
        <v>229299</v>
      </c>
      <c r="G33" s="20">
        <v>8800</v>
      </c>
      <c r="H33" s="36">
        <v>4883</v>
      </c>
      <c r="I33" s="36">
        <v>-16906</v>
      </c>
      <c r="J33" s="36">
        <v>-3223</v>
      </c>
      <c r="K33" s="20">
        <v>-50394</v>
      </c>
      <c r="L33" s="20">
        <v>-5031</v>
      </c>
      <c r="M33" s="20"/>
      <c r="N33" s="20">
        <v>-55425</v>
      </c>
      <c r="O33" s="36"/>
      <c r="P33" s="36"/>
      <c r="Q33" s="36"/>
      <c r="R33" s="20"/>
      <c r="S33" s="20"/>
      <c r="T33" s="20"/>
      <c r="U33" s="20"/>
      <c r="V33" s="36"/>
      <c r="W33" s="36">
        <v>-58648</v>
      </c>
      <c r="X33" s="36">
        <v>114648</v>
      </c>
      <c r="Y33" s="20">
        <v>-173296</v>
      </c>
      <c r="Z33" s="21">
        <v>-151.15483915986323</v>
      </c>
      <c r="AA33" s="22">
        <v>229299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229299</v>
      </c>
      <c r="F36" s="28">
        <f t="shared" si="2"/>
        <v>229299</v>
      </c>
      <c r="G36" s="28">
        <f t="shared" si="2"/>
        <v>8800</v>
      </c>
      <c r="H36" s="28">
        <f t="shared" si="2"/>
        <v>4883</v>
      </c>
      <c r="I36" s="28">
        <f t="shared" si="2"/>
        <v>-16906</v>
      </c>
      <c r="J36" s="28">
        <f t="shared" si="2"/>
        <v>-3223</v>
      </c>
      <c r="K36" s="28">
        <f t="shared" si="2"/>
        <v>-50394</v>
      </c>
      <c r="L36" s="28">
        <f t="shared" si="2"/>
        <v>-5031</v>
      </c>
      <c r="M36" s="28">
        <f t="shared" si="2"/>
        <v>0</v>
      </c>
      <c r="N36" s="28">
        <f t="shared" si="2"/>
        <v>-55425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-58648</v>
      </c>
      <c r="X36" s="28">
        <f t="shared" si="2"/>
        <v>114648</v>
      </c>
      <c r="Y36" s="28">
        <f t="shared" si="2"/>
        <v>-173296</v>
      </c>
      <c r="Z36" s="29">
        <f>+IF(X36&lt;&gt;0,+(Y36/X36)*100,0)</f>
        <v>-151.15483915986323</v>
      </c>
      <c r="AA36" s="30">
        <f>SUM(AA31:AA35)</f>
        <v>229299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-140344766</v>
      </c>
      <c r="D38" s="32">
        <f>+D17+D27+D36</f>
        <v>0</v>
      </c>
      <c r="E38" s="33">
        <f t="shared" si="3"/>
        <v>-465729212</v>
      </c>
      <c r="F38" s="2">
        <f t="shared" si="3"/>
        <v>-465729212</v>
      </c>
      <c r="G38" s="2">
        <f t="shared" si="3"/>
        <v>-3167706</v>
      </c>
      <c r="H38" s="2">
        <f t="shared" si="3"/>
        <v>4883</v>
      </c>
      <c r="I38" s="2">
        <f t="shared" si="3"/>
        <v>-16906</v>
      </c>
      <c r="J38" s="2">
        <f t="shared" si="3"/>
        <v>-3179729</v>
      </c>
      <c r="K38" s="2">
        <f t="shared" si="3"/>
        <v>-413615</v>
      </c>
      <c r="L38" s="2">
        <f t="shared" si="3"/>
        <v>-1653081</v>
      </c>
      <c r="M38" s="2">
        <f t="shared" si="3"/>
        <v>-4890834</v>
      </c>
      <c r="N38" s="2">
        <f t="shared" si="3"/>
        <v>-6957530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-10137259</v>
      </c>
      <c r="X38" s="2">
        <f t="shared" si="3"/>
        <v>-232864608</v>
      </c>
      <c r="Y38" s="2">
        <f t="shared" si="3"/>
        <v>222727349</v>
      </c>
      <c r="Z38" s="34">
        <f>+IF(X38&lt;&gt;0,+(Y38/X38)*100,0)</f>
        <v>-95.646715451065873</v>
      </c>
      <c r="AA38" s="35">
        <f>+AA17+AA27+AA36</f>
        <v>-465729212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-3167706</v>
      </c>
      <c r="I39" s="2">
        <f>+H40+I60</f>
        <v>-3162823</v>
      </c>
      <c r="J39" s="2">
        <f>+G39</f>
        <v>0</v>
      </c>
      <c r="K39" s="2">
        <f>+I40+K60</f>
        <v>-3179729</v>
      </c>
      <c r="L39" s="2">
        <f>+K40+L60</f>
        <v>-3593344</v>
      </c>
      <c r="M39" s="2">
        <f>+L40+M60</f>
        <v>-5246425</v>
      </c>
      <c r="N39" s="2">
        <f>+K39</f>
        <v>-3179729</v>
      </c>
      <c r="O39" s="2">
        <f>+M40+O60</f>
        <v>-10137259</v>
      </c>
      <c r="P39" s="2">
        <f>+O40+P60</f>
        <v>-10137259</v>
      </c>
      <c r="Q39" s="2">
        <f>+P40+Q60</f>
        <v>-10137259</v>
      </c>
      <c r="R39" s="2">
        <f>+O39</f>
        <v>-10137259</v>
      </c>
      <c r="S39" s="2">
        <f>+Q40+S60</f>
        <v>-10137259</v>
      </c>
      <c r="T39" s="2">
        <f>+S40+T60</f>
        <v>-10137259</v>
      </c>
      <c r="U39" s="2">
        <f>+T40+U60</f>
        <v>-10137259</v>
      </c>
      <c r="V39" s="2">
        <f>+S39</f>
        <v>-10137259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-140344766</v>
      </c>
      <c r="D40" s="43">
        <f t="shared" ref="D40:AA40" si="4">+D38+D39</f>
        <v>0</v>
      </c>
      <c r="E40" s="44">
        <f t="shared" si="4"/>
        <v>-465729212</v>
      </c>
      <c r="F40" s="45">
        <f t="shared" si="4"/>
        <v>-465729212</v>
      </c>
      <c r="G40" s="45">
        <f t="shared" si="4"/>
        <v>-3167706</v>
      </c>
      <c r="H40" s="45">
        <f t="shared" si="4"/>
        <v>-3162823</v>
      </c>
      <c r="I40" s="45">
        <f t="shared" si="4"/>
        <v>-3179729</v>
      </c>
      <c r="J40" s="45">
        <f>+I40</f>
        <v>-3179729</v>
      </c>
      <c r="K40" s="45">
        <f t="shared" si="4"/>
        <v>-3593344</v>
      </c>
      <c r="L40" s="45">
        <f t="shared" si="4"/>
        <v>-5246425</v>
      </c>
      <c r="M40" s="45">
        <f t="shared" si="4"/>
        <v>-10137259</v>
      </c>
      <c r="N40" s="45">
        <f>+M40</f>
        <v>-10137259</v>
      </c>
      <c r="O40" s="45">
        <f t="shared" si="4"/>
        <v>-10137259</v>
      </c>
      <c r="P40" s="45">
        <f t="shared" si="4"/>
        <v>-10137259</v>
      </c>
      <c r="Q40" s="45">
        <f t="shared" si="4"/>
        <v>-10137259</v>
      </c>
      <c r="R40" s="45">
        <f>+Q40</f>
        <v>-10137259</v>
      </c>
      <c r="S40" s="45">
        <f t="shared" si="4"/>
        <v>-10137259</v>
      </c>
      <c r="T40" s="45">
        <f t="shared" si="4"/>
        <v>-10137259</v>
      </c>
      <c r="U40" s="45">
        <f t="shared" si="4"/>
        <v>-10137259</v>
      </c>
      <c r="V40" s="45">
        <f>+U40</f>
        <v>-10137259</v>
      </c>
      <c r="W40" s="45">
        <f>+V40</f>
        <v>-10137259</v>
      </c>
      <c r="X40" s="45">
        <f t="shared" si="4"/>
        <v>-232864608</v>
      </c>
      <c r="Y40" s="45">
        <f t="shared" si="4"/>
        <v>222727349</v>
      </c>
      <c r="Z40" s="46">
        <f>+IF(X40&lt;&gt;0,+(Y40/X40)*100,0)</f>
        <v>-95.646715451065873</v>
      </c>
      <c r="AA40" s="47">
        <f t="shared" si="4"/>
        <v>-465729212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-515022775</v>
      </c>
      <c r="D14" s="18"/>
      <c r="E14" s="19">
        <v>-502217026</v>
      </c>
      <c r="F14" s="20">
        <v>-502217026</v>
      </c>
      <c r="G14" s="20">
        <v>-60659765</v>
      </c>
      <c r="H14" s="20">
        <v>-62525377</v>
      </c>
      <c r="I14" s="20">
        <v>-61368788</v>
      </c>
      <c r="J14" s="20">
        <v>-184553930</v>
      </c>
      <c r="K14" s="20">
        <v>-39571504</v>
      </c>
      <c r="L14" s="20">
        <v>-39412260</v>
      </c>
      <c r="M14" s="20">
        <v>-37120103</v>
      </c>
      <c r="N14" s="20">
        <v>-116103867</v>
      </c>
      <c r="O14" s="20"/>
      <c r="P14" s="20"/>
      <c r="Q14" s="20"/>
      <c r="R14" s="20"/>
      <c r="S14" s="20"/>
      <c r="T14" s="20"/>
      <c r="U14" s="20"/>
      <c r="V14" s="20"/>
      <c r="W14" s="20">
        <v>-300657797</v>
      </c>
      <c r="X14" s="20">
        <v>-251108514</v>
      </c>
      <c r="Y14" s="20">
        <v>-49549283</v>
      </c>
      <c r="Z14" s="21">
        <v>19.732219434025243</v>
      </c>
      <c r="AA14" s="22">
        <v>-502217026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-515022775</v>
      </c>
      <c r="D17" s="26">
        <f>SUM(D6:D16)</f>
        <v>0</v>
      </c>
      <c r="E17" s="27">
        <f t="shared" si="0"/>
        <v>-502217026</v>
      </c>
      <c r="F17" s="28">
        <f t="shared" si="0"/>
        <v>-502217026</v>
      </c>
      <c r="G17" s="28">
        <f t="shared" si="0"/>
        <v>-60659765</v>
      </c>
      <c r="H17" s="28">
        <f t="shared" si="0"/>
        <v>-62525377</v>
      </c>
      <c r="I17" s="28">
        <f t="shared" si="0"/>
        <v>-61368788</v>
      </c>
      <c r="J17" s="28">
        <f t="shared" si="0"/>
        <v>-184553930</v>
      </c>
      <c r="K17" s="28">
        <f t="shared" si="0"/>
        <v>-39571504</v>
      </c>
      <c r="L17" s="28">
        <f t="shared" si="0"/>
        <v>-39412260</v>
      </c>
      <c r="M17" s="28">
        <f t="shared" si="0"/>
        <v>-37120103</v>
      </c>
      <c r="N17" s="28">
        <f t="shared" si="0"/>
        <v>-116103867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-300657797</v>
      </c>
      <c r="X17" s="28">
        <f t="shared" si="0"/>
        <v>-251108514</v>
      </c>
      <c r="Y17" s="28">
        <f t="shared" si="0"/>
        <v>-49549283</v>
      </c>
      <c r="Z17" s="29">
        <f>+IF(X17&lt;&gt;0,+(Y17/X17)*100,0)</f>
        <v>19.732219434025243</v>
      </c>
      <c r="AA17" s="30">
        <f>SUM(AA6:AA16)</f>
        <v>-502217026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189926</v>
      </c>
      <c r="D33" s="18"/>
      <c r="E33" s="19">
        <v>104600</v>
      </c>
      <c r="F33" s="20">
        <v>104600</v>
      </c>
      <c r="G33" s="20">
        <v>47598</v>
      </c>
      <c r="H33" s="36">
        <v>29415</v>
      </c>
      <c r="I33" s="36">
        <v>6222</v>
      </c>
      <c r="J33" s="36">
        <v>83235</v>
      </c>
      <c r="K33" s="20">
        <v>8860</v>
      </c>
      <c r="L33" s="20">
        <v>-74848</v>
      </c>
      <c r="M33" s="20">
        <v>24726</v>
      </c>
      <c r="N33" s="20">
        <v>-41262</v>
      </c>
      <c r="O33" s="36"/>
      <c r="P33" s="36"/>
      <c r="Q33" s="36"/>
      <c r="R33" s="20"/>
      <c r="S33" s="20"/>
      <c r="T33" s="20"/>
      <c r="U33" s="20"/>
      <c r="V33" s="36"/>
      <c r="W33" s="36">
        <v>41973</v>
      </c>
      <c r="X33" s="36">
        <v>52296</v>
      </c>
      <c r="Y33" s="20">
        <v>-10323</v>
      </c>
      <c r="Z33" s="21">
        <v>-19.739559430931621</v>
      </c>
      <c r="AA33" s="22">
        <v>104600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189926</v>
      </c>
      <c r="D36" s="26">
        <f>SUM(D31:D35)</f>
        <v>0</v>
      </c>
      <c r="E36" s="27">
        <f t="shared" si="2"/>
        <v>104600</v>
      </c>
      <c r="F36" s="28">
        <f t="shared" si="2"/>
        <v>104600</v>
      </c>
      <c r="G36" s="28">
        <f t="shared" si="2"/>
        <v>47598</v>
      </c>
      <c r="H36" s="28">
        <f t="shared" si="2"/>
        <v>29415</v>
      </c>
      <c r="I36" s="28">
        <f t="shared" si="2"/>
        <v>6222</v>
      </c>
      <c r="J36" s="28">
        <f t="shared" si="2"/>
        <v>83235</v>
      </c>
      <c r="K36" s="28">
        <f t="shared" si="2"/>
        <v>8860</v>
      </c>
      <c r="L36" s="28">
        <f t="shared" si="2"/>
        <v>-74848</v>
      </c>
      <c r="M36" s="28">
        <f t="shared" si="2"/>
        <v>24726</v>
      </c>
      <c r="N36" s="28">
        <f t="shared" si="2"/>
        <v>-41262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41973</v>
      </c>
      <c r="X36" s="28">
        <f t="shared" si="2"/>
        <v>52296</v>
      </c>
      <c r="Y36" s="28">
        <f t="shared" si="2"/>
        <v>-10323</v>
      </c>
      <c r="Z36" s="29">
        <f>+IF(X36&lt;&gt;0,+(Y36/X36)*100,0)</f>
        <v>-19.739559430931621</v>
      </c>
      <c r="AA36" s="30">
        <f>SUM(AA31:AA35)</f>
        <v>104600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-514832849</v>
      </c>
      <c r="D38" s="32">
        <f>+D17+D27+D36</f>
        <v>0</v>
      </c>
      <c r="E38" s="33">
        <f t="shared" si="3"/>
        <v>-502112426</v>
      </c>
      <c r="F38" s="2">
        <f t="shared" si="3"/>
        <v>-502112426</v>
      </c>
      <c r="G38" s="2">
        <f t="shared" si="3"/>
        <v>-60612167</v>
      </c>
      <c r="H38" s="2">
        <f t="shared" si="3"/>
        <v>-62495962</v>
      </c>
      <c r="I38" s="2">
        <f t="shared" si="3"/>
        <v>-61362566</v>
      </c>
      <c r="J38" s="2">
        <f t="shared" si="3"/>
        <v>-184470695</v>
      </c>
      <c r="K38" s="2">
        <f t="shared" si="3"/>
        <v>-39562644</v>
      </c>
      <c r="L38" s="2">
        <f t="shared" si="3"/>
        <v>-39487108</v>
      </c>
      <c r="M38" s="2">
        <f t="shared" si="3"/>
        <v>-37095377</v>
      </c>
      <c r="N38" s="2">
        <f t="shared" si="3"/>
        <v>-116145129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-300615824</v>
      </c>
      <c r="X38" s="2">
        <f t="shared" si="3"/>
        <v>-251056218</v>
      </c>
      <c r="Y38" s="2">
        <f t="shared" si="3"/>
        <v>-49559606</v>
      </c>
      <c r="Z38" s="34">
        <f>+IF(X38&lt;&gt;0,+(Y38/X38)*100,0)</f>
        <v>19.740441561180532</v>
      </c>
      <c r="AA38" s="35">
        <f>+AA17+AA27+AA36</f>
        <v>-502112426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-60612167</v>
      </c>
      <c r="I39" s="2">
        <f>+H40+I60</f>
        <v>-123108129</v>
      </c>
      <c r="J39" s="2">
        <f>+G39</f>
        <v>0</v>
      </c>
      <c r="K39" s="2">
        <f>+I40+K60</f>
        <v>-184470695</v>
      </c>
      <c r="L39" s="2">
        <f>+K40+L60</f>
        <v>-224033339</v>
      </c>
      <c r="M39" s="2">
        <f>+L40+M60</f>
        <v>-263520447</v>
      </c>
      <c r="N39" s="2">
        <f>+K39</f>
        <v>-184470695</v>
      </c>
      <c r="O39" s="2">
        <f>+M40+O60</f>
        <v>-300615824</v>
      </c>
      <c r="P39" s="2">
        <f>+O40+P60</f>
        <v>-300615824</v>
      </c>
      <c r="Q39" s="2">
        <f>+P40+Q60</f>
        <v>-300615824</v>
      </c>
      <c r="R39" s="2">
        <f>+O39</f>
        <v>-300615824</v>
      </c>
      <c r="S39" s="2">
        <f>+Q40+S60</f>
        <v>-300615824</v>
      </c>
      <c r="T39" s="2">
        <f>+S40+T60</f>
        <v>-300615824</v>
      </c>
      <c r="U39" s="2">
        <f>+T40+U60</f>
        <v>-300615824</v>
      </c>
      <c r="V39" s="2">
        <f>+S39</f>
        <v>-300615824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-514832849</v>
      </c>
      <c r="D40" s="43">
        <f t="shared" ref="D40:AA40" si="4">+D38+D39</f>
        <v>0</v>
      </c>
      <c r="E40" s="44">
        <f t="shared" si="4"/>
        <v>-502112426</v>
      </c>
      <c r="F40" s="45">
        <f t="shared" si="4"/>
        <v>-502112426</v>
      </c>
      <c r="G40" s="45">
        <f t="shared" si="4"/>
        <v>-60612167</v>
      </c>
      <c r="H40" s="45">
        <f t="shared" si="4"/>
        <v>-123108129</v>
      </c>
      <c r="I40" s="45">
        <f t="shared" si="4"/>
        <v>-184470695</v>
      </c>
      <c r="J40" s="45">
        <f>+I40</f>
        <v>-184470695</v>
      </c>
      <c r="K40" s="45">
        <f t="shared" si="4"/>
        <v>-224033339</v>
      </c>
      <c r="L40" s="45">
        <f t="shared" si="4"/>
        <v>-263520447</v>
      </c>
      <c r="M40" s="45">
        <f t="shared" si="4"/>
        <v>-300615824</v>
      </c>
      <c r="N40" s="45">
        <f>+M40</f>
        <v>-300615824</v>
      </c>
      <c r="O40" s="45">
        <f t="shared" si="4"/>
        <v>-300615824</v>
      </c>
      <c r="P40" s="45">
        <f t="shared" si="4"/>
        <v>-300615824</v>
      </c>
      <c r="Q40" s="45">
        <f t="shared" si="4"/>
        <v>-300615824</v>
      </c>
      <c r="R40" s="45">
        <f>+Q40</f>
        <v>-300615824</v>
      </c>
      <c r="S40" s="45">
        <f t="shared" si="4"/>
        <v>-300615824</v>
      </c>
      <c r="T40" s="45">
        <f t="shared" si="4"/>
        <v>-300615824</v>
      </c>
      <c r="U40" s="45">
        <f t="shared" si="4"/>
        <v>-300615824</v>
      </c>
      <c r="V40" s="45">
        <f>+U40</f>
        <v>-300615824</v>
      </c>
      <c r="W40" s="45">
        <f>+V40</f>
        <v>-300615824</v>
      </c>
      <c r="X40" s="45">
        <f t="shared" si="4"/>
        <v>-251056218</v>
      </c>
      <c r="Y40" s="45">
        <f t="shared" si="4"/>
        <v>-49559606</v>
      </c>
      <c r="Z40" s="46">
        <f>+IF(X40&lt;&gt;0,+(Y40/X40)*100,0)</f>
        <v>19.740441561180532</v>
      </c>
      <c r="AA40" s="47">
        <f t="shared" si="4"/>
        <v>-502112426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152442</v>
      </c>
      <c r="D33" s="18"/>
      <c r="E33" s="19"/>
      <c r="F33" s="20"/>
      <c r="G33" s="20">
        <v>1792</v>
      </c>
      <c r="H33" s="36">
        <v>-502</v>
      </c>
      <c r="I33" s="36">
        <v>-1000</v>
      </c>
      <c r="J33" s="36">
        <v>290</v>
      </c>
      <c r="K33" s="20">
        <v>-2000</v>
      </c>
      <c r="L33" s="20">
        <v>7790</v>
      </c>
      <c r="M33" s="20">
        <v>2333</v>
      </c>
      <c r="N33" s="20">
        <v>8123</v>
      </c>
      <c r="O33" s="36"/>
      <c r="P33" s="36"/>
      <c r="Q33" s="36"/>
      <c r="R33" s="20"/>
      <c r="S33" s="20"/>
      <c r="T33" s="20"/>
      <c r="U33" s="20"/>
      <c r="V33" s="36"/>
      <c r="W33" s="36">
        <v>8413</v>
      </c>
      <c r="X33" s="36"/>
      <c r="Y33" s="20">
        <v>8413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152442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1792</v>
      </c>
      <c r="H36" s="28">
        <f t="shared" si="2"/>
        <v>-502</v>
      </c>
      <c r="I36" s="28">
        <f t="shared" si="2"/>
        <v>-1000</v>
      </c>
      <c r="J36" s="28">
        <f t="shared" si="2"/>
        <v>290</v>
      </c>
      <c r="K36" s="28">
        <f t="shared" si="2"/>
        <v>-2000</v>
      </c>
      <c r="L36" s="28">
        <f t="shared" si="2"/>
        <v>7790</v>
      </c>
      <c r="M36" s="28">
        <f t="shared" si="2"/>
        <v>2333</v>
      </c>
      <c r="N36" s="28">
        <f t="shared" si="2"/>
        <v>8123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8413</v>
      </c>
      <c r="X36" s="28">
        <f t="shared" si="2"/>
        <v>0</v>
      </c>
      <c r="Y36" s="28">
        <f t="shared" si="2"/>
        <v>8413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152442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1792</v>
      </c>
      <c r="H38" s="2">
        <f t="shared" si="3"/>
        <v>-502</v>
      </c>
      <c r="I38" s="2">
        <f t="shared" si="3"/>
        <v>-1000</v>
      </c>
      <c r="J38" s="2">
        <f t="shared" si="3"/>
        <v>290</v>
      </c>
      <c r="K38" s="2">
        <f t="shared" si="3"/>
        <v>-2000</v>
      </c>
      <c r="L38" s="2">
        <f t="shared" si="3"/>
        <v>7790</v>
      </c>
      <c r="M38" s="2">
        <f t="shared" si="3"/>
        <v>2333</v>
      </c>
      <c r="N38" s="2">
        <f t="shared" si="3"/>
        <v>8123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8413</v>
      </c>
      <c r="X38" s="2">
        <f t="shared" si="3"/>
        <v>0</v>
      </c>
      <c r="Y38" s="2">
        <f t="shared" si="3"/>
        <v>8413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1792</v>
      </c>
      <c r="I39" s="2">
        <f>+H40+I60</f>
        <v>1290</v>
      </c>
      <c r="J39" s="2">
        <f>+G39</f>
        <v>0</v>
      </c>
      <c r="K39" s="2">
        <f>+I40+K60</f>
        <v>290</v>
      </c>
      <c r="L39" s="2">
        <f>+K40+L60</f>
        <v>-1710</v>
      </c>
      <c r="M39" s="2">
        <f>+L40+M60</f>
        <v>6080</v>
      </c>
      <c r="N39" s="2">
        <f>+K39</f>
        <v>290</v>
      </c>
      <c r="O39" s="2">
        <f>+M40+O60</f>
        <v>8413</v>
      </c>
      <c r="P39" s="2">
        <f>+O40+P60</f>
        <v>8413</v>
      </c>
      <c r="Q39" s="2">
        <f>+P40+Q60</f>
        <v>8413</v>
      </c>
      <c r="R39" s="2">
        <f>+O39</f>
        <v>8413</v>
      </c>
      <c r="S39" s="2">
        <f>+Q40+S60</f>
        <v>8413</v>
      </c>
      <c r="T39" s="2">
        <f>+S40+T60</f>
        <v>8413</v>
      </c>
      <c r="U39" s="2">
        <f>+T40+U60</f>
        <v>8413</v>
      </c>
      <c r="V39" s="2">
        <f>+S39</f>
        <v>8413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152442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1792</v>
      </c>
      <c r="H40" s="45">
        <f t="shared" si="4"/>
        <v>1290</v>
      </c>
      <c r="I40" s="45">
        <f t="shared" si="4"/>
        <v>290</v>
      </c>
      <c r="J40" s="45">
        <f>+I40</f>
        <v>290</v>
      </c>
      <c r="K40" s="45">
        <f t="shared" si="4"/>
        <v>-1710</v>
      </c>
      <c r="L40" s="45">
        <f t="shared" si="4"/>
        <v>6080</v>
      </c>
      <c r="M40" s="45">
        <f t="shared" si="4"/>
        <v>8413</v>
      </c>
      <c r="N40" s="45">
        <f>+M40</f>
        <v>8413</v>
      </c>
      <c r="O40" s="45">
        <f t="shared" si="4"/>
        <v>8413</v>
      </c>
      <c r="P40" s="45">
        <f t="shared" si="4"/>
        <v>8413</v>
      </c>
      <c r="Q40" s="45">
        <f t="shared" si="4"/>
        <v>8413</v>
      </c>
      <c r="R40" s="45">
        <f>+Q40</f>
        <v>8413</v>
      </c>
      <c r="S40" s="45">
        <f t="shared" si="4"/>
        <v>8413</v>
      </c>
      <c r="T40" s="45">
        <f t="shared" si="4"/>
        <v>8413</v>
      </c>
      <c r="U40" s="45">
        <f t="shared" si="4"/>
        <v>8413</v>
      </c>
      <c r="V40" s="45">
        <f>+U40</f>
        <v>8413</v>
      </c>
      <c r="W40" s="45">
        <f>+V40</f>
        <v>8413</v>
      </c>
      <c r="X40" s="45">
        <f t="shared" si="4"/>
        <v>0</v>
      </c>
      <c r="Y40" s="45">
        <f t="shared" si="4"/>
        <v>8413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-21573617741</v>
      </c>
      <c r="D14" s="18"/>
      <c r="E14" s="19">
        <v>-22806142157</v>
      </c>
      <c r="F14" s="20">
        <v>-22806142157</v>
      </c>
      <c r="G14" s="20">
        <v>-2077210620</v>
      </c>
      <c r="H14" s="20">
        <v>-2842159437</v>
      </c>
      <c r="I14" s="20">
        <v>-3391616976</v>
      </c>
      <c r="J14" s="20">
        <v>-8310987033</v>
      </c>
      <c r="K14" s="20">
        <v>-1523323839</v>
      </c>
      <c r="L14" s="20">
        <v>-2372887545</v>
      </c>
      <c r="M14" s="20">
        <v>-633474910</v>
      </c>
      <c r="N14" s="20">
        <v>-4529686294</v>
      </c>
      <c r="O14" s="20"/>
      <c r="P14" s="20"/>
      <c r="Q14" s="20"/>
      <c r="R14" s="20"/>
      <c r="S14" s="20"/>
      <c r="T14" s="20"/>
      <c r="U14" s="20"/>
      <c r="V14" s="20"/>
      <c r="W14" s="20">
        <v>-12840673327</v>
      </c>
      <c r="X14" s="20">
        <v>-11403071088</v>
      </c>
      <c r="Y14" s="20">
        <v>-1437602239</v>
      </c>
      <c r="Z14" s="21">
        <v>12.607149669643453</v>
      </c>
      <c r="AA14" s="22">
        <v>-22806142157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-21573617741</v>
      </c>
      <c r="D17" s="26">
        <f>SUM(D6:D16)</f>
        <v>0</v>
      </c>
      <c r="E17" s="27">
        <f t="shared" si="0"/>
        <v>-22806142157</v>
      </c>
      <c r="F17" s="28">
        <f t="shared" si="0"/>
        <v>-22806142157</v>
      </c>
      <c r="G17" s="28">
        <f t="shared" si="0"/>
        <v>-2077210620</v>
      </c>
      <c r="H17" s="28">
        <f t="shared" si="0"/>
        <v>-2842159437</v>
      </c>
      <c r="I17" s="28">
        <f t="shared" si="0"/>
        <v>-3391616976</v>
      </c>
      <c r="J17" s="28">
        <f t="shared" si="0"/>
        <v>-8310987033</v>
      </c>
      <c r="K17" s="28">
        <f t="shared" si="0"/>
        <v>-1523323839</v>
      </c>
      <c r="L17" s="28">
        <f t="shared" si="0"/>
        <v>-2372887545</v>
      </c>
      <c r="M17" s="28">
        <f t="shared" si="0"/>
        <v>-633474910</v>
      </c>
      <c r="N17" s="28">
        <f t="shared" si="0"/>
        <v>-4529686294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-12840673327</v>
      </c>
      <c r="X17" s="28">
        <f t="shared" si="0"/>
        <v>-11403071088</v>
      </c>
      <c r="Y17" s="28">
        <f t="shared" si="0"/>
        <v>-1437602239</v>
      </c>
      <c r="Z17" s="29">
        <f>+IF(X17&lt;&gt;0,+(Y17/X17)*100,0)</f>
        <v>12.607149669643453</v>
      </c>
      <c r="AA17" s="30">
        <f>SUM(AA6:AA16)</f>
        <v>-22806142157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123496291</v>
      </c>
      <c r="D33" s="18"/>
      <c r="E33" s="19">
        <v>80875157</v>
      </c>
      <c r="F33" s="20">
        <v>80875157</v>
      </c>
      <c r="G33" s="20">
        <v>4828437</v>
      </c>
      <c r="H33" s="36">
        <v>6449772</v>
      </c>
      <c r="I33" s="36">
        <v>24286440</v>
      </c>
      <c r="J33" s="36">
        <v>35564649</v>
      </c>
      <c r="K33" s="20">
        <v>8469660</v>
      </c>
      <c r="L33" s="20">
        <v>2876438</v>
      </c>
      <c r="M33" s="20">
        <v>-988418</v>
      </c>
      <c r="N33" s="20">
        <v>10357680</v>
      </c>
      <c r="O33" s="36"/>
      <c r="P33" s="36"/>
      <c r="Q33" s="36"/>
      <c r="R33" s="20"/>
      <c r="S33" s="20"/>
      <c r="T33" s="20"/>
      <c r="U33" s="20"/>
      <c r="V33" s="36"/>
      <c r="W33" s="36">
        <v>45922329</v>
      </c>
      <c r="X33" s="36">
        <v>40437552</v>
      </c>
      <c r="Y33" s="20">
        <v>5484777</v>
      </c>
      <c r="Z33" s="21">
        <v>13.563573284554911</v>
      </c>
      <c r="AA33" s="22">
        <v>80875157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123496291</v>
      </c>
      <c r="D36" s="26">
        <f>SUM(D31:D35)</f>
        <v>0</v>
      </c>
      <c r="E36" s="27">
        <f t="shared" si="2"/>
        <v>80875157</v>
      </c>
      <c r="F36" s="28">
        <f t="shared" si="2"/>
        <v>80875157</v>
      </c>
      <c r="G36" s="28">
        <f t="shared" si="2"/>
        <v>4828437</v>
      </c>
      <c r="H36" s="28">
        <f t="shared" si="2"/>
        <v>6449772</v>
      </c>
      <c r="I36" s="28">
        <f t="shared" si="2"/>
        <v>24286440</v>
      </c>
      <c r="J36" s="28">
        <f t="shared" si="2"/>
        <v>35564649</v>
      </c>
      <c r="K36" s="28">
        <f t="shared" si="2"/>
        <v>8469660</v>
      </c>
      <c r="L36" s="28">
        <f t="shared" si="2"/>
        <v>2876438</v>
      </c>
      <c r="M36" s="28">
        <f t="shared" si="2"/>
        <v>-988418</v>
      </c>
      <c r="N36" s="28">
        <f t="shared" si="2"/>
        <v>10357680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45922329</v>
      </c>
      <c r="X36" s="28">
        <f t="shared" si="2"/>
        <v>40437552</v>
      </c>
      <c r="Y36" s="28">
        <f t="shared" si="2"/>
        <v>5484777</v>
      </c>
      <c r="Z36" s="29">
        <f>+IF(X36&lt;&gt;0,+(Y36/X36)*100,0)</f>
        <v>13.563573284554911</v>
      </c>
      <c r="AA36" s="30">
        <f>SUM(AA31:AA35)</f>
        <v>80875157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-21450121450</v>
      </c>
      <c r="D38" s="32">
        <f>+D17+D27+D36</f>
        <v>0</v>
      </c>
      <c r="E38" s="33">
        <f t="shared" si="3"/>
        <v>-22725267000</v>
      </c>
      <c r="F38" s="2">
        <f t="shared" si="3"/>
        <v>-22725267000</v>
      </c>
      <c r="G38" s="2">
        <f t="shared" si="3"/>
        <v>-2072382183</v>
      </c>
      <c r="H38" s="2">
        <f t="shared" si="3"/>
        <v>-2835709665</v>
      </c>
      <c r="I38" s="2">
        <f t="shared" si="3"/>
        <v>-3367330536</v>
      </c>
      <c r="J38" s="2">
        <f t="shared" si="3"/>
        <v>-8275422384</v>
      </c>
      <c r="K38" s="2">
        <f t="shared" si="3"/>
        <v>-1514854179</v>
      </c>
      <c r="L38" s="2">
        <f t="shared" si="3"/>
        <v>-2370011107</v>
      </c>
      <c r="M38" s="2">
        <f t="shared" si="3"/>
        <v>-634463328</v>
      </c>
      <c r="N38" s="2">
        <f t="shared" si="3"/>
        <v>-4519328614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-12794750998</v>
      </c>
      <c r="X38" s="2">
        <f t="shared" si="3"/>
        <v>-11362633536</v>
      </c>
      <c r="Y38" s="2">
        <f t="shared" si="3"/>
        <v>-1432117462</v>
      </c>
      <c r="Z38" s="34">
        <f>+IF(X38&lt;&gt;0,+(Y38/X38)*100,0)</f>
        <v>12.603745931457274</v>
      </c>
      <c r="AA38" s="35">
        <f>+AA17+AA27+AA36</f>
        <v>-22725267000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-2072382183</v>
      </c>
      <c r="I39" s="2">
        <f>+H40+I60</f>
        <v>-4908091848</v>
      </c>
      <c r="J39" s="2">
        <f>+G39</f>
        <v>0</v>
      </c>
      <c r="K39" s="2">
        <f>+I40+K60</f>
        <v>-8275422384</v>
      </c>
      <c r="L39" s="2">
        <f>+K40+L60</f>
        <v>-9790276563</v>
      </c>
      <c r="M39" s="2">
        <f>+L40+M60</f>
        <v>-12160287670</v>
      </c>
      <c r="N39" s="2">
        <f>+K39</f>
        <v>-8275422384</v>
      </c>
      <c r="O39" s="2">
        <f>+M40+O60</f>
        <v>-12794750998</v>
      </c>
      <c r="P39" s="2">
        <f>+O40+P60</f>
        <v>-12794750998</v>
      </c>
      <c r="Q39" s="2">
        <f>+P40+Q60</f>
        <v>-12794750998</v>
      </c>
      <c r="R39" s="2">
        <f>+O39</f>
        <v>-12794750998</v>
      </c>
      <c r="S39" s="2">
        <f>+Q40+S60</f>
        <v>-12794750998</v>
      </c>
      <c r="T39" s="2">
        <f>+S40+T60</f>
        <v>-12794750998</v>
      </c>
      <c r="U39" s="2">
        <f>+T40+U60</f>
        <v>-12794750998</v>
      </c>
      <c r="V39" s="2">
        <f>+S39</f>
        <v>-12794750998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-21450121450</v>
      </c>
      <c r="D40" s="43">
        <f t="shared" ref="D40:AA40" si="4">+D38+D39</f>
        <v>0</v>
      </c>
      <c r="E40" s="44">
        <f t="shared" si="4"/>
        <v>-22725267000</v>
      </c>
      <c r="F40" s="45">
        <f t="shared" si="4"/>
        <v>-22725267000</v>
      </c>
      <c r="G40" s="45">
        <f t="shared" si="4"/>
        <v>-2072382183</v>
      </c>
      <c r="H40" s="45">
        <f t="shared" si="4"/>
        <v>-4908091848</v>
      </c>
      <c r="I40" s="45">
        <f t="shared" si="4"/>
        <v>-8275422384</v>
      </c>
      <c r="J40" s="45">
        <f>+I40</f>
        <v>-8275422384</v>
      </c>
      <c r="K40" s="45">
        <f t="shared" si="4"/>
        <v>-9790276563</v>
      </c>
      <c r="L40" s="45">
        <f t="shared" si="4"/>
        <v>-12160287670</v>
      </c>
      <c r="M40" s="45">
        <f t="shared" si="4"/>
        <v>-12794750998</v>
      </c>
      <c r="N40" s="45">
        <f>+M40</f>
        <v>-12794750998</v>
      </c>
      <c r="O40" s="45">
        <f t="shared" si="4"/>
        <v>-12794750998</v>
      </c>
      <c r="P40" s="45">
        <f t="shared" si="4"/>
        <v>-12794750998</v>
      </c>
      <c r="Q40" s="45">
        <f t="shared" si="4"/>
        <v>-12794750998</v>
      </c>
      <c r="R40" s="45">
        <f>+Q40</f>
        <v>-12794750998</v>
      </c>
      <c r="S40" s="45">
        <f t="shared" si="4"/>
        <v>-12794750998</v>
      </c>
      <c r="T40" s="45">
        <f t="shared" si="4"/>
        <v>-12794750998</v>
      </c>
      <c r="U40" s="45">
        <f t="shared" si="4"/>
        <v>-12794750998</v>
      </c>
      <c r="V40" s="45">
        <f>+U40</f>
        <v>-12794750998</v>
      </c>
      <c r="W40" s="45">
        <f>+V40</f>
        <v>-12794750998</v>
      </c>
      <c r="X40" s="45">
        <f t="shared" si="4"/>
        <v>-11362633536</v>
      </c>
      <c r="Y40" s="45">
        <f t="shared" si="4"/>
        <v>-1432117462</v>
      </c>
      <c r="Z40" s="46">
        <f>+IF(X40&lt;&gt;0,+(Y40/X40)*100,0)</f>
        <v>12.603745931457274</v>
      </c>
      <c r="AA40" s="47">
        <f t="shared" si="4"/>
        <v>-22725267000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25061475581</v>
      </c>
      <c r="F7" s="20">
        <v>25061475581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12574558474</v>
      </c>
      <c r="Y7" s="20">
        <v>-12574558474</v>
      </c>
      <c r="Z7" s="21">
        <v>-100</v>
      </c>
      <c r="AA7" s="22">
        <v>25061475581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-17627707795</v>
      </c>
      <c r="F14" s="20">
        <v>-17627707795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-10785951027</v>
      </c>
      <c r="Y14" s="20">
        <v>10785951027</v>
      </c>
      <c r="Z14" s="21">
        <v>-100</v>
      </c>
      <c r="AA14" s="22">
        <v>-17627707795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7433767786</v>
      </c>
      <c r="F17" s="28">
        <f t="shared" si="0"/>
        <v>7433767786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1788607447</v>
      </c>
      <c r="Y17" s="28">
        <f t="shared" si="0"/>
        <v>-1788607447</v>
      </c>
      <c r="Z17" s="29">
        <f>+IF(X17&lt;&gt;0,+(Y17/X17)*100,0)</f>
        <v>-100</v>
      </c>
      <c r="AA17" s="30">
        <f>SUM(AA6:AA16)</f>
        <v>7433767786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7433767786</v>
      </c>
      <c r="F38" s="2">
        <f t="shared" si="3"/>
        <v>7433767786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1788607447</v>
      </c>
      <c r="Y38" s="2">
        <f t="shared" si="3"/>
        <v>-1788607447</v>
      </c>
      <c r="Z38" s="34">
        <f>+IF(X38&lt;&gt;0,+(Y38/X38)*100,0)</f>
        <v>-100</v>
      </c>
      <c r="AA38" s="35">
        <f>+AA17+AA27+AA36</f>
        <v>7433767786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7433767786</v>
      </c>
      <c r="F40" s="45">
        <f t="shared" si="4"/>
        <v>7433767786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1788607447</v>
      </c>
      <c r="Y40" s="45">
        <f t="shared" si="4"/>
        <v>-1788607447</v>
      </c>
      <c r="Z40" s="46">
        <f>+IF(X40&lt;&gt;0,+(Y40/X40)*100,0)</f>
        <v>-100</v>
      </c>
      <c r="AA40" s="47">
        <f t="shared" si="4"/>
        <v>7433767786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26295852265</v>
      </c>
      <c r="D7" s="18"/>
      <c r="E7" s="19">
        <v>22939572432</v>
      </c>
      <c r="F7" s="20">
        <v>22939572432</v>
      </c>
      <c r="G7" s="20">
        <v>2384402993</v>
      </c>
      <c r="H7" s="20">
        <v>2384402993</v>
      </c>
      <c r="I7" s="20">
        <v>-2454564350</v>
      </c>
      <c r="J7" s="20">
        <v>2314241636</v>
      </c>
      <c r="K7" s="20">
        <v>1515396515</v>
      </c>
      <c r="L7" s="20">
        <v>1382965777</v>
      </c>
      <c r="M7" s="20">
        <v>1600879651</v>
      </c>
      <c r="N7" s="20">
        <v>4499241943</v>
      </c>
      <c r="O7" s="20"/>
      <c r="P7" s="20"/>
      <c r="Q7" s="20"/>
      <c r="R7" s="20"/>
      <c r="S7" s="20"/>
      <c r="T7" s="20"/>
      <c r="U7" s="20"/>
      <c r="V7" s="20"/>
      <c r="W7" s="20">
        <v>6813483579</v>
      </c>
      <c r="X7" s="20">
        <v>11721654803</v>
      </c>
      <c r="Y7" s="20">
        <v>-4908171224</v>
      </c>
      <c r="Z7" s="21">
        <v>-41.872681856693298</v>
      </c>
      <c r="AA7" s="22">
        <v>22939572432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>
        <v>607174</v>
      </c>
      <c r="N8" s="20">
        <v>607174</v>
      </c>
      <c r="O8" s="20"/>
      <c r="P8" s="20"/>
      <c r="Q8" s="20"/>
      <c r="R8" s="20"/>
      <c r="S8" s="20"/>
      <c r="T8" s="20"/>
      <c r="U8" s="20"/>
      <c r="V8" s="20"/>
      <c r="W8" s="20">
        <v>607174</v>
      </c>
      <c r="X8" s="20"/>
      <c r="Y8" s="20">
        <v>607174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>
        <v>15802410</v>
      </c>
      <c r="N9" s="20">
        <v>15802410</v>
      </c>
      <c r="O9" s="20"/>
      <c r="P9" s="20"/>
      <c r="Q9" s="20"/>
      <c r="R9" s="20"/>
      <c r="S9" s="20"/>
      <c r="T9" s="20"/>
      <c r="U9" s="20"/>
      <c r="V9" s="20"/>
      <c r="W9" s="20">
        <v>15802410</v>
      </c>
      <c r="X9" s="20"/>
      <c r="Y9" s="20">
        <v>15802410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304693</v>
      </c>
      <c r="D10" s="18"/>
      <c r="E10" s="19"/>
      <c r="F10" s="20"/>
      <c r="G10" s="20"/>
      <c r="H10" s="20"/>
      <c r="I10" s="20">
        <v>99862794</v>
      </c>
      <c r="J10" s="20">
        <v>99862794</v>
      </c>
      <c r="K10" s="20">
        <v>48450032</v>
      </c>
      <c r="L10" s="20">
        <v>11454242446</v>
      </c>
      <c r="M10" s="20">
        <v>-11356716446</v>
      </c>
      <c r="N10" s="20">
        <v>145976032</v>
      </c>
      <c r="O10" s="20"/>
      <c r="P10" s="20"/>
      <c r="Q10" s="20"/>
      <c r="R10" s="20"/>
      <c r="S10" s="20"/>
      <c r="T10" s="20"/>
      <c r="U10" s="20"/>
      <c r="V10" s="20"/>
      <c r="W10" s="20">
        <v>245838826</v>
      </c>
      <c r="X10" s="20"/>
      <c r="Y10" s="20">
        <v>245838826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-21286930545</v>
      </c>
      <c r="D14" s="18"/>
      <c r="E14" s="19">
        <v>-21721786895</v>
      </c>
      <c r="F14" s="20">
        <v>-21721786895</v>
      </c>
      <c r="G14" s="20">
        <v>-2423890095</v>
      </c>
      <c r="H14" s="20">
        <v>-2423890095</v>
      </c>
      <c r="I14" s="20">
        <v>2533019470</v>
      </c>
      <c r="J14" s="20">
        <v>-2314760720</v>
      </c>
      <c r="K14" s="20">
        <v>-1501932680</v>
      </c>
      <c r="L14" s="20">
        <v>-1406383911</v>
      </c>
      <c r="M14" s="20">
        <v>-1577591551</v>
      </c>
      <c r="N14" s="20">
        <v>-4485908142</v>
      </c>
      <c r="O14" s="20"/>
      <c r="P14" s="20"/>
      <c r="Q14" s="20"/>
      <c r="R14" s="20"/>
      <c r="S14" s="20"/>
      <c r="T14" s="20"/>
      <c r="U14" s="20"/>
      <c r="V14" s="20"/>
      <c r="W14" s="20">
        <v>-6800668862</v>
      </c>
      <c r="X14" s="20">
        <v>-11390476229</v>
      </c>
      <c r="Y14" s="20">
        <v>4589807367</v>
      </c>
      <c r="Z14" s="21">
        <v>-40.295131430189123</v>
      </c>
      <c r="AA14" s="22">
        <v>-21721786895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-433966319</v>
      </c>
      <c r="F15" s="20">
        <v>-433966319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-216983160</v>
      </c>
      <c r="Y15" s="20">
        <v>216983160</v>
      </c>
      <c r="Z15" s="21">
        <v>-100</v>
      </c>
      <c r="AA15" s="22">
        <v>-433966319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5009226413</v>
      </c>
      <c r="D17" s="26">
        <f>SUM(D6:D16)</f>
        <v>0</v>
      </c>
      <c r="E17" s="27">
        <f t="shared" si="0"/>
        <v>783819218</v>
      </c>
      <c r="F17" s="28">
        <f t="shared" si="0"/>
        <v>783819218</v>
      </c>
      <c r="G17" s="28">
        <f t="shared" si="0"/>
        <v>-39487102</v>
      </c>
      <c r="H17" s="28">
        <f t="shared" si="0"/>
        <v>-39487102</v>
      </c>
      <c r="I17" s="28">
        <f t="shared" si="0"/>
        <v>178317914</v>
      </c>
      <c r="J17" s="28">
        <f t="shared" si="0"/>
        <v>99343710</v>
      </c>
      <c r="K17" s="28">
        <f t="shared" si="0"/>
        <v>61913867</v>
      </c>
      <c r="L17" s="28">
        <f t="shared" si="0"/>
        <v>11430824312</v>
      </c>
      <c r="M17" s="28">
        <f t="shared" si="0"/>
        <v>-11317018762</v>
      </c>
      <c r="N17" s="28">
        <f t="shared" si="0"/>
        <v>175719417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275063127</v>
      </c>
      <c r="X17" s="28">
        <f t="shared" si="0"/>
        <v>114195414</v>
      </c>
      <c r="Y17" s="28">
        <f t="shared" si="0"/>
        <v>160867713</v>
      </c>
      <c r="Z17" s="29">
        <f>+IF(X17&lt;&gt;0,+(Y17/X17)*100,0)</f>
        <v>140.87055457410926</v>
      </c>
      <c r="AA17" s="30">
        <f>SUM(AA6:AA16)</f>
        <v>783819218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-666399200</v>
      </c>
      <c r="D26" s="18"/>
      <c r="E26" s="19">
        <v>-472499997</v>
      </c>
      <c r="F26" s="20">
        <v>-472499997</v>
      </c>
      <c r="G26" s="20"/>
      <c r="H26" s="20"/>
      <c r="I26" s="20"/>
      <c r="J26" s="20"/>
      <c r="K26" s="20"/>
      <c r="L26" s="20">
        <v>-46861568027</v>
      </c>
      <c r="M26" s="20">
        <v>46615729201</v>
      </c>
      <c r="N26" s="20">
        <v>-245838826</v>
      </c>
      <c r="O26" s="20"/>
      <c r="P26" s="20"/>
      <c r="Q26" s="20"/>
      <c r="R26" s="20"/>
      <c r="S26" s="20"/>
      <c r="T26" s="20"/>
      <c r="U26" s="20"/>
      <c r="V26" s="20"/>
      <c r="W26" s="20">
        <v>-245838826</v>
      </c>
      <c r="X26" s="20">
        <v>-236249994</v>
      </c>
      <c r="Y26" s="20">
        <v>-9588832</v>
      </c>
      <c r="Z26" s="21">
        <v>4.0587649708046136</v>
      </c>
      <c r="AA26" s="22">
        <v>-472499997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-666399200</v>
      </c>
      <c r="D27" s="26">
        <f>SUM(D21:D26)</f>
        <v>0</v>
      </c>
      <c r="E27" s="27">
        <f t="shared" si="1"/>
        <v>-472499997</v>
      </c>
      <c r="F27" s="28">
        <f t="shared" si="1"/>
        <v>-472499997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-46861568027</v>
      </c>
      <c r="M27" s="28">
        <f t="shared" si="1"/>
        <v>46615729201</v>
      </c>
      <c r="N27" s="28">
        <f t="shared" si="1"/>
        <v>-245838826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-245838826</v>
      </c>
      <c r="X27" s="28">
        <f t="shared" si="1"/>
        <v>-236249994</v>
      </c>
      <c r="Y27" s="28">
        <f t="shared" si="1"/>
        <v>-9588832</v>
      </c>
      <c r="Z27" s="29">
        <f>+IF(X27&lt;&gt;0,+(Y27/X27)*100,0)</f>
        <v>4.0587649708046136</v>
      </c>
      <c r="AA27" s="30">
        <f>SUM(AA21:AA26)</f>
        <v>-472499997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4342827213</v>
      </c>
      <c r="D38" s="32">
        <f>+D17+D27+D36</f>
        <v>0</v>
      </c>
      <c r="E38" s="33">
        <f t="shared" si="3"/>
        <v>311319221</v>
      </c>
      <c r="F38" s="2">
        <f t="shared" si="3"/>
        <v>311319221</v>
      </c>
      <c r="G38" s="2">
        <f t="shared" si="3"/>
        <v>-39487102</v>
      </c>
      <c r="H38" s="2">
        <f t="shared" si="3"/>
        <v>-39487102</v>
      </c>
      <c r="I38" s="2">
        <f t="shared" si="3"/>
        <v>178317914</v>
      </c>
      <c r="J38" s="2">
        <f t="shared" si="3"/>
        <v>99343710</v>
      </c>
      <c r="K38" s="2">
        <f t="shared" si="3"/>
        <v>61913867</v>
      </c>
      <c r="L38" s="2">
        <f t="shared" si="3"/>
        <v>-35430743715</v>
      </c>
      <c r="M38" s="2">
        <f t="shared" si="3"/>
        <v>35298710439</v>
      </c>
      <c r="N38" s="2">
        <f t="shared" si="3"/>
        <v>-70119409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29224301</v>
      </c>
      <c r="X38" s="2">
        <f t="shared" si="3"/>
        <v>-122054580</v>
      </c>
      <c r="Y38" s="2">
        <f t="shared" si="3"/>
        <v>151278881</v>
      </c>
      <c r="Z38" s="34">
        <f>+IF(X38&lt;&gt;0,+(Y38/X38)*100,0)</f>
        <v>-123.9436332499772</v>
      </c>
      <c r="AA38" s="35">
        <f>+AA17+AA27+AA36</f>
        <v>311319221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-39487102</v>
      </c>
      <c r="I39" s="2">
        <f>+H40+I60</f>
        <v>-78974204</v>
      </c>
      <c r="J39" s="2">
        <f>+G39</f>
        <v>0</v>
      </c>
      <c r="K39" s="2">
        <f>+I40+K60</f>
        <v>99343710</v>
      </c>
      <c r="L39" s="2">
        <f>+K40+L60</f>
        <v>161257577</v>
      </c>
      <c r="M39" s="2">
        <f>+L40+M60</f>
        <v>-35269486138</v>
      </c>
      <c r="N39" s="2">
        <f>+K39</f>
        <v>99343710</v>
      </c>
      <c r="O39" s="2">
        <f>+M40+O60</f>
        <v>29224301</v>
      </c>
      <c r="P39" s="2">
        <f>+O40+P60</f>
        <v>29224301</v>
      </c>
      <c r="Q39" s="2">
        <f>+P40+Q60</f>
        <v>29224301</v>
      </c>
      <c r="R39" s="2">
        <f>+O39</f>
        <v>29224301</v>
      </c>
      <c r="S39" s="2">
        <f>+Q40+S60</f>
        <v>29224301</v>
      </c>
      <c r="T39" s="2">
        <f>+S40+T60</f>
        <v>29224301</v>
      </c>
      <c r="U39" s="2">
        <f>+T40+U60</f>
        <v>29224301</v>
      </c>
      <c r="V39" s="2">
        <f>+S39</f>
        <v>29224301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4342827213</v>
      </c>
      <c r="D40" s="43">
        <f t="shared" ref="D40:AA40" si="4">+D38+D39</f>
        <v>0</v>
      </c>
      <c r="E40" s="44">
        <f t="shared" si="4"/>
        <v>311319221</v>
      </c>
      <c r="F40" s="45">
        <f t="shared" si="4"/>
        <v>311319221</v>
      </c>
      <c r="G40" s="45">
        <f t="shared" si="4"/>
        <v>-39487102</v>
      </c>
      <c r="H40" s="45">
        <f t="shared" si="4"/>
        <v>-78974204</v>
      </c>
      <c r="I40" s="45">
        <f t="shared" si="4"/>
        <v>99343710</v>
      </c>
      <c r="J40" s="45">
        <f>+I40</f>
        <v>99343710</v>
      </c>
      <c r="K40" s="45">
        <f t="shared" si="4"/>
        <v>161257577</v>
      </c>
      <c r="L40" s="45">
        <f t="shared" si="4"/>
        <v>-35269486138</v>
      </c>
      <c r="M40" s="45">
        <f t="shared" si="4"/>
        <v>29224301</v>
      </c>
      <c r="N40" s="45">
        <f>+M40</f>
        <v>29224301</v>
      </c>
      <c r="O40" s="45">
        <f t="shared" si="4"/>
        <v>29224301</v>
      </c>
      <c r="P40" s="45">
        <f t="shared" si="4"/>
        <v>29224301</v>
      </c>
      <c r="Q40" s="45">
        <f t="shared" si="4"/>
        <v>29224301</v>
      </c>
      <c r="R40" s="45">
        <f>+Q40</f>
        <v>29224301</v>
      </c>
      <c r="S40" s="45">
        <f t="shared" si="4"/>
        <v>29224301</v>
      </c>
      <c r="T40" s="45">
        <f t="shared" si="4"/>
        <v>29224301</v>
      </c>
      <c r="U40" s="45">
        <f t="shared" si="4"/>
        <v>29224301</v>
      </c>
      <c r="V40" s="45">
        <f>+U40</f>
        <v>29224301</v>
      </c>
      <c r="W40" s="45">
        <f>+V40</f>
        <v>29224301</v>
      </c>
      <c r="X40" s="45">
        <f t="shared" si="4"/>
        <v>-122054580</v>
      </c>
      <c r="Y40" s="45">
        <f t="shared" si="4"/>
        <v>151278881</v>
      </c>
      <c r="Z40" s="46">
        <f>+IF(X40&lt;&gt;0,+(Y40/X40)*100,0)</f>
        <v>-123.9436332499772</v>
      </c>
      <c r="AA40" s="47">
        <f t="shared" si="4"/>
        <v>311319221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-1111087514</v>
      </c>
      <c r="D14" s="18"/>
      <c r="E14" s="19">
        <v>-3103568156</v>
      </c>
      <c r="F14" s="20">
        <v>-3103568156</v>
      </c>
      <c r="G14" s="20">
        <v>-26616737</v>
      </c>
      <c r="H14" s="20">
        <v>-38248678</v>
      </c>
      <c r="I14" s="20">
        <v>-61240550</v>
      </c>
      <c r="J14" s="20">
        <v>-126105965</v>
      </c>
      <c r="K14" s="20">
        <v>-70433987</v>
      </c>
      <c r="L14" s="20">
        <v>-59697059</v>
      </c>
      <c r="M14" s="20">
        <v>-119305356</v>
      </c>
      <c r="N14" s="20">
        <v>-249436402</v>
      </c>
      <c r="O14" s="20"/>
      <c r="P14" s="20"/>
      <c r="Q14" s="20"/>
      <c r="R14" s="20"/>
      <c r="S14" s="20"/>
      <c r="T14" s="20"/>
      <c r="U14" s="20"/>
      <c r="V14" s="20"/>
      <c r="W14" s="20">
        <v>-375542367</v>
      </c>
      <c r="X14" s="20">
        <v>-1551783668</v>
      </c>
      <c r="Y14" s="20">
        <v>1176241301</v>
      </c>
      <c r="Z14" s="21">
        <v>-75.799309224331907</v>
      </c>
      <c r="AA14" s="22">
        <v>-3103568156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-1111087514</v>
      </c>
      <c r="D17" s="26">
        <f>SUM(D6:D16)</f>
        <v>0</v>
      </c>
      <c r="E17" s="27">
        <f t="shared" si="0"/>
        <v>-3103568156</v>
      </c>
      <c r="F17" s="28">
        <f t="shared" si="0"/>
        <v>-3103568156</v>
      </c>
      <c r="G17" s="28">
        <f t="shared" si="0"/>
        <v>-26616737</v>
      </c>
      <c r="H17" s="28">
        <f t="shared" si="0"/>
        <v>-38248678</v>
      </c>
      <c r="I17" s="28">
        <f t="shared" si="0"/>
        <v>-61240550</v>
      </c>
      <c r="J17" s="28">
        <f t="shared" si="0"/>
        <v>-126105965</v>
      </c>
      <c r="K17" s="28">
        <f t="shared" si="0"/>
        <v>-70433987</v>
      </c>
      <c r="L17" s="28">
        <f t="shared" si="0"/>
        <v>-59697059</v>
      </c>
      <c r="M17" s="28">
        <f t="shared" si="0"/>
        <v>-119305356</v>
      </c>
      <c r="N17" s="28">
        <f t="shared" si="0"/>
        <v>-249436402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-375542367</v>
      </c>
      <c r="X17" s="28">
        <f t="shared" si="0"/>
        <v>-1551783668</v>
      </c>
      <c r="Y17" s="28">
        <f t="shared" si="0"/>
        <v>1176241301</v>
      </c>
      <c r="Z17" s="29">
        <f>+IF(X17&lt;&gt;0,+(Y17/X17)*100,0)</f>
        <v>-75.799309224331907</v>
      </c>
      <c r="AA17" s="30">
        <f>SUM(AA6:AA16)</f>
        <v>-3103568156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8283502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8283502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-1102804012</v>
      </c>
      <c r="D38" s="32">
        <f>+D17+D27+D36</f>
        <v>0</v>
      </c>
      <c r="E38" s="33">
        <f t="shared" si="3"/>
        <v>-3103568156</v>
      </c>
      <c r="F38" s="2">
        <f t="shared" si="3"/>
        <v>-3103568156</v>
      </c>
      <c r="G38" s="2">
        <f t="shared" si="3"/>
        <v>-26616737</v>
      </c>
      <c r="H38" s="2">
        <f t="shared" si="3"/>
        <v>-38248678</v>
      </c>
      <c r="I38" s="2">
        <f t="shared" si="3"/>
        <v>-61240550</v>
      </c>
      <c r="J38" s="2">
        <f t="shared" si="3"/>
        <v>-126105965</v>
      </c>
      <c r="K38" s="2">
        <f t="shared" si="3"/>
        <v>-70433987</v>
      </c>
      <c r="L38" s="2">
        <f t="shared" si="3"/>
        <v>-59697059</v>
      </c>
      <c r="M38" s="2">
        <f t="shared" si="3"/>
        <v>-119305356</v>
      </c>
      <c r="N38" s="2">
        <f t="shared" si="3"/>
        <v>-249436402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-375542367</v>
      </c>
      <c r="X38" s="2">
        <f t="shared" si="3"/>
        <v>-1551783668</v>
      </c>
      <c r="Y38" s="2">
        <f t="shared" si="3"/>
        <v>1176241301</v>
      </c>
      <c r="Z38" s="34">
        <f>+IF(X38&lt;&gt;0,+(Y38/X38)*100,0)</f>
        <v>-75.799309224331907</v>
      </c>
      <c r="AA38" s="35">
        <f>+AA17+AA27+AA36</f>
        <v>-3103568156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-26616737</v>
      </c>
      <c r="I39" s="2">
        <f>+H40+I60</f>
        <v>-64865415</v>
      </c>
      <c r="J39" s="2">
        <f>+G39</f>
        <v>0</v>
      </c>
      <c r="K39" s="2">
        <f>+I40+K60</f>
        <v>-126105965</v>
      </c>
      <c r="L39" s="2">
        <f>+K40+L60</f>
        <v>-196539952</v>
      </c>
      <c r="M39" s="2">
        <f>+L40+M60</f>
        <v>-256237011</v>
      </c>
      <c r="N39" s="2">
        <f>+K39</f>
        <v>-126105965</v>
      </c>
      <c r="O39" s="2">
        <f>+M40+O60</f>
        <v>-375542367</v>
      </c>
      <c r="P39" s="2">
        <f>+O40+P60</f>
        <v>-375542367</v>
      </c>
      <c r="Q39" s="2">
        <f>+P40+Q60</f>
        <v>-375542367</v>
      </c>
      <c r="R39" s="2">
        <f>+O39</f>
        <v>-375542367</v>
      </c>
      <c r="S39" s="2">
        <f>+Q40+S60</f>
        <v>-375542367</v>
      </c>
      <c r="T39" s="2">
        <f>+S40+T60</f>
        <v>-375542367</v>
      </c>
      <c r="U39" s="2">
        <f>+T40+U60</f>
        <v>-375542367</v>
      </c>
      <c r="V39" s="2">
        <f>+S39</f>
        <v>-375542367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-1102804012</v>
      </c>
      <c r="D40" s="43">
        <f t="shared" ref="D40:AA40" si="4">+D38+D39</f>
        <v>0</v>
      </c>
      <c r="E40" s="44">
        <f t="shared" si="4"/>
        <v>-3103568156</v>
      </c>
      <c r="F40" s="45">
        <f t="shared" si="4"/>
        <v>-3103568156</v>
      </c>
      <c r="G40" s="45">
        <f t="shared" si="4"/>
        <v>-26616737</v>
      </c>
      <c r="H40" s="45">
        <f t="shared" si="4"/>
        <v>-64865415</v>
      </c>
      <c r="I40" s="45">
        <f t="shared" si="4"/>
        <v>-126105965</v>
      </c>
      <c r="J40" s="45">
        <f>+I40</f>
        <v>-126105965</v>
      </c>
      <c r="K40" s="45">
        <f t="shared" si="4"/>
        <v>-196539952</v>
      </c>
      <c r="L40" s="45">
        <f t="shared" si="4"/>
        <v>-256237011</v>
      </c>
      <c r="M40" s="45">
        <f t="shared" si="4"/>
        <v>-375542367</v>
      </c>
      <c r="N40" s="45">
        <f>+M40</f>
        <v>-375542367</v>
      </c>
      <c r="O40" s="45">
        <f t="shared" si="4"/>
        <v>-375542367</v>
      </c>
      <c r="P40" s="45">
        <f t="shared" si="4"/>
        <v>-375542367</v>
      </c>
      <c r="Q40" s="45">
        <f t="shared" si="4"/>
        <v>-375542367</v>
      </c>
      <c r="R40" s="45">
        <f>+Q40</f>
        <v>-375542367</v>
      </c>
      <c r="S40" s="45">
        <f t="shared" si="4"/>
        <v>-375542367</v>
      </c>
      <c r="T40" s="45">
        <f t="shared" si="4"/>
        <v>-375542367</v>
      </c>
      <c r="U40" s="45">
        <f t="shared" si="4"/>
        <v>-375542367</v>
      </c>
      <c r="V40" s="45">
        <f>+U40</f>
        <v>-375542367</v>
      </c>
      <c r="W40" s="45">
        <f>+V40</f>
        <v>-375542367</v>
      </c>
      <c r="X40" s="45">
        <f t="shared" si="4"/>
        <v>-1551783668</v>
      </c>
      <c r="Y40" s="45">
        <f t="shared" si="4"/>
        <v>1176241301</v>
      </c>
      <c r="Z40" s="46">
        <f>+IF(X40&lt;&gt;0,+(Y40/X40)*100,0)</f>
        <v>-75.799309224331907</v>
      </c>
      <c r="AA40" s="47">
        <f t="shared" si="4"/>
        <v>-3103568156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-527025870</v>
      </c>
      <c r="D14" s="18"/>
      <c r="E14" s="19">
        <v>-638155001</v>
      </c>
      <c r="F14" s="20">
        <v>-638155001</v>
      </c>
      <c r="G14" s="20">
        <v>-62239660</v>
      </c>
      <c r="H14" s="20">
        <v>-70401774</v>
      </c>
      <c r="I14" s="20">
        <v>-63836544</v>
      </c>
      <c r="J14" s="20">
        <v>-196477978</v>
      </c>
      <c r="K14" s="20">
        <v>-46362868</v>
      </c>
      <c r="L14" s="20">
        <v>-48446702</v>
      </c>
      <c r="M14" s="20">
        <v>-46784573</v>
      </c>
      <c r="N14" s="20">
        <v>-141594143</v>
      </c>
      <c r="O14" s="20"/>
      <c r="P14" s="20"/>
      <c r="Q14" s="20"/>
      <c r="R14" s="20"/>
      <c r="S14" s="20"/>
      <c r="T14" s="20"/>
      <c r="U14" s="20"/>
      <c r="V14" s="20"/>
      <c r="W14" s="20">
        <v>-338072121</v>
      </c>
      <c r="X14" s="20">
        <v>-319077504</v>
      </c>
      <c r="Y14" s="20">
        <v>-18994617</v>
      </c>
      <c r="Z14" s="21">
        <v>5.9529790605357125</v>
      </c>
      <c r="AA14" s="22">
        <v>-638155001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-527025870</v>
      </c>
      <c r="D17" s="26">
        <f>SUM(D6:D16)</f>
        <v>0</v>
      </c>
      <c r="E17" s="27">
        <f t="shared" si="0"/>
        <v>-638155001</v>
      </c>
      <c r="F17" s="28">
        <f t="shared" si="0"/>
        <v>-638155001</v>
      </c>
      <c r="G17" s="28">
        <f t="shared" si="0"/>
        <v>-62239660</v>
      </c>
      <c r="H17" s="28">
        <f t="shared" si="0"/>
        <v>-70401774</v>
      </c>
      <c r="I17" s="28">
        <f t="shared" si="0"/>
        <v>-63836544</v>
      </c>
      <c r="J17" s="28">
        <f t="shared" si="0"/>
        <v>-196477978</v>
      </c>
      <c r="K17" s="28">
        <f t="shared" si="0"/>
        <v>-46362868</v>
      </c>
      <c r="L17" s="28">
        <f t="shared" si="0"/>
        <v>-48446702</v>
      </c>
      <c r="M17" s="28">
        <f t="shared" si="0"/>
        <v>-46784573</v>
      </c>
      <c r="N17" s="28">
        <f t="shared" si="0"/>
        <v>-141594143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-338072121</v>
      </c>
      <c r="X17" s="28">
        <f t="shared" si="0"/>
        <v>-319077504</v>
      </c>
      <c r="Y17" s="28">
        <f t="shared" si="0"/>
        <v>-18994617</v>
      </c>
      <c r="Z17" s="29">
        <f>+IF(X17&lt;&gt;0,+(Y17/X17)*100,0)</f>
        <v>5.9529790605357125</v>
      </c>
      <c r="AA17" s="30">
        <f>SUM(AA6:AA16)</f>
        <v>-638155001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-527025870</v>
      </c>
      <c r="D38" s="32">
        <f>+D17+D27+D36</f>
        <v>0</v>
      </c>
      <c r="E38" s="33">
        <f t="shared" si="3"/>
        <v>-638155001</v>
      </c>
      <c r="F38" s="2">
        <f t="shared" si="3"/>
        <v>-638155001</v>
      </c>
      <c r="G38" s="2">
        <f t="shared" si="3"/>
        <v>-62239660</v>
      </c>
      <c r="H38" s="2">
        <f t="shared" si="3"/>
        <v>-70401774</v>
      </c>
      <c r="I38" s="2">
        <f t="shared" si="3"/>
        <v>-63836544</v>
      </c>
      <c r="J38" s="2">
        <f t="shared" si="3"/>
        <v>-196477978</v>
      </c>
      <c r="K38" s="2">
        <f t="shared" si="3"/>
        <v>-46362868</v>
      </c>
      <c r="L38" s="2">
        <f t="shared" si="3"/>
        <v>-48446702</v>
      </c>
      <c r="M38" s="2">
        <f t="shared" si="3"/>
        <v>-46784573</v>
      </c>
      <c r="N38" s="2">
        <f t="shared" si="3"/>
        <v>-141594143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-338072121</v>
      </c>
      <c r="X38" s="2">
        <f t="shared" si="3"/>
        <v>-319077504</v>
      </c>
      <c r="Y38" s="2">
        <f t="shared" si="3"/>
        <v>-18994617</v>
      </c>
      <c r="Z38" s="34">
        <f>+IF(X38&lt;&gt;0,+(Y38/X38)*100,0)</f>
        <v>5.9529790605357125</v>
      </c>
      <c r="AA38" s="35">
        <f>+AA17+AA27+AA36</f>
        <v>-638155001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-62239660</v>
      </c>
      <c r="I39" s="2">
        <f>+H40+I60</f>
        <v>-132641434</v>
      </c>
      <c r="J39" s="2">
        <f>+G39</f>
        <v>0</v>
      </c>
      <c r="K39" s="2">
        <f>+I40+K60</f>
        <v>-196477978</v>
      </c>
      <c r="L39" s="2">
        <f>+K40+L60</f>
        <v>-242840846</v>
      </c>
      <c r="M39" s="2">
        <f>+L40+M60</f>
        <v>-291287548</v>
      </c>
      <c r="N39" s="2">
        <f>+K39</f>
        <v>-196477978</v>
      </c>
      <c r="O39" s="2">
        <f>+M40+O60</f>
        <v>-338072121</v>
      </c>
      <c r="P39" s="2">
        <f>+O40+P60</f>
        <v>-338072121</v>
      </c>
      <c r="Q39" s="2">
        <f>+P40+Q60</f>
        <v>-338072121</v>
      </c>
      <c r="R39" s="2">
        <f>+O39</f>
        <v>-338072121</v>
      </c>
      <c r="S39" s="2">
        <f>+Q40+S60</f>
        <v>-338072121</v>
      </c>
      <c r="T39" s="2">
        <f>+S40+T60</f>
        <v>-338072121</v>
      </c>
      <c r="U39" s="2">
        <f>+T40+U60</f>
        <v>-338072121</v>
      </c>
      <c r="V39" s="2">
        <f>+S39</f>
        <v>-338072121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-527025870</v>
      </c>
      <c r="D40" s="43">
        <f t="shared" ref="D40:AA40" si="4">+D38+D39</f>
        <v>0</v>
      </c>
      <c r="E40" s="44">
        <f t="shared" si="4"/>
        <v>-638155001</v>
      </c>
      <c r="F40" s="45">
        <f t="shared" si="4"/>
        <v>-638155001</v>
      </c>
      <c r="G40" s="45">
        <f t="shared" si="4"/>
        <v>-62239660</v>
      </c>
      <c r="H40" s="45">
        <f t="shared" si="4"/>
        <v>-132641434</v>
      </c>
      <c r="I40" s="45">
        <f t="shared" si="4"/>
        <v>-196477978</v>
      </c>
      <c r="J40" s="45">
        <f>+I40</f>
        <v>-196477978</v>
      </c>
      <c r="K40" s="45">
        <f t="shared" si="4"/>
        <v>-242840846</v>
      </c>
      <c r="L40" s="45">
        <f t="shared" si="4"/>
        <v>-291287548</v>
      </c>
      <c r="M40" s="45">
        <f t="shared" si="4"/>
        <v>-338072121</v>
      </c>
      <c r="N40" s="45">
        <f>+M40</f>
        <v>-338072121</v>
      </c>
      <c r="O40" s="45">
        <f t="shared" si="4"/>
        <v>-338072121</v>
      </c>
      <c r="P40" s="45">
        <f t="shared" si="4"/>
        <v>-338072121</v>
      </c>
      <c r="Q40" s="45">
        <f t="shared" si="4"/>
        <v>-338072121</v>
      </c>
      <c r="R40" s="45">
        <f>+Q40</f>
        <v>-338072121</v>
      </c>
      <c r="S40" s="45">
        <f t="shared" si="4"/>
        <v>-338072121</v>
      </c>
      <c r="T40" s="45">
        <f t="shared" si="4"/>
        <v>-338072121</v>
      </c>
      <c r="U40" s="45">
        <f t="shared" si="4"/>
        <v>-338072121</v>
      </c>
      <c r="V40" s="45">
        <f>+U40</f>
        <v>-338072121</v>
      </c>
      <c r="W40" s="45">
        <f>+V40</f>
        <v>-338072121</v>
      </c>
      <c r="X40" s="45">
        <f t="shared" si="4"/>
        <v>-319077504</v>
      </c>
      <c r="Y40" s="45">
        <f t="shared" si="4"/>
        <v>-18994617</v>
      </c>
      <c r="Z40" s="46">
        <f>+IF(X40&lt;&gt;0,+(Y40/X40)*100,0)</f>
        <v>5.9529790605357125</v>
      </c>
      <c r="AA40" s="47">
        <f t="shared" si="4"/>
        <v>-638155001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462789766</v>
      </c>
      <c r="D7" s="18"/>
      <c r="E7" s="19">
        <v>566226928</v>
      </c>
      <c r="F7" s="20">
        <v>566226928</v>
      </c>
      <c r="G7" s="20">
        <v>41022516</v>
      </c>
      <c r="H7" s="20">
        <v>49154931</v>
      </c>
      <c r="I7" s="20">
        <v>50788934</v>
      </c>
      <c r="J7" s="20">
        <v>140966381</v>
      </c>
      <c r="K7" s="20">
        <v>49942396</v>
      </c>
      <c r="L7" s="20">
        <v>41379127</v>
      </c>
      <c r="M7" s="20">
        <v>37741372</v>
      </c>
      <c r="N7" s="20">
        <v>129062895</v>
      </c>
      <c r="O7" s="20"/>
      <c r="P7" s="20"/>
      <c r="Q7" s="20"/>
      <c r="R7" s="20"/>
      <c r="S7" s="20"/>
      <c r="T7" s="20"/>
      <c r="U7" s="20"/>
      <c r="V7" s="20"/>
      <c r="W7" s="20">
        <v>270029276</v>
      </c>
      <c r="X7" s="20">
        <v>283113462</v>
      </c>
      <c r="Y7" s="20">
        <v>-13084186</v>
      </c>
      <c r="Z7" s="21">
        <v>-4.6215343868035497</v>
      </c>
      <c r="AA7" s="22">
        <v>566226928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4000000</v>
      </c>
      <c r="D9" s="18"/>
      <c r="E9" s="19">
        <v>53669932</v>
      </c>
      <c r="F9" s="20">
        <v>53669932</v>
      </c>
      <c r="G9" s="20">
        <v>20695751</v>
      </c>
      <c r="H9" s="20"/>
      <c r="I9" s="20"/>
      <c r="J9" s="20">
        <v>20695751</v>
      </c>
      <c r="K9" s="20"/>
      <c r="L9" s="20"/>
      <c r="M9" s="20">
        <v>16377735</v>
      </c>
      <c r="N9" s="20">
        <v>16377735</v>
      </c>
      <c r="O9" s="20"/>
      <c r="P9" s="20"/>
      <c r="Q9" s="20"/>
      <c r="R9" s="20"/>
      <c r="S9" s="20"/>
      <c r="T9" s="20"/>
      <c r="U9" s="20"/>
      <c r="V9" s="20"/>
      <c r="W9" s="20">
        <v>37073486</v>
      </c>
      <c r="X9" s="20">
        <v>26834964</v>
      </c>
      <c r="Y9" s="20">
        <v>10238522</v>
      </c>
      <c r="Z9" s="21">
        <v>38.153664003424787</v>
      </c>
      <c r="AA9" s="22">
        <v>53669932</v>
      </c>
    </row>
    <row r="10" spans="1:27" x14ac:dyDescent="0.25">
      <c r="A10" s="23" t="s">
        <v>38</v>
      </c>
      <c r="B10" s="17" t="s">
        <v>6</v>
      </c>
      <c r="C10" s="18">
        <v>26239000</v>
      </c>
      <c r="D10" s="18"/>
      <c r="E10" s="19">
        <v>20000000</v>
      </c>
      <c r="F10" s="20">
        <v>20000000</v>
      </c>
      <c r="G10" s="20">
        <v>9450000</v>
      </c>
      <c r="H10" s="20"/>
      <c r="I10" s="20"/>
      <c r="J10" s="20">
        <v>9450000</v>
      </c>
      <c r="K10" s="20"/>
      <c r="L10" s="20"/>
      <c r="M10" s="20">
        <v>4200000</v>
      </c>
      <c r="N10" s="20">
        <v>4200000</v>
      </c>
      <c r="O10" s="20"/>
      <c r="P10" s="20"/>
      <c r="Q10" s="20"/>
      <c r="R10" s="20"/>
      <c r="S10" s="20"/>
      <c r="T10" s="20"/>
      <c r="U10" s="20"/>
      <c r="V10" s="20"/>
      <c r="W10" s="20">
        <v>13650000</v>
      </c>
      <c r="X10" s="20">
        <v>10000002</v>
      </c>
      <c r="Y10" s="20">
        <v>3649998</v>
      </c>
      <c r="Z10" s="21">
        <v>36.499972700005465</v>
      </c>
      <c r="AA10" s="22">
        <v>20000000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-420746820</v>
      </c>
      <c r="D14" s="18"/>
      <c r="E14" s="19">
        <v>-570228843</v>
      </c>
      <c r="F14" s="20">
        <v>-570228843</v>
      </c>
      <c r="G14" s="20">
        <v>-97004121</v>
      </c>
      <c r="H14" s="20">
        <v>-7974619</v>
      </c>
      <c r="I14" s="20">
        <v>-26883027</v>
      </c>
      <c r="J14" s="20">
        <v>-131861767</v>
      </c>
      <c r="K14" s="20">
        <v>-34012067</v>
      </c>
      <c r="L14" s="20">
        <v>-13291643</v>
      </c>
      <c r="M14" s="20">
        <v>-43626426</v>
      </c>
      <c r="N14" s="20">
        <v>-90930136</v>
      </c>
      <c r="O14" s="20"/>
      <c r="P14" s="20"/>
      <c r="Q14" s="20"/>
      <c r="R14" s="20"/>
      <c r="S14" s="20"/>
      <c r="T14" s="20"/>
      <c r="U14" s="20"/>
      <c r="V14" s="20"/>
      <c r="W14" s="20">
        <v>-222791903</v>
      </c>
      <c r="X14" s="20">
        <v>-285114432</v>
      </c>
      <c r="Y14" s="20">
        <v>62322529</v>
      </c>
      <c r="Z14" s="21">
        <v>-21.85877739082671</v>
      </c>
      <c r="AA14" s="22">
        <v>-570228843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-7561183</v>
      </c>
      <c r="F15" s="20">
        <v>-7561183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-3780588</v>
      </c>
      <c r="Y15" s="20">
        <v>3780588</v>
      </c>
      <c r="Z15" s="21">
        <v>-100</v>
      </c>
      <c r="AA15" s="22">
        <v>-7561183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72281946</v>
      </c>
      <c r="D17" s="26">
        <f>SUM(D6:D16)</f>
        <v>0</v>
      </c>
      <c r="E17" s="27">
        <f t="shared" si="0"/>
        <v>62106834</v>
      </c>
      <c r="F17" s="28">
        <f t="shared" si="0"/>
        <v>62106834</v>
      </c>
      <c r="G17" s="28">
        <f t="shared" si="0"/>
        <v>-25835854</v>
      </c>
      <c r="H17" s="28">
        <f t="shared" si="0"/>
        <v>41180312</v>
      </c>
      <c r="I17" s="28">
        <f t="shared" si="0"/>
        <v>23905907</v>
      </c>
      <c r="J17" s="28">
        <f t="shared" si="0"/>
        <v>39250365</v>
      </c>
      <c r="K17" s="28">
        <f t="shared" si="0"/>
        <v>15930329</v>
      </c>
      <c r="L17" s="28">
        <f t="shared" si="0"/>
        <v>28087484</v>
      </c>
      <c r="M17" s="28">
        <f t="shared" si="0"/>
        <v>14692681</v>
      </c>
      <c r="N17" s="28">
        <f t="shared" si="0"/>
        <v>58710494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97960859</v>
      </c>
      <c r="X17" s="28">
        <f t="shared" si="0"/>
        <v>31053408</v>
      </c>
      <c r="Y17" s="28">
        <f t="shared" si="0"/>
        <v>66907451</v>
      </c>
      <c r="Z17" s="29">
        <f>+IF(X17&lt;&gt;0,+(Y17/X17)*100,0)</f>
        <v>215.45928549935644</v>
      </c>
      <c r="AA17" s="30">
        <f>SUM(AA6:AA16)</f>
        <v>62106834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-33178165</v>
      </c>
      <c r="D26" s="18"/>
      <c r="E26" s="19">
        <v>-20000000</v>
      </c>
      <c r="F26" s="20">
        <v>-20000000</v>
      </c>
      <c r="G26" s="20">
        <v>-2134053</v>
      </c>
      <c r="H26" s="20"/>
      <c r="I26" s="20">
        <v>-402900</v>
      </c>
      <c r="J26" s="20">
        <v>-2536953</v>
      </c>
      <c r="K26" s="20">
        <v>-9297266</v>
      </c>
      <c r="L26" s="20">
        <v>-2625454</v>
      </c>
      <c r="M26" s="20"/>
      <c r="N26" s="20">
        <v>-11922720</v>
      </c>
      <c r="O26" s="20"/>
      <c r="P26" s="20"/>
      <c r="Q26" s="20"/>
      <c r="R26" s="20"/>
      <c r="S26" s="20"/>
      <c r="T26" s="20"/>
      <c r="U26" s="20"/>
      <c r="V26" s="20"/>
      <c r="W26" s="20">
        <v>-14459673</v>
      </c>
      <c r="X26" s="20">
        <v>-10000002</v>
      </c>
      <c r="Y26" s="20">
        <v>-4459671</v>
      </c>
      <c r="Z26" s="21">
        <v>44.596701080659784</v>
      </c>
      <c r="AA26" s="22">
        <v>-20000000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-33178165</v>
      </c>
      <c r="D27" s="26">
        <f>SUM(D21:D26)</f>
        <v>0</v>
      </c>
      <c r="E27" s="27">
        <f t="shared" si="1"/>
        <v>-20000000</v>
      </c>
      <c r="F27" s="28">
        <f t="shared" si="1"/>
        <v>-20000000</v>
      </c>
      <c r="G27" s="28">
        <f t="shared" si="1"/>
        <v>-2134053</v>
      </c>
      <c r="H27" s="28">
        <f t="shared" si="1"/>
        <v>0</v>
      </c>
      <c r="I27" s="28">
        <f t="shared" si="1"/>
        <v>-402900</v>
      </c>
      <c r="J27" s="28">
        <f t="shared" si="1"/>
        <v>-2536953</v>
      </c>
      <c r="K27" s="28">
        <f t="shared" si="1"/>
        <v>-9297266</v>
      </c>
      <c r="L27" s="28">
        <f t="shared" si="1"/>
        <v>-2625454</v>
      </c>
      <c r="M27" s="28">
        <f t="shared" si="1"/>
        <v>0</v>
      </c>
      <c r="N27" s="28">
        <f t="shared" si="1"/>
        <v>-11922720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-14459673</v>
      </c>
      <c r="X27" s="28">
        <f t="shared" si="1"/>
        <v>-10000002</v>
      </c>
      <c r="Y27" s="28">
        <f t="shared" si="1"/>
        <v>-4459671</v>
      </c>
      <c r="Z27" s="29">
        <f>+IF(X27&lt;&gt;0,+(Y27/X27)*100,0)</f>
        <v>44.596701080659784</v>
      </c>
      <c r="AA27" s="30">
        <f>SUM(AA21:AA26)</f>
        <v>-20000000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3443647</v>
      </c>
      <c r="D33" s="18"/>
      <c r="E33" s="19"/>
      <c r="F33" s="20"/>
      <c r="G33" s="20">
        <v>36415</v>
      </c>
      <c r="H33" s="36">
        <v>26848</v>
      </c>
      <c r="I33" s="36">
        <v>233441</v>
      </c>
      <c r="J33" s="36">
        <v>296704</v>
      </c>
      <c r="K33" s="20">
        <v>272815</v>
      </c>
      <c r="L33" s="20">
        <v>1264511</v>
      </c>
      <c r="M33" s="20">
        <v>26524</v>
      </c>
      <c r="N33" s="20">
        <v>1563850</v>
      </c>
      <c r="O33" s="36"/>
      <c r="P33" s="36"/>
      <c r="Q33" s="36"/>
      <c r="R33" s="20"/>
      <c r="S33" s="20"/>
      <c r="T33" s="20"/>
      <c r="U33" s="20"/>
      <c r="V33" s="36"/>
      <c r="W33" s="36">
        <v>1860554</v>
      </c>
      <c r="X33" s="36"/>
      <c r="Y33" s="20">
        <v>1860554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3443647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36415</v>
      </c>
      <c r="H36" s="28">
        <f t="shared" si="2"/>
        <v>26848</v>
      </c>
      <c r="I36" s="28">
        <f t="shared" si="2"/>
        <v>233441</v>
      </c>
      <c r="J36" s="28">
        <f t="shared" si="2"/>
        <v>296704</v>
      </c>
      <c r="K36" s="28">
        <f t="shared" si="2"/>
        <v>272815</v>
      </c>
      <c r="L36" s="28">
        <f t="shared" si="2"/>
        <v>1264511</v>
      </c>
      <c r="M36" s="28">
        <f t="shared" si="2"/>
        <v>26524</v>
      </c>
      <c r="N36" s="28">
        <f t="shared" si="2"/>
        <v>1563850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1860554</v>
      </c>
      <c r="X36" s="28">
        <f t="shared" si="2"/>
        <v>0</v>
      </c>
      <c r="Y36" s="28">
        <f t="shared" si="2"/>
        <v>1860554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42547428</v>
      </c>
      <c r="D38" s="32">
        <f>+D17+D27+D36</f>
        <v>0</v>
      </c>
      <c r="E38" s="33">
        <f t="shared" si="3"/>
        <v>42106834</v>
      </c>
      <c r="F38" s="2">
        <f t="shared" si="3"/>
        <v>42106834</v>
      </c>
      <c r="G38" s="2">
        <f t="shared" si="3"/>
        <v>-27933492</v>
      </c>
      <c r="H38" s="2">
        <f t="shared" si="3"/>
        <v>41207160</v>
      </c>
      <c r="I38" s="2">
        <f t="shared" si="3"/>
        <v>23736448</v>
      </c>
      <c r="J38" s="2">
        <f t="shared" si="3"/>
        <v>37010116</v>
      </c>
      <c r="K38" s="2">
        <f t="shared" si="3"/>
        <v>6905878</v>
      </c>
      <c r="L38" s="2">
        <f t="shared" si="3"/>
        <v>26726541</v>
      </c>
      <c r="M38" s="2">
        <f t="shared" si="3"/>
        <v>14719205</v>
      </c>
      <c r="N38" s="2">
        <f t="shared" si="3"/>
        <v>48351624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85361740</v>
      </c>
      <c r="X38" s="2">
        <f t="shared" si="3"/>
        <v>21053406</v>
      </c>
      <c r="Y38" s="2">
        <f t="shared" si="3"/>
        <v>64308334</v>
      </c>
      <c r="Z38" s="34">
        <f>+IF(X38&lt;&gt;0,+(Y38/X38)*100,0)</f>
        <v>305.45335039850562</v>
      </c>
      <c r="AA38" s="35">
        <f>+AA17+AA27+AA36</f>
        <v>42106834</v>
      </c>
    </row>
    <row r="39" spans="1:27" x14ac:dyDescent="0.25">
      <c r="A39" s="23" t="s">
        <v>60</v>
      </c>
      <c r="B39" s="17"/>
      <c r="C39" s="32">
        <v>-182669119</v>
      </c>
      <c r="D39" s="32"/>
      <c r="E39" s="33"/>
      <c r="F39" s="2"/>
      <c r="G39" s="2">
        <v>-140262492</v>
      </c>
      <c r="H39" s="2">
        <f>+G40+H60</f>
        <v>-168195984</v>
      </c>
      <c r="I39" s="2">
        <f>+H40+I60</f>
        <v>-126988824</v>
      </c>
      <c r="J39" s="2">
        <f>+G39</f>
        <v>-140262492</v>
      </c>
      <c r="K39" s="2">
        <f>+I40+K60</f>
        <v>-103252376</v>
      </c>
      <c r="L39" s="2">
        <f>+K40+L60</f>
        <v>-96346498</v>
      </c>
      <c r="M39" s="2">
        <f>+L40+M60</f>
        <v>-69619957</v>
      </c>
      <c r="N39" s="2">
        <f>+K39</f>
        <v>-103252376</v>
      </c>
      <c r="O39" s="2">
        <f>+M40+O60</f>
        <v>-54900752</v>
      </c>
      <c r="P39" s="2">
        <f>+O40+P60</f>
        <v>-54900752</v>
      </c>
      <c r="Q39" s="2">
        <f>+P40+Q60</f>
        <v>-54900752</v>
      </c>
      <c r="R39" s="2">
        <f>+O39</f>
        <v>-54900752</v>
      </c>
      <c r="S39" s="2">
        <f>+Q40+S60</f>
        <v>-54900752</v>
      </c>
      <c r="T39" s="2">
        <f>+S40+T60</f>
        <v>-54900752</v>
      </c>
      <c r="U39" s="2">
        <f>+T40+U60</f>
        <v>-54900752</v>
      </c>
      <c r="V39" s="2">
        <f>+S39</f>
        <v>-54900752</v>
      </c>
      <c r="W39" s="2">
        <f>+G39</f>
        <v>-140262492</v>
      </c>
      <c r="X39" s="2"/>
      <c r="Y39" s="2">
        <f>+W39-X39</f>
        <v>-140262492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-140121691</v>
      </c>
      <c r="D40" s="43">
        <f t="shared" ref="D40:AA40" si="4">+D38+D39</f>
        <v>0</v>
      </c>
      <c r="E40" s="44">
        <f t="shared" si="4"/>
        <v>42106834</v>
      </c>
      <c r="F40" s="45">
        <f t="shared" si="4"/>
        <v>42106834</v>
      </c>
      <c r="G40" s="45">
        <f t="shared" si="4"/>
        <v>-168195984</v>
      </c>
      <c r="H40" s="45">
        <f t="shared" si="4"/>
        <v>-126988824</v>
      </c>
      <c r="I40" s="45">
        <f t="shared" si="4"/>
        <v>-103252376</v>
      </c>
      <c r="J40" s="45">
        <f>+I40</f>
        <v>-103252376</v>
      </c>
      <c r="K40" s="45">
        <f t="shared" si="4"/>
        <v>-96346498</v>
      </c>
      <c r="L40" s="45">
        <f t="shared" si="4"/>
        <v>-69619957</v>
      </c>
      <c r="M40" s="45">
        <f t="shared" si="4"/>
        <v>-54900752</v>
      </c>
      <c r="N40" s="45">
        <f>+M40</f>
        <v>-54900752</v>
      </c>
      <c r="O40" s="45">
        <f t="shared" si="4"/>
        <v>-54900752</v>
      </c>
      <c r="P40" s="45">
        <f t="shared" si="4"/>
        <v>-54900752</v>
      </c>
      <c r="Q40" s="45">
        <f t="shared" si="4"/>
        <v>-54900752</v>
      </c>
      <c r="R40" s="45">
        <f>+Q40</f>
        <v>-54900752</v>
      </c>
      <c r="S40" s="45">
        <f t="shared" si="4"/>
        <v>-54900752</v>
      </c>
      <c r="T40" s="45">
        <f t="shared" si="4"/>
        <v>-54900752</v>
      </c>
      <c r="U40" s="45">
        <f t="shared" si="4"/>
        <v>-54900752</v>
      </c>
      <c r="V40" s="45">
        <f>+U40</f>
        <v>-54900752</v>
      </c>
      <c r="W40" s="45">
        <f>+V40</f>
        <v>-54900752</v>
      </c>
      <c r="X40" s="45">
        <f t="shared" si="4"/>
        <v>21053406</v>
      </c>
      <c r="Y40" s="45">
        <f t="shared" si="4"/>
        <v>-75954158</v>
      </c>
      <c r="Z40" s="46">
        <f>+IF(X40&lt;&gt;0,+(Y40/X40)*100,0)</f>
        <v>-360.76897961308492</v>
      </c>
      <c r="AA40" s="47">
        <f t="shared" si="4"/>
        <v>42106834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-140262492</v>
      </c>
      <c r="J60">
        <v>-140262492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116270761</v>
      </c>
      <c r="D6" s="18"/>
      <c r="E6" s="19"/>
      <c r="F6" s="20"/>
      <c r="G6" s="20">
        <v>14425778</v>
      </c>
      <c r="H6" s="20">
        <v>12480856</v>
      </c>
      <c r="I6" s="20">
        <v>10812961</v>
      </c>
      <c r="J6" s="20">
        <v>37719595</v>
      </c>
      <c r="K6" s="20">
        <v>11635128</v>
      </c>
      <c r="L6" s="20">
        <v>13053856</v>
      </c>
      <c r="M6" s="20">
        <v>12553741</v>
      </c>
      <c r="N6" s="20">
        <v>37242725</v>
      </c>
      <c r="O6" s="20"/>
      <c r="P6" s="20"/>
      <c r="Q6" s="20"/>
      <c r="R6" s="20"/>
      <c r="S6" s="20"/>
      <c r="T6" s="20"/>
      <c r="U6" s="20"/>
      <c r="V6" s="20"/>
      <c r="W6" s="20">
        <v>74962320</v>
      </c>
      <c r="X6" s="20"/>
      <c r="Y6" s="20">
        <v>74962320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163016195</v>
      </c>
      <c r="D7" s="18"/>
      <c r="E7" s="19">
        <v>1708952219</v>
      </c>
      <c r="F7" s="20">
        <v>1787429295</v>
      </c>
      <c r="G7" s="20"/>
      <c r="H7" s="20"/>
      <c r="I7" s="20">
        <v>18062878</v>
      </c>
      <c r="J7" s="20">
        <v>18062878</v>
      </c>
      <c r="K7" s="20">
        <v>168086207</v>
      </c>
      <c r="L7" s="20">
        <v>125437123</v>
      </c>
      <c r="M7" s="20">
        <v>134606720</v>
      </c>
      <c r="N7" s="20">
        <v>428130050</v>
      </c>
      <c r="O7" s="20"/>
      <c r="P7" s="20"/>
      <c r="Q7" s="20"/>
      <c r="R7" s="20"/>
      <c r="S7" s="20"/>
      <c r="T7" s="20"/>
      <c r="U7" s="20"/>
      <c r="V7" s="20"/>
      <c r="W7" s="20">
        <v>446192928</v>
      </c>
      <c r="X7" s="20">
        <v>892929866</v>
      </c>
      <c r="Y7" s="20">
        <v>-446736938</v>
      </c>
      <c r="Z7" s="21">
        <v>-50.030462078866108</v>
      </c>
      <c r="AA7" s="22">
        <v>1787429295</v>
      </c>
    </row>
    <row r="8" spans="1:27" x14ac:dyDescent="0.25">
      <c r="A8" s="23" t="s">
        <v>36</v>
      </c>
      <c r="B8" s="17" t="s">
        <v>32</v>
      </c>
      <c r="C8" s="18">
        <v>2524312</v>
      </c>
      <c r="D8" s="18"/>
      <c r="E8" s="19">
        <v>38037784</v>
      </c>
      <c r="F8" s="20">
        <v>38037784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19018896</v>
      </c>
      <c r="Y8" s="20">
        <v>-19018896</v>
      </c>
      <c r="Z8" s="21">
        <v>-100</v>
      </c>
      <c r="AA8" s="22">
        <v>38037784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118321229</v>
      </c>
      <c r="F9" s="20">
        <v>118321229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59160612</v>
      </c>
      <c r="Y9" s="20">
        <v>-59160612</v>
      </c>
      <c r="Z9" s="21">
        <v>-100</v>
      </c>
      <c r="AA9" s="22">
        <v>118321229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-1389665026</v>
      </c>
      <c r="D14" s="18"/>
      <c r="E14" s="19">
        <v>-1624371940</v>
      </c>
      <c r="F14" s="20">
        <v>-1624371940</v>
      </c>
      <c r="G14" s="20">
        <v>-115309185</v>
      </c>
      <c r="H14" s="20">
        <v>-257093300</v>
      </c>
      <c r="I14" s="20">
        <v>-207612145</v>
      </c>
      <c r="J14" s="20">
        <v>-580014630</v>
      </c>
      <c r="K14" s="20">
        <v>-191747534</v>
      </c>
      <c r="L14" s="20">
        <v>-131385663</v>
      </c>
      <c r="M14" s="20">
        <v>-127630559</v>
      </c>
      <c r="N14" s="20">
        <v>-450763756</v>
      </c>
      <c r="O14" s="20"/>
      <c r="P14" s="20"/>
      <c r="Q14" s="20"/>
      <c r="R14" s="20"/>
      <c r="S14" s="20"/>
      <c r="T14" s="20"/>
      <c r="U14" s="20"/>
      <c r="V14" s="20"/>
      <c r="W14" s="20">
        <v>-1030778386</v>
      </c>
      <c r="X14" s="20">
        <v>-812186022</v>
      </c>
      <c r="Y14" s="20">
        <v>-218592364</v>
      </c>
      <c r="Z14" s="21">
        <v>26.914076095734629</v>
      </c>
      <c r="AA14" s="22">
        <v>-1624371940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-3060000</v>
      </c>
      <c r="F16" s="20">
        <v>-3060000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-1530000</v>
      </c>
      <c r="Y16" s="20">
        <v>1530000</v>
      </c>
      <c r="Z16" s="21">
        <v>-100</v>
      </c>
      <c r="AA16" s="22">
        <v>-3060000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-1107853758</v>
      </c>
      <c r="D17" s="26">
        <f>SUM(D6:D16)</f>
        <v>0</v>
      </c>
      <c r="E17" s="27">
        <f t="shared" si="0"/>
        <v>237879292</v>
      </c>
      <c r="F17" s="28">
        <f t="shared" si="0"/>
        <v>316356368</v>
      </c>
      <c r="G17" s="28">
        <f t="shared" si="0"/>
        <v>-100883407</v>
      </c>
      <c r="H17" s="28">
        <f t="shared" si="0"/>
        <v>-244612444</v>
      </c>
      <c r="I17" s="28">
        <f t="shared" si="0"/>
        <v>-178736306</v>
      </c>
      <c r="J17" s="28">
        <f t="shared" si="0"/>
        <v>-524232157</v>
      </c>
      <c r="K17" s="28">
        <f t="shared" si="0"/>
        <v>-12026199</v>
      </c>
      <c r="L17" s="28">
        <f t="shared" si="0"/>
        <v>7105316</v>
      </c>
      <c r="M17" s="28">
        <f t="shared" si="0"/>
        <v>19529902</v>
      </c>
      <c r="N17" s="28">
        <f t="shared" si="0"/>
        <v>14609019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-509623138</v>
      </c>
      <c r="X17" s="28">
        <f t="shared" si="0"/>
        <v>157393352</v>
      </c>
      <c r="Y17" s="28">
        <f t="shared" si="0"/>
        <v>-667016490</v>
      </c>
      <c r="Z17" s="29">
        <f>+IF(X17&lt;&gt;0,+(Y17/X17)*100,0)</f>
        <v>-423.78949398066067</v>
      </c>
      <c r="AA17" s="30">
        <f>SUM(AA6:AA16)</f>
        <v>316356368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-28454409</v>
      </c>
      <c r="D26" s="18"/>
      <c r="E26" s="19">
        <v>-43283482</v>
      </c>
      <c r="F26" s="20">
        <v>-43283482</v>
      </c>
      <c r="G26" s="20">
        <v>-14140527</v>
      </c>
      <c r="H26" s="20">
        <v>-3141545</v>
      </c>
      <c r="I26" s="20">
        <v>-4098363</v>
      </c>
      <c r="J26" s="20">
        <v>-21380435</v>
      </c>
      <c r="K26" s="20">
        <v>-637226</v>
      </c>
      <c r="L26" s="20">
        <v>-65222</v>
      </c>
      <c r="M26" s="20">
        <v>-2896578</v>
      </c>
      <c r="N26" s="20">
        <v>-3599026</v>
      </c>
      <c r="O26" s="20"/>
      <c r="P26" s="20"/>
      <c r="Q26" s="20"/>
      <c r="R26" s="20"/>
      <c r="S26" s="20"/>
      <c r="T26" s="20"/>
      <c r="U26" s="20"/>
      <c r="V26" s="20"/>
      <c r="W26" s="20">
        <v>-24979461</v>
      </c>
      <c r="X26" s="20">
        <v>-21641748</v>
      </c>
      <c r="Y26" s="20">
        <v>-3337713</v>
      </c>
      <c r="Z26" s="21">
        <v>15.422566605987651</v>
      </c>
      <c r="AA26" s="22">
        <v>-43283482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-28454409</v>
      </c>
      <c r="D27" s="26">
        <f>SUM(D21:D26)</f>
        <v>0</v>
      </c>
      <c r="E27" s="27">
        <f t="shared" si="1"/>
        <v>-43283482</v>
      </c>
      <c r="F27" s="28">
        <f t="shared" si="1"/>
        <v>-43283482</v>
      </c>
      <c r="G27" s="28">
        <f t="shared" si="1"/>
        <v>-14140527</v>
      </c>
      <c r="H27" s="28">
        <f t="shared" si="1"/>
        <v>-3141545</v>
      </c>
      <c r="I27" s="28">
        <f t="shared" si="1"/>
        <v>-4098363</v>
      </c>
      <c r="J27" s="28">
        <f t="shared" si="1"/>
        <v>-21380435</v>
      </c>
      <c r="K27" s="28">
        <f t="shared" si="1"/>
        <v>-637226</v>
      </c>
      <c r="L27" s="28">
        <f t="shared" si="1"/>
        <v>-65222</v>
      </c>
      <c r="M27" s="28">
        <f t="shared" si="1"/>
        <v>-2896578</v>
      </c>
      <c r="N27" s="28">
        <f t="shared" si="1"/>
        <v>-3599026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-24979461</v>
      </c>
      <c r="X27" s="28">
        <f t="shared" si="1"/>
        <v>-21641748</v>
      </c>
      <c r="Y27" s="28">
        <f t="shared" si="1"/>
        <v>-3337713</v>
      </c>
      <c r="Z27" s="29">
        <f>+IF(X27&lt;&gt;0,+(Y27/X27)*100,0)</f>
        <v>15.422566605987651</v>
      </c>
      <c r="AA27" s="30">
        <f>SUM(AA21:AA26)</f>
        <v>-43283482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-1136308167</v>
      </c>
      <c r="D38" s="32">
        <f>+D17+D27+D36</f>
        <v>0</v>
      </c>
      <c r="E38" s="33">
        <f t="shared" si="3"/>
        <v>194595810</v>
      </c>
      <c r="F38" s="2">
        <f t="shared" si="3"/>
        <v>273072886</v>
      </c>
      <c r="G38" s="2">
        <f t="shared" si="3"/>
        <v>-115023934</v>
      </c>
      <c r="H38" s="2">
        <f t="shared" si="3"/>
        <v>-247753989</v>
      </c>
      <c r="I38" s="2">
        <f t="shared" si="3"/>
        <v>-182834669</v>
      </c>
      <c r="J38" s="2">
        <f t="shared" si="3"/>
        <v>-545612592</v>
      </c>
      <c r="K38" s="2">
        <f t="shared" si="3"/>
        <v>-12663425</v>
      </c>
      <c r="L38" s="2">
        <f t="shared" si="3"/>
        <v>7040094</v>
      </c>
      <c r="M38" s="2">
        <f t="shared" si="3"/>
        <v>16633324</v>
      </c>
      <c r="N38" s="2">
        <f t="shared" si="3"/>
        <v>11009993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-534602599</v>
      </c>
      <c r="X38" s="2">
        <f t="shared" si="3"/>
        <v>135751604</v>
      </c>
      <c r="Y38" s="2">
        <f t="shared" si="3"/>
        <v>-670354203</v>
      </c>
      <c r="Z38" s="34">
        <f>+IF(X38&lt;&gt;0,+(Y38/X38)*100,0)</f>
        <v>-493.80941605669716</v>
      </c>
      <c r="AA38" s="35">
        <f>+AA17+AA27+AA36</f>
        <v>273072886</v>
      </c>
    </row>
    <row r="39" spans="1:27" x14ac:dyDescent="0.25">
      <c r="A39" s="23" t="s">
        <v>60</v>
      </c>
      <c r="B39" s="17"/>
      <c r="C39" s="32">
        <v>-332538713</v>
      </c>
      <c r="D39" s="32"/>
      <c r="E39" s="33"/>
      <c r="F39" s="2"/>
      <c r="G39" s="2">
        <v>-1468443445</v>
      </c>
      <c r="H39" s="2">
        <f>+G40+H60</f>
        <v>-1583467379</v>
      </c>
      <c r="I39" s="2">
        <f>+H40+I60</f>
        <v>-1831221368</v>
      </c>
      <c r="J39" s="2">
        <f>+G39</f>
        <v>-1468443445</v>
      </c>
      <c r="K39" s="2">
        <f>+I40+K60</f>
        <v>-2014056037</v>
      </c>
      <c r="L39" s="2">
        <f>+K40+L60</f>
        <v>-2026719462</v>
      </c>
      <c r="M39" s="2">
        <f>+L40+M60</f>
        <v>-2019679368</v>
      </c>
      <c r="N39" s="2">
        <f>+K39</f>
        <v>-2014056037</v>
      </c>
      <c r="O39" s="2">
        <f>+M40+O60</f>
        <v>-2003046044</v>
      </c>
      <c r="P39" s="2">
        <f>+O40+P60</f>
        <v>-2003046044</v>
      </c>
      <c r="Q39" s="2">
        <f>+P40+Q60</f>
        <v>-2003046044</v>
      </c>
      <c r="R39" s="2">
        <f>+O39</f>
        <v>-2003046044</v>
      </c>
      <c r="S39" s="2">
        <f>+Q40+S60</f>
        <v>-2003046044</v>
      </c>
      <c r="T39" s="2">
        <f>+S40+T60</f>
        <v>-2003046044</v>
      </c>
      <c r="U39" s="2">
        <f>+T40+U60</f>
        <v>-2003046044</v>
      </c>
      <c r="V39" s="2">
        <f>+S39</f>
        <v>-2003046044</v>
      </c>
      <c r="W39" s="2">
        <f>+G39</f>
        <v>-1468443445</v>
      </c>
      <c r="X39" s="2"/>
      <c r="Y39" s="2">
        <f>+W39-X39</f>
        <v>-1468443445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-1468846880</v>
      </c>
      <c r="D40" s="43">
        <f t="shared" ref="D40:AA40" si="4">+D38+D39</f>
        <v>0</v>
      </c>
      <c r="E40" s="44">
        <f t="shared" si="4"/>
        <v>194595810</v>
      </c>
      <c r="F40" s="45">
        <f t="shared" si="4"/>
        <v>273072886</v>
      </c>
      <c r="G40" s="45">
        <f t="shared" si="4"/>
        <v>-1583467379</v>
      </c>
      <c r="H40" s="45">
        <f t="shared" si="4"/>
        <v>-1831221368</v>
      </c>
      <c r="I40" s="45">
        <f t="shared" si="4"/>
        <v>-2014056037</v>
      </c>
      <c r="J40" s="45">
        <f>+I40</f>
        <v>-2014056037</v>
      </c>
      <c r="K40" s="45">
        <f t="shared" si="4"/>
        <v>-2026719462</v>
      </c>
      <c r="L40" s="45">
        <f t="shared" si="4"/>
        <v>-2019679368</v>
      </c>
      <c r="M40" s="45">
        <f t="shared" si="4"/>
        <v>-2003046044</v>
      </c>
      <c r="N40" s="45">
        <f>+M40</f>
        <v>-2003046044</v>
      </c>
      <c r="O40" s="45">
        <f t="shared" si="4"/>
        <v>-2003046044</v>
      </c>
      <c r="P40" s="45">
        <f t="shared" si="4"/>
        <v>-2003046044</v>
      </c>
      <c r="Q40" s="45">
        <f t="shared" si="4"/>
        <v>-2003046044</v>
      </c>
      <c r="R40" s="45">
        <f>+Q40</f>
        <v>-2003046044</v>
      </c>
      <c r="S40" s="45">
        <f t="shared" si="4"/>
        <v>-2003046044</v>
      </c>
      <c r="T40" s="45">
        <f t="shared" si="4"/>
        <v>-2003046044</v>
      </c>
      <c r="U40" s="45">
        <f t="shared" si="4"/>
        <v>-2003046044</v>
      </c>
      <c r="V40" s="45">
        <f>+U40</f>
        <v>-2003046044</v>
      </c>
      <c r="W40" s="45">
        <f>+V40</f>
        <v>-2003046044</v>
      </c>
      <c r="X40" s="45">
        <f t="shared" si="4"/>
        <v>135751604</v>
      </c>
      <c r="Y40" s="45">
        <f t="shared" si="4"/>
        <v>-2138797648</v>
      </c>
      <c r="Z40" s="46">
        <f>+IF(X40&lt;&gt;0,+(Y40/X40)*100,0)</f>
        <v>-1575.5229293644295</v>
      </c>
      <c r="AA40" s="47">
        <f t="shared" si="4"/>
        <v>273072886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-1468443445</v>
      </c>
      <c r="J60">
        <v>-1468443445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166057071</v>
      </c>
      <c r="D7" s="18"/>
      <c r="E7" s="19">
        <v>366838224</v>
      </c>
      <c r="F7" s="20">
        <v>366838224</v>
      </c>
      <c r="G7" s="20">
        <v>-120507285</v>
      </c>
      <c r="H7" s="20">
        <v>14797559</v>
      </c>
      <c r="I7" s="20">
        <v>316788782</v>
      </c>
      <c r="J7" s="20">
        <v>211079056</v>
      </c>
      <c r="K7" s="20">
        <v>28932917</v>
      </c>
      <c r="L7" s="20">
        <v>34719501</v>
      </c>
      <c r="M7" s="20">
        <v>36427113</v>
      </c>
      <c r="N7" s="20">
        <v>100079531</v>
      </c>
      <c r="O7" s="20"/>
      <c r="P7" s="20"/>
      <c r="Q7" s="20"/>
      <c r="R7" s="20"/>
      <c r="S7" s="20"/>
      <c r="T7" s="20"/>
      <c r="U7" s="20"/>
      <c r="V7" s="20"/>
      <c r="W7" s="20">
        <v>311158587</v>
      </c>
      <c r="X7" s="20">
        <v>183419106</v>
      </c>
      <c r="Y7" s="20">
        <v>127739481</v>
      </c>
      <c r="Z7" s="21">
        <v>69.643497771709789</v>
      </c>
      <c r="AA7" s="22">
        <v>366838224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229214</v>
      </c>
      <c r="F8" s="20">
        <v>229214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114606</v>
      </c>
      <c r="Y8" s="20">
        <v>-114606</v>
      </c>
      <c r="Z8" s="21">
        <v>-100</v>
      </c>
      <c r="AA8" s="22">
        <v>229214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-24546723</v>
      </c>
      <c r="F9" s="20">
        <v>-24546723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-12273366</v>
      </c>
      <c r="Y9" s="20">
        <v>12273366</v>
      </c>
      <c r="Z9" s="21">
        <v>-100</v>
      </c>
      <c r="AA9" s="22">
        <v>-24546723</v>
      </c>
    </row>
    <row r="10" spans="1:27" x14ac:dyDescent="0.25">
      <c r="A10" s="23" t="s">
        <v>38</v>
      </c>
      <c r="B10" s="17" t="s">
        <v>6</v>
      </c>
      <c r="C10" s="18">
        <v>17768000</v>
      </c>
      <c r="D10" s="18"/>
      <c r="E10" s="19">
        <v>17533000</v>
      </c>
      <c r="F10" s="20">
        <v>17533000</v>
      </c>
      <c r="G10" s="20">
        <v>-27647000</v>
      </c>
      <c r="H10" s="20"/>
      <c r="I10" s="20">
        <v>17768000</v>
      </c>
      <c r="J10" s="20">
        <v>-9879000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-9879000</v>
      </c>
      <c r="X10" s="20">
        <v>8766498</v>
      </c>
      <c r="Y10" s="20">
        <v>-18645498</v>
      </c>
      <c r="Z10" s="21">
        <v>-212.69038103927019</v>
      </c>
      <c r="AA10" s="22">
        <v>17533000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-149583673</v>
      </c>
      <c r="D14" s="18"/>
      <c r="E14" s="19">
        <v>-206690756</v>
      </c>
      <c r="F14" s="20">
        <v>-206690756</v>
      </c>
      <c r="G14" s="20">
        <v>31822295</v>
      </c>
      <c r="H14" s="20">
        <v>65279268</v>
      </c>
      <c r="I14" s="20">
        <v>-213721023</v>
      </c>
      <c r="J14" s="20">
        <v>-116619460</v>
      </c>
      <c r="K14" s="20">
        <v>51291220</v>
      </c>
      <c r="L14" s="20">
        <v>-54056</v>
      </c>
      <c r="M14" s="20">
        <v>-12896642</v>
      </c>
      <c r="N14" s="20">
        <v>38340522</v>
      </c>
      <c r="O14" s="20"/>
      <c r="P14" s="20"/>
      <c r="Q14" s="20"/>
      <c r="R14" s="20"/>
      <c r="S14" s="20"/>
      <c r="T14" s="20"/>
      <c r="U14" s="20"/>
      <c r="V14" s="20"/>
      <c r="W14" s="20">
        <v>-78278938</v>
      </c>
      <c r="X14" s="20">
        <v>-103345386</v>
      </c>
      <c r="Y14" s="20">
        <v>25066448</v>
      </c>
      <c r="Z14" s="21">
        <v>-24.255023828543251</v>
      </c>
      <c r="AA14" s="22">
        <v>-206690756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-62080903</v>
      </c>
      <c r="F15" s="20">
        <v>-62080903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-31040454</v>
      </c>
      <c r="Y15" s="20">
        <v>31040454</v>
      </c>
      <c r="Z15" s="21">
        <v>-100</v>
      </c>
      <c r="AA15" s="22">
        <v>-62080903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34241398</v>
      </c>
      <c r="D17" s="26">
        <f>SUM(D6:D16)</f>
        <v>0</v>
      </c>
      <c r="E17" s="27">
        <f t="shared" si="0"/>
        <v>91282056</v>
      </c>
      <c r="F17" s="28">
        <f t="shared" si="0"/>
        <v>91282056</v>
      </c>
      <c r="G17" s="28">
        <f t="shared" si="0"/>
        <v>-116331990</v>
      </c>
      <c r="H17" s="28">
        <f t="shared" si="0"/>
        <v>80076827</v>
      </c>
      <c r="I17" s="28">
        <f t="shared" si="0"/>
        <v>120835759</v>
      </c>
      <c r="J17" s="28">
        <f t="shared" si="0"/>
        <v>84580596</v>
      </c>
      <c r="K17" s="28">
        <f t="shared" si="0"/>
        <v>80224137</v>
      </c>
      <c r="L17" s="28">
        <f t="shared" si="0"/>
        <v>34665445</v>
      </c>
      <c r="M17" s="28">
        <f t="shared" si="0"/>
        <v>23530471</v>
      </c>
      <c r="N17" s="28">
        <f t="shared" si="0"/>
        <v>138420053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223000649</v>
      </c>
      <c r="X17" s="28">
        <f t="shared" si="0"/>
        <v>45641004</v>
      </c>
      <c r="Y17" s="28">
        <f t="shared" si="0"/>
        <v>177359645</v>
      </c>
      <c r="Z17" s="29">
        <f>+IF(X17&lt;&gt;0,+(Y17/X17)*100,0)</f>
        <v>388.5971592561811</v>
      </c>
      <c r="AA17" s="30">
        <f>SUM(AA6:AA16)</f>
        <v>91282056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-29228485</v>
      </c>
      <c r="D26" s="18"/>
      <c r="E26" s="19">
        <v>-51361028</v>
      </c>
      <c r="F26" s="20">
        <v>-51361028</v>
      </c>
      <c r="G26" s="20">
        <v>29228485</v>
      </c>
      <c r="H26" s="20"/>
      <c r="I26" s="20">
        <v>-33628485</v>
      </c>
      <c r="J26" s="20">
        <v>-4400000</v>
      </c>
      <c r="K26" s="20">
        <v>-1351068</v>
      </c>
      <c r="L26" s="20"/>
      <c r="M26" s="20">
        <v>-4016903</v>
      </c>
      <c r="N26" s="20">
        <v>-5367971</v>
      </c>
      <c r="O26" s="20"/>
      <c r="P26" s="20"/>
      <c r="Q26" s="20"/>
      <c r="R26" s="20"/>
      <c r="S26" s="20"/>
      <c r="T26" s="20"/>
      <c r="U26" s="20"/>
      <c r="V26" s="20"/>
      <c r="W26" s="20">
        <v>-9767971</v>
      </c>
      <c r="X26" s="20">
        <v>-25680510</v>
      </c>
      <c r="Y26" s="20">
        <v>15912539</v>
      </c>
      <c r="Z26" s="21">
        <v>-61.963485148854133</v>
      </c>
      <c r="AA26" s="22">
        <v>-51361028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-29228485</v>
      </c>
      <c r="D27" s="26">
        <f>SUM(D21:D26)</f>
        <v>0</v>
      </c>
      <c r="E27" s="27">
        <f t="shared" si="1"/>
        <v>-51361028</v>
      </c>
      <c r="F27" s="28">
        <f t="shared" si="1"/>
        <v>-51361028</v>
      </c>
      <c r="G27" s="28">
        <f t="shared" si="1"/>
        <v>29228485</v>
      </c>
      <c r="H27" s="28">
        <f t="shared" si="1"/>
        <v>0</v>
      </c>
      <c r="I27" s="28">
        <f t="shared" si="1"/>
        <v>-33628485</v>
      </c>
      <c r="J27" s="28">
        <f t="shared" si="1"/>
        <v>-4400000</v>
      </c>
      <c r="K27" s="28">
        <f t="shared" si="1"/>
        <v>-1351068</v>
      </c>
      <c r="L27" s="28">
        <f t="shared" si="1"/>
        <v>0</v>
      </c>
      <c r="M27" s="28">
        <f t="shared" si="1"/>
        <v>-4016903</v>
      </c>
      <c r="N27" s="28">
        <f t="shared" si="1"/>
        <v>-5367971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-9767971</v>
      </c>
      <c r="X27" s="28">
        <f t="shared" si="1"/>
        <v>-25680510</v>
      </c>
      <c r="Y27" s="28">
        <f t="shared" si="1"/>
        <v>15912539</v>
      </c>
      <c r="Z27" s="29">
        <f>+IF(X27&lt;&gt;0,+(Y27/X27)*100,0)</f>
        <v>-61.963485148854133</v>
      </c>
      <c r="AA27" s="30">
        <f>SUM(AA21:AA26)</f>
        <v>-51361028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5012913</v>
      </c>
      <c r="D38" s="32">
        <f>+D17+D27+D36</f>
        <v>0</v>
      </c>
      <c r="E38" s="33">
        <f t="shared" si="3"/>
        <v>39921028</v>
      </c>
      <c r="F38" s="2">
        <f t="shared" si="3"/>
        <v>39921028</v>
      </c>
      <c r="G38" s="2">
        <f t="shared" si="3"/>
        <v>-87103505</v>
      </c>
      <c r="H38" s="2">
        <f t="shared" si="3"/>
        <v>80076827</v>
      </c>
      <c r="I38" s="2">
        <f t="shared" si="3"/>
        <v>87207274</v>
      </c>
      <c r="J38" s="2">
        <f t="shared" si="3"/>
        <v>80180596</v>
      </c>
      <c r="K38" s="2">
        <f t="shared" si="3"/>
        <v>78873069</v>
      </c>
      <c r="L38" s="2">
        <f t="shared" si="3"/>
        <v>34665445</v>
      </c>
      <c r="M38" s="2">
        <f t="shared" si="3"/>
        <v>19513568</v>
      </c>
      <c r="N38" s="2">
        <f t="shared" si="3"/>
        <v>133052082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213232678</v>
      </c>
      <c r="X38" s="2">
        <f t="shared" si="3"/>
        <v>19960494</v>
      </c>
      <c r="Y38" s="2">
        <f t="shared" si="3"/>
        <v>193272184</v>
      </c>
      <c r="Z38" s="34">
        <f>+IF(X38&lt;&gt;0,+(Y38/X38)*100,0)</f>
        <v>968.27355074478623</v>
      </c>
      <c r="AA38" s="35">
        <f>+AA17+AA27+AA36</f>
        <v>39921028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-87103505</v>
      </c>
      <c r="I39" s="2">
        <f>+H40+I60</f>
        <v>-7026678</v>
      </c>
      <c r="J39" s="2">
        <f>+G39</f>
        <v>0</v>
      </c>
      <c r="K39" s="2">
        <f>+I40+K60</f>
        <v>80180596</v>
      </c>
      <c r="L39" s="2">
        <f>+K40+L60</f>
        <v>159053665</v>
      </c>
      <c r="M39" s="2">
        <f>+L40+M60</f>
        <v>193719110</v>
      </c>
      <c r="N39" s="2">
        <f>+K39</f>
        <v>80180596</v>
      </c>
      <c r="O39" s="2">
        <f>+M40+O60</f>
        <v>213232678</v>
      </c>
      <c r="P39" s="2">
        <f>+O40+P60</f>
        <v>213232678</v>
      </c>
      <c r="Q39" s="2">
        <f>+P40+Q60</f>
        <v>213232678</v>
      </c>
      <c r="R39" s="2">
        <f>+O39</f>
        <v>213232678</v>
      </c>
      <c r="S39" s="2">
        <f>+Q40+S60</f>
        <v>213232678</v>
      </c>
      <c r="T39" s="2">
        <f>+S40+T60</f>
        <v>213232678</v>
      </c>
      <c r="U39" s="2">
        <f>+T40+U60</f>
        <v>213232678</v>
      </c>
      <c r="V39" s="2">
        <f>+S39</f>
        <v>213232678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5012913</v>
      </c>
      <c r="D40" s="43">
        <f t="shared" ref="D40:AA40" si="4">+D38+D39</f>
        <v>0</v>
      </c>
      <c r="E40" s="44">
        <f t="shared" si="4"/>
        <v>39921028</v>
      </c>
      <c r="F40" s="45">
        <f t="shared" si="4"/>
        <v>39921028</v>
      </c>
      <c r="G40" s="45">
        <f t="shared" si="4"/>
        <v>-87103505</v>
      </c>
      <c r="H40" s="45">
        <f t="shared" si="4"/>
        <v>-7026678</v>
      </c>
      <c r="I40" s="45">
        <f t="shared" si="4"/>
        <v>80180596</v>
      </c>
      <c r="J40" s="45">
        <f>+I40</f>
        <v>80180596</v>
      </c>
      <c r="K40" s="45">
        <f t="shared" si="4"/>
        <v>159053665</v>
      </c>
      <c r="L40" s="45">
        <f t="shared" si="4"/>
        <v>193719110</v>
      </c>
      <c r="M40" s="45">
        <f t="shared" si="4"/>
        <v>213232678</v>
      </c>
      <c r="N40" s="45">
        <f>+M40</f>
        <v>213232678</v>
      </c>
      <c r="O40" s="45">
        <f t="shared" si="4"/>
        <v>213232678</v>
      </c>
      <c r="P40" s="45">
        <f t="shared" si="4"/>
        <v>213232678</v>
      </c>
      <c r="Q40" s="45">
        <f t="shared" si="4"/>
        <v>213232678</v>
      </c>
      <c r="R40" s="45">
        <f>+Q40</f>
        <v>213232678</v>
      </c>
      <c r="S40" s="45">
        <f t="shared" si="4"/>
        <v>213232678</v>
      </c>
      <c r="T40" s="45">
        <f t="shared" si="4"/>
        <v>213232678</v>
      </c>
      <c r="U40" s="45">
        <f t="shared" si="4"/>
        <v>213232678</v>
      </c>
      <c r="V40" s="45">
        <f>+U40</f>
        <v>213232678</v>
      </c>
      <c r="W40" s="45">
        <f>+V40</f>
        <v>213232678</v>
      </c>
      <c r="X40" s="45">
        <f t="shared" si="4"/>
        <v>19960494</v>
      </c>
      <c r="Y40" s="45">
        <f t="shared" si="4"/>
        <v>193272184</v>
      </c>
      <c r="Z40" s="46">
        <f>+IF(X40&lt;&gt;0,+(Y40/X40)*100,0)</f>
        <v>968.27355074478623</v>
      </c>
      <c r="AA40" s="47">
        <f t="shared" si="4"/>
        <v>39921028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840417451</v>
      </c>
      <c r="D7" s="18"/>
      <c r="E7" s="19">
        <v>1098302361</v>
      </c>
      <c r="F7" s="20">
        <v>1098302361</v>
      </c>
      <c r="G7" s="20">
        <v>79422818</v>
      </c>
      <c r="H7" s="20">
        <v>102686655</v>
      </c>
      <c r="I7" s="20">
        <v>111254267</v>
      </c>
      <c r="J7" s="20">
        <v>293363740</v>
      </c>
      <c r="K7" s="20">
        <v>105379695</v>
      </c>
      <c r="L7" s="20">
        <v>93383092</v>
      </c>
      <c r="M7" s="20">
        <v>75429204</v>
      </c>
      <c r="N7" s="20">
        <v>274191991</v>
      </c>
      <c r="O7" s="20"/>
      <c r="P7" s="20"/>
      <c r="Q7" s="20"/>
      <c r="R7" s="20"/>
      <c r="S7" s="20"/>
      <c r="T7" s="20"/>
      <c r="U7" s="20"/>
      <c r="V7" s="20"/>
      <c r="W7" s="20">
        <v>567555731</v>
      </c>
      <c r="X7" s="20">
        <v>545714946</v>
      </c>
      <c r="Y7" s="20">
        <v>21840785</v>
      </c>
      <c r="Z7" s="21">
        <v>4.0022332465125476</v>
      </c>
      <c r="AA7" s="22">
        <v>1098302361</v>
      </c>
    </row>
    <row r="8" spans="1:27" x14ac:dyDescent="0.25">
      <c r="A8" s="23" t="s">
        <v>36</v>
      </c>
      <c r="B8" s="17" t="s">
        <v>32</v>
      </c>
      <c r="C8" s="18">
        <v>14534</v>
      </c>
      <c r="D8" s="18"/>
      <c r="E8" s="19"/>
      <c r="F8" s="20"/>
      <c r="G8" s="20">
        <v>1298</v>
      </c>
      <c r="H8" s="20"/>
      <c r="I8" s="20"/>
      <c r="J8" s="20">
        <v>1298</v>
      </c>
      <c r="K8" s="20">
        <v>3865</v>
      </c>
      <c r="L8" s="20"/>
      <c r="M8" s="20"/>
      <c r="N8" s="20">
        <v>3865</v>
      </c>
      <c r="O8" s="20"/>
      <c r="P8" s="20"/>
      <c r="Q8" s="20"/>
      <c r="R8" s="20"/>
      <c r="S8" s="20"/>
      <c r="T8" s="20"/>
      <c r="U8" s="20"/>
      <c r="V8" s="20"/>
      <c r="W8" s="20">
        <v>5163</v>
      </c>
      <c r="X8" s="20"/>
      <c r="Y8" s="20">
        <v>5163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9820486</v>
      </c>
      <c r="D9" s="18"/>
      <c r="E9" s="19">
        <v>20700324</v>
      </c>
      <c r="F9" s="20">
        <v>20700324</v>
      </c>
      <c r="G9" s="20"/>
      <c r="H9" s="20">
        <v>8625138</v>
      </c>
      <c r="I9" s="20"/>
      <c r="J9" s="20">
        <v>8625138</v>
      </c>
      <c r="K9" s="20"/>
      <c r="L9" s="20"/>
      <c r="M9" s="20">
        <v>6895937</v>
      </c>
      <c r="N9" s="20">
        <v>6895937</v>
      </c>
      <c r="O9" s="20"/>
      <c r="P9" s="20"/>
      <c r="Q9" s="20"/>
      <c r="R9" s="20"/>
      <c r="S9" s="20"/>
      <c r="T9" s="20"/>
      <c r="U9" s="20"/>
      <c r="V9" s="20"/>
      <c r="W9" s="20">
        <v>15521075</v>
      </c>
      <c r="X9" s="20">
        <v>13800216</v>
      </c>
      <c r="Y9" s="20">
        <v>1720859</v>
      </c>
      <c r="Z9" s="21">
        <v>12.469797574182897</v>
      </c>
      <c r="AA9" s="22">
        <v>20700324</v>
      </c>
    </row>
    <row r="10" spans="1:27" x14ac:dyDescent="0.25">
      <c r="A10" s="23" t="s">
        <v>38</v>
      </c>
      <c r="B10" s="17" t="s">
        <v>6</v>
      </c>
      <c r="C10" s="18">
        <v>96274000</v>
      </c>
      <c r="D10" s="18"/>
      <c r="E10" s="19">
        <v>45771304</v>
      </c>
      <c r="F10" s="20">
        <v>45771304</v>
      </c>
      <c r="G10" s="20"/>
      <c r="H10" s="20">
        <v>18221000</v>
      </c>
      <c r="I10" s="20"/>
      <c r="J10" s="20">
        <v>18221000</v>
      </c>
      <c r="K10" s="20"/>
      <c r="L10" s="20">
        <v>8098000</v>
      </c>
      <c r="M10" s="20"/>
      <c r="N10" s="20">
        <v>8098000</v>
      </c>
      <c r="O10" s="20"/>
      <c r="P10" s="20"/>
      <c r="Q10" s="20"/>
      <c r="R10" s="20"/>
      <c r="S10" s="20"/>
      <c r="T10" s="20"/>
      <c r="U10" s="20"/>
      <c r="V10" s="20"/>
      <c r="W10" s="20">
        <v>26319000</v>
      </c>
      <c r="X10" s="20">
        <v>29633980</v>
      </c>
      <c r="Y10" s="20">
        <v>-3314980</v>
      </c>
      <c r="Z10" s="21">
        <v>-11.186415054609606</v>
      </c>
      <c r="AA10" s="22">
        <v>45771304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-944882272</v>
      </c>
      <c r="D14" s="18"/>
      <c r="E14" s="19">
        <v>-1486955883</v>
      </c>
      <c r="F14" s="20">
        <v>-1486955883</v>
      </c>
      <c r="G14" s="20">
        <v>-147032583</v>
      </c>
      <c r="H14" s="20">
        <v>-96579064</v>
      </c>
      <c r="I14" s="20">
        <v>-83808081</v>
      </c>
      <c r="J14" s="20">
        <v>-327419728</v>
      </c>
      <c r="K14" s="20">
        <v>-76722939</v>
      </c>
      <c r="L14" s="20">
        <v>-55987294</v>
      </c>
      <c r="M14" s="20">
        <v>-112974259</v>
      </c>
      <c r="N14" s="20">
        <v>-245684492</v>
      </c>
      <c r="O14" s="20"/>
      <c r="P14" s="20"/>
      <c r="Q14" s="20"/>
      <c r="R14" s="20"/>
      <c r="S14" s="20"/>
      <c r="T14" s="20"/>
      <c r="U14" s="20"/>
      <c r="V14" s="20"/>
      <c r="W14" s="20">
        <v>-573104220</v>
      </c>
      <c r="X14" s="20">
        <v>-743477940</v>
      </c>
      <c r="Y14" s="20">
        <v>170373720</v>
      </c>
      <c r="Z14" s="21">
        <v>-22.91577339873729</v>
      </c>
      <c r="AA14" s="22">
        <v>-1486955883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1644199</v>
      </c>
      <c r="D17" s="26">
        <f>SUM(D6:D16)</f>
        <v>0</v>
      </c>
      <c r="E17" s="27">
        <f t="shared" si="0"/>
        <v>-322181894</v>
      </c>
      <c r="F17" s="28">
        <f t="shared" si="0"/>
        <v>-322181894</v>
      </c>
      <c r="G17" s="28">
        <f t="shared" si="0"/>
        <v>-67608467</v>
      </c>
      <c r="H17" s="28">
        <f t="shared" si="0"/>
        <v>32953729</v>
      </c>
      <c r="I17" s="28">
        <f t="shared" si="0"/>
        <v>27446186</v>
      </c>
      <c r="J17" s="28">
        <f t="shared" si="0"/>
        <v>-7208552</v>
      </c>
      <c r="K17" s="28">
        <f t="shared" si="0"/>
        <v>28660621</v>
      </c>
      <c r="L17" s="28">
        <f t="shared" si="0"/>
        <v>45493798</v>
      </c>
      <c r="M17" s="28">
        <f t="shared" si="0"/>
        <v>-30649118</v>
      </c>
      <c r="N17" s="28">
        <f t="shared" si="0"/>
        <v>43505301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36296749</v>
      </c>
      <c r="X17" s="28">
        <f t="shared" si="0"/>
        <v>-154328798</v>
      </c>
      <c r="Y17" s="28">
        <f t="shared" si="0"/>
        <v>190625547</v>
      </c>
      <c r="Z17" s="29">
        <f>+IF(X17&lt;&gt;0,+(Y17/X17)*100,0)</f>
        <v>-123.51910302573602</v>
      </c>
      <c r="AA17" s="30">
        <f>SUM(AA6:AA16)</f>
        <v>-322181894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-50709341</v>
      </c>
      <c r="D26" s="18"/>
      <c r="E26" s="19">
        <v>-36078261</v>
      </c>
      <c r="F26" s="20">
        <v>-36078261</v>
      </c>
      <c r="G26" s="20"/>
      <c r="H26" s="20">
        <v>-16163428</v>
      </c>
      <c r="I26" s="20"/>
      <c r="J26" s="20">
        <v>-16163428</v>
      </c>
      <c r="K26" s="20">
        <v>-1232755</v>
      </c>
      <c r="L26" s="20"/>
      <c r="M26" s="20">
        <v>-8904792</v>
      </c>
      <c r="N26" s="20">
        <v>-10137547</v>
      </c>
      <c r="O26" s="20"/>
      <c r="P26" s="20"/>
      <c r="Q26" s="20"/>
      <c r="R26" s="20"/>
      <c r="S26" s="20"/>
      <c r="T26" s="20"/>
      <c r="U26" s="20"/>
      <c r="V26" s="20"/>
      <c r="W26" s="20">
        <v>-26300975</v>
      </c>
      <c r="X26" s="20">
        <v>-18039132</v>
      </c>
      <c r="Y26" s="20">
        <v>-8261843</v>
      </c>
      <c r="Z26" s="21">
        <v>45.799559535347932</v>
      </c>
      <c r="AA26" s="22">
        <v>-36078261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-50709341</v>
      </c>
      <c r="D27" s="26">
        <f>SUM(D21:D26)</f>
        <v>0</v>
      </c>
      <c r="E27" s="27">
        <f t="shared" si="1"/>
        <v>-36078261</v>
      </c>
      <c r="F27" s="28">
        <f t="shared" si="1"/>
        <v>-36078261</v>
      </c>
      <c r="G27" s="28">
        <f t="shared" si="1"/>
        <v>0</v>
      </c>
      <c r="H27" s="28">
        <f t="shared" si="1"/>
        <v>-16163428</v>
      </c>
      <c r="I27" s="28">
        <f t="shared" si="1"/>
        <v>0</v>
      </c>
      <c r="J27" s="28">
        <f t="shared" si="1"/>
        <v>-16163428</v>
      </c>
      <c r="K27" s="28">
        <f t="shared" si="1"/>
        <v>-1232755</v>
      </c>
      <c r="L27" s="28">
        <f t="shared" si="1"/>
        <v>0</v>
      </c>
      <c r="M27" s="28">
        <f t="shared" si="1"/>
        <v>-8904792</v>
      </c>
      <c r="N27" s="28">
        <f t="shared" si="1"/>
        <v>-10137547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-26300975</v>
      </c>
      <c r="X27" s="28">
        <f t="shared" si="1"/>
        <v>-18039132</v>
      </c>
      <c r="Y27" s="28">
        <f t="shared" si="1"/>
        <v>-8261843</v>
      </c>
      <c r="Z27" s="29">
        <f>+IF(X27&lt;&gt;0,+(Y27/X27)*100,0)</f>
        <v>45.799559535347932</v>
      </c>
      <c r="AA27" s="30">
        <f>SUM(AA21:AA26)</f>
        <v>-36078261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-49065142</v>
      </c>
      <c r="D38" s="32">
        <f>+D17+D27+D36</f>
        <v>0</v>
      </c>
      <c r="E38" s="33">
        <f t="shared" si="3"/>
        <v>-358260155</v>
      </c>
      <c r="F38" s="2">
        <f t="shared" si="3"/>
        <v>-358260155</v>
      </c>
      <c r="G38" s="2">
        <f t="shared" si="3"/>
        <v>-67608467</v>
      </c>
      <c r="H38" s="2">
        <f t="shared" si="3"/>
        <v>16790301</v>
      </c>
      <c r="I38" s="2">
        <f t="shared" si="3"/>
        <v>27446186</v>
      </c>
      <c r="J38" s="2">
        <f t="shared" si="3"/>
        <v>-23371980</v>
      </c>
      <c r="K38" s="2">
        <f t="shared" si="3"/>
        <v>27427866</v>
      </c>
      <c r="L38" s="2">
        <f t="shared" si="3"/>
        <v>45493798</v>
      </c>
      <c r="M38" s="2">
        <f t="shared" si="3"/>
        <v>-39553910</v>
      </c>
      <c r="N38" s="2">
        <f t="shared" si="3"/>
        <v>33367754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9995774</v>
      </c>
      <c r="X38" s="2">
        <f t="shared" si="3"/>
        <v>-172367930</v>
      </c>
      <c r="Y38" s="2">
        <f t="shared" si="3"/>
        <v>182363704</v>
      </c>
      <c r="Z38" s="34">
        <f>+IF(X38&lt;&gt;0,+(Y38/X38)*100,0)</f>
        <v>-105.79909151313704</v>
      </c>
      <c r="AA38" s="35">
        <f>+AA17+AA27+AA36</f>
        <v>-358260155</v>
      </c>
    </row>
    <row r="39" spans="1:27" x14ac:dyDescent="0.25">
      <c r="A39" s="23" t="s">
        <v>60</v>
      </c>
      <c r="B39" s="17"/>
      <c r="C39" s="32">
        <v>-236687768</v>
      </c>
      <c r="D39" s="32"/>
      <c r="E39" s="33">
        <v>5901844</v>
      </c>
      <c r="F39" s="2">
        <v>5901844</v>
      </c>
      <c r="G39" s="2">
        <v>-318112729</v>
      </c>
      <c r="H39" s="2">
        <f>+G40+H60</f>
        <v>-385721196</v>
      </c>
      <c r="I39" s="2">
        <f>+H40+I60</f>
        <v>-368930895</v>
      </c>
      <c r="J39" s="2">
        <f>+G39</f>
        <v>-318112729</v>
      </c>
      <c r="K39" s="2">
        <f>+I40+K60</f>
        <v>-341484709</v>
      </c>
      <c r="L39" s="2">
        <f>+K40+L60</f>
        <v>-314056843</v>
      </c>
      <c r="M39" s="2">
        <f>+L40+M60</f>
        <v>-268563045</v>
      </c>
      <c r="N39" s="2">
        <f>+K39</f>
        <v>-341484709</v>
      </c>
      <c r="O39" s="2">
        <f>+M40+O60</f>
        <v>-308116955</v>
      </c>
      <c r="P39" s="2">
        <f>+O40+P60</f>
        <v>-308116955</v>
      </c>
      <c r="Q39" s="2">
        <f>+P40+Q60</f>
        <v>-308116955</v>
      </c>
      <c r="R39" s="2">
        <f>+O39</f>
        <v>-308116955</v>
      </c>
      <c r="S39" s="2">
        <f>+Q40+S60</f>
        <v>-308116955</v>
      </c>
      <c r="T39" s="2">
        <f>+S40+T60</f>
        <v>-308116955</v>
      </c>
      <c r="U39" s="2">
        <f>+T40+U60</f>
        <v>-308116955</v>
      </c>
      <c r="V39" s="2">
        <f>+S39</f>
        <v>-308116955</v>
      </c>
      <c r="W39" s="2">
        <f>+G39</f>
        <v>-318112729</v>
      </c>
      <c r="X39" s="2">
        <v>5901844</v>
      </c>
      <c r="Y39" s="2">
        <f>+W39-X39</f>
        <v>-324014573</v>
      </c>
      <c r="Z39" s="34">
        <f>+IF(X39&lt;&gt;0,+(Y39/X39)*100,0)</f>
        <v>-5490.056548427915</v>
      </c>
      <c r="AA39" s="35">
        <v>5901844</v>
      </c>
    </row>
    <row r="40" spans="1:27" x14ac:dyDescent="0.25">
      <c r="A40" s="41" t="s">
        <v>62</v>
      </c>
      <c r="B40" s="42" t="s">
        <v>61</v>
      </c>
      <c r="C40" s="43">
        <f>+C38+C39</f>
        <v>-285752910</v>
      </c>
      <c r="D40" s="43">
        <f t="shared" ref="D40:AA40" si="4">+D38+D39</f>
        <v>0</v>
      </c>
      <c r="E40" s="44">
        <f t="shared" si="4"/>
        <v>-352358311</v>
      </c>
      <c r="F40" s="45">
        <f t="shared" si="4"/>
        <v>-352358311</v>
      </c>
      <c r="G40" s="45">
        <f t="shared" si="4"/>
        <v>-385721196</v>
      </c>
      <c r="H40" s="45">
        <f t="shared" si="4"/>
        <v>-368930895</v>
      </c>
      <c r="I40" s="45">
        <f t="shared" si="4"/>
        <v>-341484709</v>
      </c>
      <c r="J40" s="45">
        <f>+I40</f>
        <v>-341484709</v>
      </c>
      <c r="K40" s="45">
        <f t="shared" si="4"/>
        <v>-314056843</v>
      </c>
      <c r="L40" s="45">
        <f t="shared" si="4"/>
        <v>-268563045</v>
      </c>
      <c r="M40" s="45">
        <f t="shared" si="4"/>
        <v>-308116955</v>
      </c>
      <c r="N40" s="45">
        <f>+M40</f>
        <v>-308116955</v>
      </c>
      <c r="O40" s="45">
        <f t="shared" si="4"/>
        <v>-308116955</v>
      </c>
      <c r="P40" s="45">
        <f t="shared" si="4"/>
        <v>-308116955</v>
      </c>
      <c r="Q40" s="45">
        <f t="shared" si="4"/>
        <v>-308116955</v>
      </c>
      <c r="R40" s="45">
        <f>+Q40</f>
        <v>-308116955</v>
      </c>
      <c r="S40" s="45">
        <f t="shared" si="4"/>
        <v>-308116955</v>
      </c>
      <c r="T40" s="45">
        <f t="shared" si="4"/>
        <v>-308116955</v>
      </c>
      <c r="U40" s="45">
        <f t="shared" si="4"/>
        <v>-308116955</v>
      </c>
      <c r="V40" s="45">
        <f>+U40</f>
        <v>-308116955</v>
      </c>
      <c r="W40" s="45">
        <f>+V40</f>
        <v>-308116955</v>
      </c>
      <c r="X40" s="45">
        <f t="shared" si="4"/>
        <v>-166466086</v>
      </c>
      <c r="Y40" s="45">
        <f t="shared" si="4"/>
        <v>-141650869</v>
      </c>
      <c r="Z40" s="46">
        <f>+IF(X40&lt;&gt;0,+(Y40/X40)*100,0)</f>
        <v>85.092929379020774</v>
      </c>
      <c r="AA40" s="47">
        <f t="shared" si="4"/>
        <v>-352358311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-318112729</v>
      </c>
      <c r="J60">
        <v>-318112729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307832</v>
      </c>
      <c r="D8" s="18"/>
      <c r="E8" s="19">
        <v>805752</v>
      </c>
      <c r="F8" s="20">
        <v>805752</v>
      </c>
      <c r="G8" s="20">
        <v>17362</v>
      </c>
      <c r="H8" s="20">
        <v>14978</v>
      </c>
      <c r="I8" s="20">
        <v>22946</v>
      </c>
      <c r="J8" s="20">
        <v>55286</v>
      </c>
      <c r="K8" s="20">
        <v>14903</v>
      </c>
      <c r="L8" s="20">
        <v>20756</v>
      </c>
      <c r="M8" s="20">
        <v>10646</v>
      </c>
      <c r="N8" s="20">
        <v>46305</v>
      </c>
      <c r="O8" s="20"/>
      <c r="P8" s="20"/>
      <c r="Q8" s="20"/>
      <c r="R8" s="20"/>
      <c r="S8" s="20"/>
      <c r="T8" s="20"/>
      <c r="U8" s="20"/>
      <c r="V8" s="20"/>
      <c r="W8" s="20">
        <v>101591</v>
      </c>
      <c r="X8" s="20">
        <v>402876</v>
      </c>
      <c r="Y8" s="20">
        <v>-301285</v>
      </c>
      <c r="Z8" s="21">
        <v>-74.783556230701251</v>
      </c>
      <c r="AA8" s="22">
        <v>805752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307832</v>
      </c>
      <c r="D17" s="26">
        <f>SUM(D6:D16)</f>
        <v>0</v>
      </c>
      <c r="E17" s="27">
        <f t="shared" si="0"/>
        <v>805752</v>
      </c>
      <c r="F17" s="28">
        <f t="shared" si="0"/>
        <v>805752</v>
      </c>
      <c r="G17" s="28">
        <f t="shared" si="0"/>
        <v>17362</v>
      </c>
      <c r="H17" s="28">
        <f t="shared" si="0"/>
        <v>14978</v>
      </c>
      <c r="I17" s="28">
        <f t="shared" si="0"/>
        <v>22946</v>
      </c>
      <c r="J17" s="28">
        <f t="shared" si="0"/>
        <v>55286</v>
      </c>
      <c r="K17" s="28">
        <f t="shared" si="0"/>
        <v>14903</v>
      </c>
      <c r="L17" s="28">
        <f t="shared" si="0"/>
        <v>20756</v>
      </c>
      <c r="M17" s="28">
        <f t="shared" si="0"/>
        <v>10646</v>
      </c>
      <c r="N17" s="28">
        <f t="shared" si="0"/>
        <v>46305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101591</v>
      </c>
      <c r="X17" s="28">
        <f t="shared" si="0"/>
        <v>402876</v>
      </c>
      <c r="Y17" s="28">
        <f t="shared" si="0"/>
        <v>-301285</v>
      </c>
      <c r="Z17" s="29">
        <f>+IF(X17&lt;&gt;0,+(Y17/X17)*100,0)</f>
        <v>-74.783556230701251</v>
      </c>
      <c r="AA17" s="30">
        <f>SUM(AA6:AA16)</f>
        <v>805752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307832</v>
      </c>
      <c r="D38" s="32">
        <f>+D17+D27+D36</f>
        <v>0</v>
      </c>
      <c r="E38" s="33">
        <f t="shared" si="3"/>
        <v>805752</v>
      </c>
      <c r="F38" s="2">
        <f t="shared" si="3"/>
        <v>805752</v>
      </c>
      <c r="G38" s="2">
        <f t="shared" si="3"/>
        <v>17362</v>
      </c>
      <c r="H38" s="2">
        <f t="shared" si="3"/>
        <v>14978</v>
      </c>
      <c r="I38" s="2">
        <f t="shared" si="3"/>
        <v>22946</v>
      </c>
      <c r="J38" s="2">
        <f t="shared" si="3"/>
        <v>55286</v>
      </c>
      <c r="K38" s="2">
        <f t="shared" si="3"/>
        <v>14903</v>
      </c>
      <c r="L38" s="2">
        <f t="shared" si="3"/>
        <v>20756</v>
      </c>
      <c r="M38" s="2">
        <f t="shared" si="3"/>
        <v>10646</v>
      </c>
      <c r="N38" s="2">
        <f t="shared" si="3"/>
        <v>46305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101591</v>
      </c>
      <c r="X38" s="2">
        <f t="shared" si="3"/>
        <v>402876</v>
      </c>
      <c r="Y38" s="2">
        <f t="shared" si="3"/>
        <v>-301285</v>
      </c>
      <c r="Z38" s="34">
        <f>+IF(X38&lt;&gt;0,+(Y38/X38)*100,0)</f>
        <v>-74.783556230701251</v>
      </c>
      <c r="AA38" s="35">
        <f>+AA17+AA27+AA36</f>
        <v>805752</v>
      </c>
    </row>
    <row r="39" spans="1:27" x14ac:dyDescent="0.25">
      <c r="A39" s="23" t="s">
        <v>60</v>
      </c>
      <c r="B39" s="17"/>
      <c r="C39" s="32">
        <v>2305580</v>
      </c>
      <c r="D39" s="32"/>
      <c r="E39" s="33">
        <v>2515342</v>
      </c>
      <c r="F39" s="2">
        <v>2515342</v>
      </c>
      <c r="G39" s="2">
        <v>2613412</v>
      </c>
      <c r="H39" s="2">
        <f>+G40+H60</f>
        <v>2630774</v>
      </c>
      <c r="I39" s="2">
        <f>+H40+I60</f>
        <v>2645752</v>
      </c>
      <c r="J39" s="2">
        <f>+G39</f>
        <v>2613412</v>
      </c>
      <c r="K39" s="2">
        <f>+I40+K60</f>
        <v>2668698</v>
      </c>
      <c r="L39" s="2">
        <f>+K40+L60</f>
        <v>2683601</v>
      </c>
      <c r="M39" s="2">
        <f>+L40+M60</f>
        <v>2704357</v>
      </c>
      <c r="N39" s="2">
        <f>+K39</f>
        <v>2668698</v>
      </c>
      <c r="O39" s="2">
        <f>+M40+O60</f>
        <v>2715003</v>
      </c>
      <c r="P39" s="2">
        <f>+O40+P60</f>
        <v>2715003</v>
      </c>
      <c r="Q39" s="2">
        <f>+P40+Q60</f>
        <v>2715003</v>
      </c>
      <c r="R39" s="2">
        <f>+O39</f>
        <v>2715003</v>
      </c>
      <c r="S39" s="2">
        <f>+Q40+S60</f>
        <v>2715003</v>
      </c>
      <c r="T39" s="2">
        <f>+S40+T60</f>
        <v>2715003</v>
      </c>
      <c r="U39" s="2">
        <f>+T40+U60</f>
        <v>2715003</v>
      </c>
      <c r="V39" s="2">
        <f>+S39</f>
        <v>2715003</v>
      </c>
      <c r="W39" s="2">
        <f>+G39</f>
        <v>2613412</v>
      </c>
      <c r="X39" s="2">
        <v>2515342</v>
      </c>
      <c r="Y39" s="2">
        <f>+W39-X39</f>
        <v>98070</v>
      </c>
      <c r="Z39" s="34">
        <f>+IF(X39&lt;&gt;0,+(Y39/X39)*100,0)</f>
        <v>3.8988733937571904</v>
      </c>
      <c r="AA39" s="35">
        <v>2515342</v>
      </c>
    </row>
    <row r="40" spans="1:27" x14ac:dyDescent="0.25">
      <c r="A40" s="41" t="s">
        <v>62</v>
      </c>
      <c r="B40" s="42" t="s">
        <v>61</v>
      </c>
      <c r="C40" s="43">
        <f>+C38+C39</f>
        <v>2613412</v>
      </c>
      <c r="D40" s="43">
        <f t="shared" ref="D40:AA40" si="4">+D38+D39</f>
        <v>0</v>
      </c>
      <c r="E40" s="44">
        <f t="shared" si="4"/>
        <v>3321094</v>
      </c>
      <c r="F40" s="45">
        <f t="shared" si="4"/>
        <v>3321094</v>
      </c>
      <c r="G40" s="45">
        <f t="shared" si="4"/>
        <v>2630774</v>
      </c>
      <c r="H40" s="45">
        <f t="shared" si="4"/>
        <v>2645752</v>
      </c>
      <c r="I40" s="45">
        <f t="shared" si="4"/>
        <v>2668698</v>
      </c>
      <c r="J40" s="45">
        <f>+I40</f>
        <v>2668698</v>
      </c>
      <c r="K40" s="45">
        <f t="shared" si="4"/>
        <v>2683601</v>
      </c>
      <c r="L40" s="45">
        <f t="shared" si="4"/>
        <v>2704357</v>
      </c>
      <c r="M40" s="45">
        <f t="shared" si="4"/>
        <v>2715003</v>
      </c>
      <c r="N40" s="45">
        <f>+M40</f>
        <v>2715003</v>
      </c>
      <c r="O40" s="45">
        <f t="shared" si="4"/>
        <v>2715003</v>
      </c>
      <c r="P40" s="45">
        <f t="shared" si="4"/>
        <v>2715003</v>
      </c>
      <c r="Q40" s="45">
        <f t="shared" si="4"/>
        <v>2715003</v>
      </c>
      <c r="R40" s="45">
        <f>+Q40</f>
        <v>2715003</v>
      </c>
      <c r="S40" s="45">
        <f t="shared" si="4"/>
        <v>2715003</v>
      </c>
      <c r="T40" s="45">
        <f t="shared" si="4"/>
        <v>2715003</v>
      </c>
      <c r="U40" s="45">
        <f t="shared" si="4"/>
        <v>2715003</v>
      </c>
      <c r="V40" s="45">
        <f>+U40</f>
        <v>2715003</v>
      </c>
      <c r="W40" s="45">
        <f>+V40</f>
        <v>2715003</v>
      </c>
      <c r="X40" s="45">
        <f t="shared" si="4"/>
        <v>2918218</v>
      </c>
      <c r="Y40" s="45">
        <f t="shared" si="4"/>
        <v>-203215</v>
      </c>
      <c r="Z40" s="46">
        <f>+IF(X40&lt;&gt;0,+(Y40/X40)*100,0)</f>
        <v>-6.9636675532808026</v>
      </c>
      <c r="AA40" s="47">
        <f t="shared" si="4"/>
        <v>3321094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2613412</v>
      </c>
      <c r="J60">
        <v>2613412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23839494220</v>
      </c>
      <c r="F7" s="20">
        <v>23839494220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23839494220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3179232570</v>
      </c>
      <c r="F8" s="20">
        <v>3179232570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3179232570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578261670</v>
      </c>
      <c r="F9" s="20">
        <v>578261670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578261670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650859000</v>
      </c>
      <c r="F10" s="20">
        <v>650859000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650859000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304970990</v>
      </c>
      <c r="F11" s="20">
        <v>304970990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>
        <v>304970990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-28235281790</v>
      </c>
      <c r="F14" s="20">
        <v>-28235281790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-589961930</v>
      </c>
      <c r="Y14" s="20">
        <v>589961930</v>
      </c>
      <c r="Z14" s="21">
        <v>-100</v>
      </c>
      <c r="AA14" s="22">
        <v>-28235281790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-151191300</v>
      </c>
      <c r="F15" s="20">
        <v>-151191300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-151191300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166345360</v>
      </c>
      <c r="F17" s="28">
        <f t="shared" si="0"/>
        <v>166345360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-589961930</v>
      </c>
      <c r="Y17" s="28">
        <f t="shared" si="0"/>
        <v>589961930</v>
      </c>
      <c r="Z17" s="29">
        <f>+IF(X17&lt;&gt;0,+(Y17/X17)*100,0)</f>
        <v>-100</v>
      </c>
      <c r="AA17" s="30">
        <f>SUM(AA6:AA16)</f>
        <v>166345360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>
        <v>1600800</v>
      </c>
      <c r="F21" s="20">
        <v>1600800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>
        <v>1600800</v>
      </c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>
        <v>229310</v>
      </c>
      <c r="F23" s="20">
        <v>229310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>
        <v>229310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-968976930</v>
      </c>
      <c r="F26" s="20">
        <v>-968976930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-968976930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-967146820</v>
      </c>
      <c r="F27" s="28">
        <f t="shared" si="1"/>
        <v>-967146820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-967146820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222594700</v>
      </c>
      <c r="F32" s="20">
        <v>222594700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222594700</v>
      </c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-208263000</v>
      </c>
      <c r="F35" s="20">
        <v>-208263000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-208263000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14331700</v>
      </c>
      <c r="F36" s="28">
        <f t="shared" si="2"/>
        <v>14331700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14331700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-786469760</v>
      </c>
      <c r="F38" s="2">
        <f t="shared" si="3"/>
        <v>-786469760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-589961930</v>
      </c>
      <c r="Y38" s="2">
        <f t="shared" si="3"/>
        <v>589961930</v>
      </c>
      <c r="Z38" s="34">
        <f>+IF(X38&lt;&gt;0,+(Y38/X38)*100,0)</f>
        <v>-100</v>
      </c>
      <c r="AA38" s="35">
        <f>+AA17+AA27+AA36</f>
        <v>-786469760</v>
      </c>
    </row>
    <row r="39" spans="1:27" x14ac:dyDescent="0.25">
      <c r="A39" s="23" t="s">
        <v>60</v>
      </c>
      <c r="B39" s="17"/>
      <c r="C39" s="32"/>
      <c r="D39" s="32"/>
      <c r="E39" s="33">
        <v>-1253801470</v>
      </c>
      <c r="F39" s="2">
        <v>-1253801470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-1253948270</v>
      </c>
      <c r="Y39" s="2">
        <f>+W39-X39</f>
        <v>1253948270</v>
      </c>
      <c r="Z39" s="34">
        <f>+IF(X39&lt;&gt;0,+(Y39/X39)*100,0)</f>
        <v>-100</v>
      </c>
      <c r="AA39" s="35">
        <v>-1253801470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-2040271230</v>
      </c>
      <c r="F40" s="45">
        <f t="shared" si="4"/>
        <v>-2040271230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-1843910200</v>
      </c>
      <c r="Y40" s="45">
        <f t="shared" si="4"/>
        <v>1843910200</v>
      </c>
      <c r="Z40" s="46">
        <f>+IF(X40&lt;&gt;0,+(Y40/X40)*100,0)</f>
        <v>-100</v>
      </c>
      <c r="AA40" s="47">
        <f t="shared" si="4"/>
        <v>-2040271230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4451000</v>
      </c>
      <c r="F8" s="20">
        <v>4451000</v>
      </c>
      <c r="G8" s="20"/>
      <c r="H8" s="20"/>
      <c r="I8" s="20"/>
      <c r="J8" s="20"/>
      <c r="K8" s="20">
        <v>2000000</v>
      </c>
      <c r="L8" s="20"/>
      <c r="M8" s="20"/>
      <c r="N8" s="20">
        <v>2000000</v>
      </c>
      <c r="O8" s="20"/>
      <c r="P8" s="20"/>
      <c r="Q8" s="20"/>
      <c r="R8" s="20"/>
      <c r="S8" s="20"/>
      <c r="T8" s="20"/>
      <c r="U8" s="20"/>
      <c r="V8" s="20"/>
      <c r="W8" s="20">
        <v>2000000</v>
      </c>
      <c r="X8" s="20">
        <v>2225496</v>
      </c>
      <c r="Y8" s="20">
        <v>-225496</v>
      </c>
      <c r="Z8" s="21">
        <v>-10.132392958693254</v>
      </c>
      <c r="AA8" s="22">
        <v>4451000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-2863178</v>
      </c>
      <c r="D14" s="18"/>
      <c r="E14" s="19">
        <v>-3910000</v>
      </c>
      <c r="F14" s="20">
        <v>-3910000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-1954998</v>
      </c>
      <c r="Y14" s="20">
        <v>1954998</v>
      </c>
      <c r="Z14" s="21">
        <v>-100</v>
      </c>
      <c r="AA14" s="22">
        <v>-3910000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-2863178</v>
      </c>
      <c r="D17" s="26">
        <f>SUM(D6:D16)</f>
        <v>0</v>
      </c>
      <c r="E17" s="27">
        <f t="shared" si="0"/>
        <v>541000</v>
      </c>
      <c r="F17" s="28">
        <f t="shared" si="0"/>
        <v>541000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2000000</v>
      </c>
      <c r="L17" s="28">
        <f t="shared" si="0"/>
        <v>0</v>
      </c>
      <c r="M17" s="28">
        <f t="shared" si="0"/>
        <v>0</v>
      </c>
      <c r="N17" s="28">
        <f t="shared" si="0"/>
        <v>2000000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2000000</v>
      </c>
      <c r="X17" s="28">
        <f t="shared" si="0"/>
        <v>270498</v>
      </c>
      <c r="Y17" s="28">
        <f t="shared" si="0"/>
        <v>1729502</v>
      </c>
      <c r="Z17" s="29">
        <f>+IF(X17&lt;&gt;0,+(Y17/X17)*100,0)</f>
        <v>639.37700093900878</v>
      </c>
      <c r="AA17" s="30">
        <f>SUM(AA6:AA16)</f>
        <v>541000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-2863178</v>
      </c>
      <c r="D38" s="32">
        <f>+D17+D27+D36</f>
        <v>0</v>
      </c>
      <c r="E38" s="33">
        <f t="shared" si="3"/>
        <v>541000</v>
      </c>
      <c r="F38" s="2">
        <f t="shared" si="3"/>
        <v>541000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2000000</v>
      </c>
      <c r="L38" s="2">
        <f t="shared" si="3"/>
        <v>0</v>
      </c>
      <c r="M38" s="2">
        <f t="shared" si="3"/>
        <v>0</v>
      </c>
      <c r="N38" s="2">
        <f t="shared" si="3"/>
        <v>2000000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2000000</v>
      </c>
      <c r="X38" s="2">
        <f t="shared" si="3"/>
        <v>270498</v>
      </c>
      <c r="Y38" s="2">
        <f t="shared" si="3"/>
        <v>1729502</v>
      </c>
      <c r="Z38" s="34">
        <f>+IF(X38&lt;&gt;0,+(Y38/X38)*100,0)</f>
        <v>639.37700093900878</v>
      </c>
      <c r="AA38" s="35">
        <f>+AA17+AA27+AA36</f>
        <v>541000</v>
      </c>
    </row>
    <row r="39" spans="1:27" x14ac:dyDescent="0.25">
      <c r="A39" s="23" t="s">
        <v>60</v>
      </c>
      <c r="B39" s="17"/>
      <c r="C39" s="32">
        <v>-6460360</v>
      </c>
      <c r="D39" s="32"/>
      <c r="E39" s="33"/>
      <c r="F39" s="2"/>
      <c r="G39" s="2">
        <v>-10003926</v>
      </c>
      <c r="H39" s="2">
        <f>+G40+H60</f>
        <v>-10003926</v>
      </c>
      <c r="I39" s="2">
        <f>+H40+I60</f>
        <v>-10003926</v>
      </c>
      <c r="J39" s="2">
        <f>+G39</f>
        <v>-10003926</v>
      </c>
      <c r="K39" s="2">
        <f>+I40+K60</f>
        <v>-10003926</v>
      </c>
      <c r="L39" s="2">
        <f>+K40+L60</f>
        <v>-8003926</v>
      </c>
      <c r="M39" s="2">
        <f>+L40+M60</f>
        <v>-8003926</v>
      </c>
      <c r="N39" s="2">
        <f>+K39</f>
        <v>-10003926</v>
      </c>
      <c r="O39" s="2">
        <f>+M40+O60</f>
        <v>-8003926</v>
      </c>
      <c r="P39" s="2">
        <f>+O40+P60</f>
        <v>-8003926</v>
      </c>
      <c r="Q39" s="2">
        <f>+P40+Q60</f>
        <v>-8003926</v>
      </c>
      <c r="R39" s="2">
        <f>+O39</f>
        <v>-8003926</v>
      </c>
      <c r="S39" s="2">
        <f>+Q40+S60</f>
        <v>-8003926</v>
      </c>
      <c r="T39" s="2">
        <f>+S40+T60</f>
        <v>-8003926</v>
      </c>
      <c r="U39" s="2">
        <f>+T40+U60</f>
        <v>-8003926</v>
      </c>
      <c r="V39" s="2">
        <f>+S39</f>
        <v>-8003926</v>
      </c>
      <c r="W39" s="2">
        <f>+G39</f>
        <v>-10003926</v>
      </c>
      <c r="X39" s="2"/>
      <c r="Y39" s="2">
        <f>+W39-X39</f>
        <v>-10003926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-9323538</v>
      </c>
      <c r="D40" s="43">
        <f t="shared" ref="D40:AA40" si="4">+D38+D39</f>
        <v>0</v>
      </c>
      <c r="E40" s="44">
        <f t="shared" si="4"/>
        <v>541000</v>
      </c>
      <c r="F40" s="45">
        <f t="shared" si="4"/>
        <v>541000</v>
      </c>
      <c r="G40" s="45">
        <f t="shared" si="4"/>
        <v>-10003926</v>
      </c>
      <c r="H40" s="45">
        <f t="shared" si="4"/>
        <v>-10003926</v>
      </c>
      <c r="I40" s="45">
        <f t="shared" si="4"/>
        <v>-10003926</v>
      </c>
      <c r="J40" s="45">
        <f>+I40</f>
        <v>-10003926</v>
      </c>
      <c r="K40" s="45">
        <f t="shared" si="4"/>
        <v>-8003926</v>
      </c>
      <c r="L40" s="45">
        <f t="shared" si="4"/>
        <v>-8003926</v>
      </c>
      <c r="M40" s="45">
        <f t="shared" si="4"/>
        <v>-8003926</v>
      </c>
      <c r="N40" s="45">
        <f>+M40</f>
        <v>-8003926</v>
      </c>
      <c r="O40" s="45">
        <f t="shared" si="4"/>
        <v>-8003926</v>
      </c>
      <c r="P40" s="45">
        <f t="shared" si="4"/>
        <v>-8003926</v>
      </c>
      <c r="Q40" s="45">
        <f t="shared" si="4"/>
        <v>-8003926</v>
      </c>
      <c r="R40" s="45">
        <f>+Q40</f>
        <v>-8003926</v>
      </c>
      <c r="S40" s="45">
        <f t="shared" si="4"/>
        <v>-8003926</v>
      </c>
      <c r="T40" s="45">
        <f t="shared" si="4"/>
        <v>-8003926</v>
      </c>
      <c r="U40" s="45">
        <f t="shared" si="4"/>
        <v>-8003926</v>
      </c>
      <c r="V40" s="45">
        <f>+U40</f>
        <v>-8003926</v>
      </c>
      <c r="W40" s="45">
        <f>+V40</f>
        <v>-8003926</v>
      </c>
      <c r="X40" s="45">
        <f t="shared" si="4"/>
        <v>270498</v>
      </c>
      <c r="Y40" s="45">
        <f t="shared" si="4"/>
        <v>-8274424</v>
      </c>
      <c r="Z40" s="46">
        <f>+IF(X40&lt;&gt;0,+(Y40/X40)*100,0)</f>
        <v>-3058.9594008088784</v>
      </c>
      <c r="AA40" s="47">
        <f t="shared" si="4"/>
        <v>541000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-10003926</v>
      </c>
      <c r="J60">
        <v>-10003926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16646250</v>
      </c>
      <c r="F8" s="20">
        <v>16646250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8323128</v>
      </c>
      <c r="Y8" s="20">
        <v>-8323128</v>
      </c>
      <c r="Z8" s="21">
        <v>-100</v>
      </c>
      <c r="AA8" s="22">
        <v>16646250</v>
      </c>
    </row>
    <row r="9" spans="1:27" x14ac:dyDescent="0.25">
      <c r="A9" s="23" t="s">
        <v>37</v>
      </c>
      <c r="B9" s="17" t="s">
        <v>6</v>
      </c>
      <c r="C9" s="18">
        <v>664127</v>
      </c>
      <c r="D9" s="18"/>
      <c r="E9" s="19"/>
      <c r="F9" s="20"/>
      <c r="G9" s="20">
        <v>690250</v>
      </c>
      <c r="H9" s="20"/>
      <c r="I9" s="20"/>
      <c r="J9" s="20">
        <v>690250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690250</v>
      </c>
      <c r="X9" s="20"/>
      <c r="Y9" s="20">
        <v>690250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-16475000</v>
      </c>
      <c r="F14" s="20">
        <v>-16475000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-8237502</v>
      </c>
      <c r="Y14" s="20">
        <v>8237502</v>
      </c>
      <c r="Z14" s="21">
        <v>-100</v>
      </c>
      <c r="AA14" s="22">
        <v>-16475000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664127</v>
      </c>
      <c r="D17" s="26">
        <f>SUM(D6:D16)</f>
        <v>0</v>
      </c>
      <c r="E17" s="27">
        <f t="shared" si="0"/>
        <v>171250</v>
      </c>
      <c r="F17" s="28">
        <f t="shared" si="0"/>
        <v>171250</v>
      </c>
      <c r="G17" s="28">
        <f t="shared" si="0"/>
        <v>690250</v>
      </c>
      <c r="H17" s="28">
        <f t="shared" si="0"/>
        <v>0</v>
      </c>
      <c r="I17" s="28">
        <f t="shared" si="0"/>
        <v>0</v>
      </c>
      <c r="J17" s="28">
        <f t="shared" si="0"/>
        <v>690250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690250</v>
      </c>
      <c r="X17" s="28">
        <f t="shared" si="0"/>
        <v>85626</v>
      </c>
      <c r="Y17" s="28">
        <f t="shared" si="0"/>
        <v>604624</v>
      </c>
      <c r="Z17" s="29">
        <f>+IF(X17&lt;&gt;0,+(Y17/X17)*100,0)</f>
        <v>706.12197229813376</v>
      </c>
      <c r="AA17" s="30">
        <f>SUM(AA6:AA16)</f>
        <v>171250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664127</v>
      </c>
      <c r="D38" s="32">
        <f>+D17+D27+D36</f>
        <v>0</v>
      </c>
      <c r="E38" s="33">
        <f t="shared" si="3"/>
        <v>171250</v>
      </c>
      <c r="F38" s="2">
        <f t="shared" si="3"/>
        <v>171250</v>
      </c>
      <c r="G38" s="2">
        <f t="shared" si="3"/>
        <v>690250</v>
      </c>
      <c r="H38" s="2">
        <f t="shared" si="3"/>
        <v>0</v>
      </c>
      <c r="I38" s="2">
        <f t="shared" si="3"/>
        <v>0</v>
      </c>
      <c r="J38" s="2">
        <f t="shared" si="3"/>
        <v>690250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690250</v>
      </c>
      <c r="X38" s="2">
        <f t="shared" si="3"/>
        <v>85626</v>
      </c>
      <c r="Y38" s="2">
        <f t="shared" si="3"/>
        <v>604624</v>
      </c>
      <c r="Z38" s="34">
        <f>+IF(X38&lt;&gt;0,+(Y38/X38)*100,0)</f>
        <v>706.12197229813376</v>
      </c>
      <c r="AA38" s="35">
        <f>+AA17+AA27+AA36</f>
        <v>171250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690250</v>
      </c>
      <c r="I39" s="2">
        <f>+H40+I60</f>
        <v>690250</v>
      </c>
      <c r="J39" s="2">
        <f>+G39</f>
        <v>0</v>
      </c>
      <c r="K39" s="2">
        <f>+I40+K60</f>
        <v>690250</v>
      </c>
      <c r="L39" s="2">
        <f>+K40+L60</f>
        <v>690250</v>
      </c>
      <c r="M39" s="2">
        <f>+L40+M60</f>
        <v>690250</v>
      </c>
      <c r="N39" s="2">
        <f>+K39</f>
        <v>690250</v>
      </c>
      <c r="O39" s="2">
        <f>+M40+O60</f>
        <v>690250</v>
      </c>
      <c r="P39" s="2">
        <f>+O40+P60</f>
        <v>690250</v>
      </c>
      <c r="Q39" s="2">
        <f>+P40+Q60</f>
        <v>690250</v>
      </c>
      <c r="R39" s="2">
        <f>+O39</f>
        <v>690250</v>
      </c>
      <c r="S39" s="2">
        <f>+Q40+S60</f>
        <v>690250</v>
      </c>
      <c r="T39" s="2">
        <f>+S40+T60</f>
        <v>690250</v>
      </c>
      <c r="U39" s="2">
        <f>+T40+U60</f>
        <v>690250</v>
      </c>
      <c r="V39" s="2">
        <f>+S39</f>
        <v>690250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664127</v>
      </c>
      <c r="D40" s="43">
        <f t="shared" ref="D40:AA40" si="4">+D38+D39</f>
        <v>0</v>
      </c>
      <c r="E40" s="44">
        <f t="shared" si="4"/>
        <v>171250</v>
      </c>
      <c r="F40" s="45">
        <f t="shared" si="4"/>
        <v>171250</v>
      </c>
      <c r="G40" s="45">
        <f t="shared" si="4"/>
        <v>690250</v>
      </c>
      <c r="H40" s="45">
        <f t="shared" si="4"/>
        <v>690250</v>
      </c>
      <c r="I40" s="45">
        <f t="shared" si="4"/>
        <v>690250</v>
      </c>
      <c r="J40" s="45">
        <f>+I40</f>
        <v>690250</v>
      </c>
      <c r="K40" s="45">
        <f t="shared" si="4"/>
        <v>690250</v>
      </c>
      <c r="L40" s="45">
        <f t="shared" si="4"/>
        <v>690250</v>
      </c>
      <c r="M40" s="45">
        <f t="shared" si="4"/>
        <v>690250</v>
      </c>
      <c r="N40" s="45">
        <f>+M40</f>
        <v>690250</v>
      </c>
      <c r="O40" s="45">
        <f t="shared" si="4"/>
        <v>690250</v>
      </c>
      <c r="P40" s="45">
        <f t="shared" si="4"/>
        <v>690250</v>
      </c>
      <c r="Q40" s="45">
        <f t="shared" si="4"/>
        <v>690250</v>
      </c>
      <c r="R40" s="45">
        <f>+Q40</f>
        <v>690250</v>
      </c>
      <c r="S40" s="45">
        <f t="shared" si="4"/>
        <v>690250</v>
      </c>
      <c r="T40" s="45">
        <f t="shared" si="4"/>
        <v>690250</v>
      </c>
      <c r="U40" s="45">
        <f t="shared" si="4"/>
        <v>690250</v>
      </c>
      <c r="V40" s="45">
        <f>+U40</f>
        <v>690250</v>
      </c>
      <c r="W40" s="45">
        <f>+V40</f>
        <v>690250</v>
      </c>
      <c r="X40" s="45">
        <f t="shared" si="4"/>
        <v>85626</v>
      </c>
      <c r="Y40" s="45">
        <f t="shared" si="4"/>
        <v>604624</v>
      </c>
      <c r="Z40" s="46">
        <f>+IF(X40&lt;&gt;0,+(Y40/X40)*100,0)</f>
        <v>706.12197229813376</v>
      </c>
      <c r="AA40" s="47">
        <f t="shared" si="4"/>
        <v>171250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52615167</v>
      </c>
      <c r="D7" s="18"/>
      <c r="E7" s="19">
        <v>33595564</v>
      </c>
      <c r="F7" s="20">
        <v>33595564</v>
      </c>
      <c r="G7" s="20">
        <v>3606942</v>
      </c>
      <c r="H7" s="20">
        <v>5307990</v>
      </c>
      <c r="I7" s="20">
        <v>3998129</v>
      </c>
      <c r="J7" s="20">
        <v>12913061</v>
      </c>
      <c r="K7" s="20">
        <v>4577147</v>
      </c>
      <c r="L7" s="20">
        <v>4368344</v>
      </c>
      <c r="M7" s="20">
        <v>4837481</v>
      </c>
      <c r="N7" s="20">
        <v>13782972</v>
      </c>
      <c r="O7" s="20"/>
      <c r="P7" s="20"/>
      <c r="Q7" s="20"/>
      <c r="R7" s="20"/>
      <c r="S7" s="20"/>
      <c r="T7" s="20"/>
      <c r="U7" s="20"/>
      <c r="V7" s="20"/>
      <c r="W7" s="20">
        <v>26696033</v>
      </c>
      <c r="X7" s="20">
        <v>16797786</v>
      </c>
      <c r="Y7" s="20">
        <v>9898247</v>
      </c>
      <c r="Z7" s="21">
        <v>58.925902496912386</v>
      </c>
      <c r="AA7" s="22">
        <v>33595564</v>
      </c>
    </row>
    <row r="8" spans="1:27" x14ac:dyDescent="0.25">
      <c r="A8" s="23" t="s">
        <v>36</v>
      </c>
      <c r="B8" s="17" t="s">
        <v>32</v>
      </c>
      <c r="C8" s="18">
        <v>2969817</v>
      </c>
      <c r="D8" s="18"/>
      <c r="E8" s="19"/>
      <c r="F8" s="20"/>
      <c r="G8" s="20">
        <v>256728</v>
      </c>
      <c r="H8" s="20">
        <v>310623</v>
      </c>
      <c r="I8" s="20">
        <v>284233</v>
      </c>
      <c r="J8" s="20">
        <v>851584</v>
      </c>
      <c r="K8" s="20">
        <v>275568</v>
      </c>
      <c r="L8" s="20">
        <v>229674</v>
      </c>
      <c r="M8" s="20">
        <v>409313</v>
      </c>
      <c r="N8" s="20">
        <v>914555</v>
      </c>
      <c r="O8" s="20"/>
      <c r="P8" s="20"/>
      <c r="Q8" s="20"/>
      <c r="R8" s="20"/>
      <c r="S8" s="20"/>
      <c r="T8" s="20"/>
      <c r="U8" s="20"/>
      <c r="V8" s="20"/>
      <c r="W8" s="20">
        <v>1766139</v>
      </c>
      <c r="X8" s="20"/>
      <c r="Y8" s="20">
        <v>1766139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7274208</v>
      </c>
      <c r="D9" s="18"/>
      <c r="E9" s="19">
        <v>7274208</v>
      </c>
      <c r="F9" s="20">
        <v>7274208</v>
      </c>
      <c r="G9" s="20">
        <v>313472</v>
      </c>
      <c r="H9" s="20"/>
      <c r="I9" s="20"/>
      <c r="J9" s="20">
        <v>313472</v>
      </c>
      <c r="K9" s="20"/>
      <c r="L9" s="20"/>
      <c r="M9" s="20">
        <v>6960736</v>
      </c>
      <c r="N9" s="20">
        <v>6960736</v>
      </c>
      <c r="O9" s="20"/>
      <c r="P9" s="20"/>
      <c r="Q9" s="20"/>
      <c r="R9" s="20"/>
      <c r="S9" s="20"/>
      <c r="T9" s="20"/>
      <c r="U9" s="20"/>
      <c r="V9" s="20"/>
      <c r="W9" s="20">
        <v>7274208</v>
      </c>
      <c r="X9" s="20">
        <v>3637104</v>
      </c>
      <c r="Y9" s="20">
        <v>3637104</v>
      </c>
      <c r="Z9" s="21">
        <v>100</v>
      </c>
      <c r="AA9" s="22">
        <v>7274208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-70296496</v>
      </c>
      <c r="D14" s="18"/>
      <c r="E14" s="19">
        <v>-55913744</v>
      </c>
      <c r="F14" s="20">
        <v>-55913744</v>
      </c>
      <c r="G14" s="20">
        <v>-8439168</v>
      </c>
      <c r="H14" s="20">
        <v>-8542502</v>
      </c>
      <c r="I14" s="20">
        <v>-8231795</v>
      </c>
      <c r="J14" s="20">
        <v>-25213465</v>
      </c>
      <c r="K14" s="20">
        <v>-5945197</v>
      </c>
      <c r="L14" s="20">
        <v>-595006</v>
      </c>
      <c r="M14" s="20">
        <v>-11032259</v>
      </c>
      <c r="N14" s="20">
        <v>-17572462</v>
      </c>
      <c r="O14" s="20"/>
      <c r="P14" s="20"/>
      <c r="Q14" s="20"/>
      <c r="R14" s="20"/>
      <c r="S14" s="20"/>
      <c r="T14" s="20"/>
      <c r="U14" s="20"/>
      <c r="V14" s="20"/>
      <c r="W14" s="20">
        <v>-42785927</v>
      </c>
      <c r="X14" s="20">
        <v>-27956874</v>
      </c>
      <c r="Y14" s="20">
        <v>-14829053</v>
      </c>
      <c r="Z14" s="21">
        <v>53.042600542535624</v>
      </c>
      <c r="AA14" s="22">
        <v>-55913744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-7437304</v>
      </c>
      <c r="D17" s="26">
        <f>SUM(D6:D16)</f>
        <v>0</v>
      </c>
      <c r="E17" s="27">
        <f t="shared" si="0"/>
        <v>-15043972</v>
      </c>
      <c r="F17" s="28">
        <f t="shared" si="0"/>
        <v>-15043972</v>
      </c>
      <c r="G17" s="28">
        <f t="shared" si="0"/>
        <v>-4262026</v>
      </c>
      <c r="H17" s="28">
        <f t="shared" si="0"/>
        <v>-2923889</v>
      </c>
      <c r="I17" s="28">
        <f t="shared" si="0"/>
        <v>-3949433</v>
      </c>
      <c r="J17" s="28">
        <f t="shared" si="0"/>
        <v>-11135348</v>
      </c>
      <c r="K17" s="28">
        <f t="shared" si="0"/>
        <v>-1092482</v>
      </c>
      <c r="L17" s="28">
        <f t="shared" si="0"/>
        <v>4003012</v>
      </c>
      <c r="M17" s="28">
        <f t="shared" si="0"/>
        <v>1175271</v>
      </c>
      <c r="N17" s="28">
        <f t="shared" si="0"/>
        <v>4085801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-7049547</v>
      </c>
      <c r="X17" s="28">
        <f t="shared" si="0"/>
        <v>-7521984</v>
      </c>
      <c r="Y17" s="28">
        <f t="shared" si="0"/>
        <v>472437</v>
      </c>
      <c r="Z17" s="29">
        <f>+IF(X17&lt;&gt;0,+(Y17/X17)*100,0)</f>
        <v>-6.2807498659928021</v>
      </c>
      <c r="AA17" s="30">
        <f>SUM(AA6:AA16)</f>
        <v>-15043972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-7437304</v>
      </c>
      <c r="D38" s="32">
        <f>+D17+D27+D36</f>
        <v>0</v>
      </c>
      <c r="E38" s="33">
        <f t="shared" si="3"/>
        <v>-15043972</v>
      </c>
      <c r="F38" s="2">
        <f t="shared" si="3"/>
        <v>-15043972</v>
      </c>
      <c r="G38" s="2">
        <f t="shared" si="3"/>
        <v>-4262026</v>
      </c>
      <c r="H38" s="2">
        <f t="shared" si="3"/>
        <v>-2923889</v>
      </c>
      <c r="I38" s="2">
        <f t="shared" si="3"/>
        <v>-3949433</v>
      </c>
      <c r="J38" s="2">
        <f t="shared" si="3"/>
        <v>-11135348</v>
      </c>
      <c r="K38" s="2">
        <f t="shared" si="3"/>
        <v>-1092482</v>
      </c>
      <c r="L38" s="2">
        <f t="shared" si="3"/>
        <v>4003012</v>
      </c>
      <c r="M38" s="2">
        <f t="shared" si="3"/>
        <v>1175271</v>
      </c>
      <c r="N38" s="2">
        <f t="shared" si="3"/>
        <v>4085801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-7049547</v>
      </c>
      <c r="X38" s="2">
        <f t="shared" si="3"/>
        <v>-7521984</v>
      </c>
      <c r="Y38" s="2">
        <f t="shared" si="3"/>
        <v>472437</v>
      </c>
      <c r="Z38" s="34">
        <f>+IF(X38&lt;&gt;0,+(Y38/X38)*100,0)</f>
        <v>-6.2807498659928021</v>
      </c>
      <c r="AA38" s="35">
        <f>+AA17+AA27+AA36</f>
        <v>-15043972</v>
      </c>
    </row>
    <row r="39" spans="1:27" x14ac:dyDescent="0.25">
      <c r="A39" s="23" t="s">
        <v>60</v>
      </c>
      <c r="B39" s="17"/>
      <c r="C39" s="32">
        <v>-103995431</v>
      </c>
      <c r="D39" s="32"/>
      <c r="E39" s="33">
        <v>-103995431</v>
      </c>
      <c r="F39" s="2">
        <v>-103995431</v>
      </c>
      <c r="G39" s="2">
        <v>-111446185</v>
      </c>
      <c r="H39" s="2">
        <f>+G40+H60</f>
        <v>-115708211</v>
      </c>
      <c r="I39" s="2">
        <f>+H40+I60</f>
        <v>-118632100</v>
      </c>
      <c r="J39" s="2">
        <f>+G39</f>
        <v>-111446185</v>
      </c>
      <c r="K39" s="2">
        <f>+I40+K60</f>
        <v>-122581533</v>
      </c>
      <c r="L39" s="2">
        <f>+K40+L60</f>
        <v>-123674015</v>
      </c>
      <c r="M39" s="2">
        <f>+L40+M60</f>
        <v>-119671003</v>
      </c>
      <c r="N39" s="2">
        <f>+K39</f>
        <v>-122581533</v>
      </c>
      <c r="O39" s="2">
        <f>+M40+O60</f>
        <v>-118495732</v>
      </c>
      <c r="P39" s="2">
        <f>+O40+P60</f>
        <v>-118495732</v>
      </c>
      <c r="Q39" s="2">
        <f>+P40+Q60</f>
        <v>-118495732</v>
      </c>
      <c r="R39" s="2">
        <f>+O39</f>
        <v>-118495732</v>
      </c>
      <c r="S39" s="2">
        <f>+Q40+S60</f>
        <v>-118495732</v>
      </c>
      <c r="T39" s="2">
        <f>+S40+T60</f>
        <v>-118495732</v>
      </c>
      <c r="U39" s="2">
        <f>+T40+U60</f>
        <v>-118495732</v>
      </c>
      <c r="V39" s="2">
        <f>+S39</f>
        <v>-118495732</v>
      </c>
      <c r="W39" s="2">
        <f>+G39</f>
        <v>-111446185</v>
      </c>
      <c r="X39" s="2">
        <v>-103995431</v>
      </c>
      <c r="Y39" s="2">
        <f>+W39-X39</f>
        <v>-7450754</v>
      </c>
      <c r="Z39" s="34">
        <f>+IF(X39&lt;&gt;0,+(Y39/X39)*100,0)</f>
        <v>7.1645012942924389</v>
      </c>
      <c r="AA39" s="35">
        <v>-103995431</v>
      </c>
    </row>
    <row r="40" spans="1:27" x14ac:dyDescent="0.25">
      <c r="A40" s="41" t="s">
        <v>62</v>
      </c>
      <c r="B40" s="42" t="s">
        <v>61</v>
      </c>
      <c r="C40" s="43">
        <f>+C38+C39</f>
        <v>-111432735</v>
      </c>
      <c r="D40" s="43">
        <f t="shared" ref="D40:AA40" si="4">+D38+D39</f>
        <v>0</v>
      </c>
      <c r="E40" s="44">
        <f t="shared" si="4"/>
        <v>-119039403</v>
      </c>
      <c r="F40" s="45">
        <f t="shared" si="4"/>
        <v>-119039403</v>
      </c>
      <c r="G40" s="45">
        <f t="shared" si="4"/>
        <v>-115708211</v>
      </c>
      <c r="H40" s="45">
        <f t="shared" si="4"/>
        <v>-118632100</v>
      </c>
      <c r="I40" s="45">
        <f t="shared" si="4"/>
        <v>-122581533</v>
      </c>
      <c r="J40" s="45">
        <f>+I40</f>
        <v>-122581533</v>
      </c>
      <c r="K40" s="45">
        <f t="shared" si="4"/>
        <v>-123674015</v>
      </c>
      <c r="L40" s="45">
        <f t="shared" si="4"/>
        <v>-119671003</v>
      </c>
      <c r="M40" s="45">
        <f t="shared" si="4"/>
        <v>-118495732</v>
      </c>
      <c r="N40" s="45">
        <f>+M40</f>
        <v>-118495732</v>
      </c>
      <c r="O40" s="45">
        <f t="shared" si="4"/>
        <v>-118495732</v>
      </c>
      <c r="P40" s="45">
        <f t="shared" si="4"/>
        <v>-118495732</v>
      </c>
      <c r="Q40" s="45">
        <f t="shared" si="4"/>
        <v>-118495732</v>
      </c>
      <c r="R40" s="45">
        <f>+Q40</f>
        <v>-118495732</v>
      </c>
      <c r="S40" s="45">
        <f t="shared" si="4"/>
        <v>-118495732</v>
      </c>
      <c r="T40" s="45">
        <f t="shared" si="4"/>
        <v>-118495732</v>
      </c>
      <c r="U40" s="45">
        <f t="shared" si="4"/>
        <v>-118495732</v>
      </c>
      <c r="V40" s="45">
        <f>+U40</f>
        <v>-118495732</v>
      </c>
      <c r="W40" s="45">
        <f>+V40</f>
        <v>-118495732</v>
      </c>
      <c r="X40" s="45">
        <f t="shared" si="4"/>
        <v>-111517415</v>
      </c>
      <c r="Y40" s="45">
        <f t="shared" si="4"/>
        <v>-6978317</v>
      </c>
      <c r="Z40" s="46">
        <f>+IF(X40&lt;&gt;0,+(Y40/X40)*100,0)</f>
        <v>6.2576029044432211</v>
      </c>
      <c r="AA40" s="47">
        <f t="shared" si="4"/>
        <v>-119039403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-111446185</v>
      </c>
      <c r="J60">
        <v>-111446185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24767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213714804</v>
      </c>
      <c r="D7" s="18"/>
      <c r="E7" s="19">
        <v>211708588</v>
      </c>
      <c r="F7" s="20">
        <v>211708588</v>
      </c>
      <c r="G7" s="20">
        <v>19187875</v>
      </c>
      <c r="H7" s="20">
        <v>18507577</v>
      </c>
      <c r="I7" s="20">
        <v>19621499</v>
      </c>
      <c r="J7" s="20">
        <v>57316951</v>
      </c>
      <c r="K7" s="20">
        <v>19645861</v>
      </c>
      <c r="L7" s="20">
        <v>16936758</v>
      </c>
      <c r="M7" s="20">
        <v>19067152</v>
      </c>
      <c r="N7" s="20">
        <v>55649771</v>
      </c>
      <c r="O7" s="20"/>
      <c r="P7" s="20"/>
      <c r="Q7" s="20"/>
      <c r="R7" s="20"/>
      <c r="S7" s="20"/>
      <c r="T7" s="20"/>
      <c r="U7" s="20"/>
      <c r="V7" s="20"/>
      <c r="W7" s="20">
        <v>112966722</v>
      </c>
      <c r="X7" s="20">
        <v>105854292</v>
      </c>
      <c r="Y7" s="20">
        <v>7112430</v>
      </c>
      <c r="Z7" s="21">
        <v>6.7190756894392152</v>
      </c>
      <c r="AA7" s="22">
        <v>211708588</v>
      </c>
    </row>
    <row r="8" spans="1:27" x14ac:dyDescent="0.25">
      <c r="A8" s="23" t="s">
        <v>36</v>
      </c>
      <c r="B8" s="17" t="s">
        <v>32</v>
      </c>
      <c r="C8" s="18">
        <v>339027</v>
      </c>
      <c r="D8" s="18"/>
      <c r="E8" s="19">
        <v>16848</v>
      </c>
      <c r="F8" s="20">
        <v>16848</v>
      </c>
      <c r="G8" s="20">
        <v>34698</v>
      </c>
      <c r="H8" s="20">
        <v>16432</v>
      </c>
      <c r="I8" s="20">
        <v>7148</v>
      </c>
      <c r="J8" s="20">
        <v>58278</v>
      </c>
      <c r="K8" s="20">
        <v>1780</v>
      </c>
      <c r="L8" s="20">
        <v>8111</v>
      </c>
      <c r="M8" s="20">
        <v>45536</v>
      </c>
      <c r="N8" s="20">
        <v>55427</v>
      </c>
      <c r="O8" s="20"/>
      <c r="P8" s="20"/>
      <c r="Q8" s="20"/>
      <c r="R8" s="20"/>
      <c r="S8" s="20"/>
      <c r="T8" s="20"/>
      <c r="U8" s="20"/>
      <c r="V8" s="20"/>
      <c r="W8" s="20">
        <v>113705</v>
      </c>
      <c r="X8" s="20">
        <v>8424</v>
      </c>
      <c r="Y8" s="20">
        <v>105281</v>
      </c>
      <c r="Z8" s="21">
        <v>1249.7744539411206</v>
      </c>
      <c r="AA8" s="22">
        <v>16848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50000</v>
      </c>
      <c r="F9" s="20">
        <v>50000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25002</v>
      </c>
      <c r="Y9" s="20">
        <v>-25002</v>
      </c>
      <c r="Z9" s="21">
        <v>-100</v>
      </c>
      <c r="AA9" s="22">
        <v>50000</v>
      </c>
    </row>
    <row r="10" spans="1:27" x14ac:dyDescent="0.25">
      <c r="A10" s="23" t="s">
        <v>38</v>
      </c>
      <c r="B10" s="17" t="s">
        <v>6</v>
      </c>
      <c r="C10" s="18">
        <v>5500000</v>
      </c>
      <c r="D10" s="18"/>
      <c r="E10" s="19">
        <v>4950000</v>
      </c>
      <c r="F10" s="20">
        <v>4950000</v>
      </c>
      <c r="G10" s="20"/>
      <c r="H10" s="20">
        <v>2000000</v>
      </c>
      <c r="I10" s="20"/>
      <c r="J10" s="20">
        <v>2000000</v>
      </c>
      <c r="K10" s="20"/>
      <c r="L10" s="20">
        <v>1000000</v>
      </c>
      <c r="M10" s="20"/>
      <c r="N10" s="20">
        <v>1000000</v>
      </c>
      <c r="O10" s="20"/>
      <c r="P10" s="20"/>
      <c r="Q10" s="20"/>
      <c r="R10" s="20"/>
      <c r="S10" s="20"/>
      <c r="T10" s="20"/>
      <c r="U10" s="20"/>
      <c r="V10" s="20"/>
      <c r="W10" s="20">
        <v>3000000</v>
      </c>
      <c r="X10" s="20">
        <v>2475000</v>
      </c>
      <c r="Y10" s="20">
        <v>525000</v>
      </c>
      <c r="Z10" s="21">
        <v>21.212121212121211</v>
      </c>
      <c r="AA10" s="22">
        <v>4950000</v>
      </c>
    </row>
    <row r="11" spans="1:27" x14ac:dyDescent="0.25">
      <c r="A11" s="23" t="s">
        <v>39</v>
      </c>
      <c r="B11" s="17" t="s">
        <v>32</v>
      </c>
      <c r="C11" s="18">
        <v>586535</v>
      </c>
      <c r="D11" s="18"/>
      <c r="E11" s="19">
        <v>2010592</v>
      </c>
      <c r="F11" s="20">
        <v>2010592</v>
      </c>
      <c r="G11" s="20">
        <v>60966</v>
      </c>
      <c r="H11" s="20">
        <v>89303</v>
      </c>
      <c r="I11" s="20">
        <v>77707</v>
      </c>
      <c r="J11" s="20">
        <v>227976</v>
      </c>
      <c r="K11" s="20">
        <v>114903</v>
      </c>
      <c r="L11" s="20">
        <v>72371</v>
      </c>
      <c r="M11" s="20">
        <v>103614</v>
      </c>
      <c r="N11" s="20">
        <v>290888</v>
      </c>
      <c r="O11" s="20"/>
      <c r="P11" s="20"/>
      <c r="Q11" s="20"/>
      <c r="R11" s="20"/>
      <c r="S11" s="20"/>
      <c r="T11" s="20"/>
      <c r="U11" s="20"/>
      <c r="V11" s="20"/>
      <c r="W11" s="20">
        <v>518864</v>
      </c>
      <c r="X11" s="20">
        <v>985584</v>
      </c>
      <c r="Y11" s="20">
        <v>-466720</v>
      </c>
      <c r="Z11" s="21">
        <v>-47.354664848455329</v>
      </c>
      <c r="AA11" s="22">
        <v>2010592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-178439965</v>
      </c>
      <c r="D14" s="18"/>
      <c r="E14" s="19">
        <v>-203858032</v>
      </c>
      <c r="F14" s="20">
        <v>-203858032</v>
      </c>
      <c r="G14" s="20">
        <v>-18421088</v>
      </c>
      <c r="H14" s="20">
        <v>-1968989</v>
      </c>
      <c r="I14" s="20">
        <v>-26945540</v>
      </c>
      <c r="J14" s="20">
        <v>-47335617</v>
      </c>
      <c r="K14" s="20">
        <v>-26844889</v>
      </c>
      <c r="L14" s="20">
        <v>-18219083</v>
      </c>
      <c r="M14" s="20">
        <v>-1196884</v>
      </c>
      <c r="N14" s="20">
        <v>-46260856</v>
      </c>
      <c r="O14" s="20"/>
      <c r="P14" s="20"/>
      <c r="Q14" s="20"/>
      <c r="R14" s="20"/>
      <c r="S14" s="20"/>
      <c r="T14" s="20"/>
      <c r="U14" s="20"/>
      <c r="V14" s="20"/>
      <c r="W14" s="20">
        <v>-93596473</v>
      </c>
      <c r="X14" s="20">
        <v>-101859138</v>
      </c>
      <c r="Y14" s="20">
        <v>8262665</v>
      </c>
      <c r="Z14" s="21">
        <v>-8.1118544317545673</v>
      </c>
      <c r="AA14" s="22">
        <v>-203858032</v>
      </c>
    </row>
    <row r="15" spans="1:27" x14ac:dyDescent="0.25">
      <c r="A15" s="23" t="s">
        <v>43</v>
      </c>
      <c r="B15" s="17" t="s">
        <v>32</v>
      </c>
      <c r="C15" s="18">
        <v>-1357683</v>
      </c>
      <c r="D15" s="18"/>
      <c r="E15" s="19">
        <v>-1764384</v>
      </c>
      <c r="F15" s="20">
        <v>-1764384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-882192</v>
      </c>
      <c r="Y15" s="20">
        <v>882192</v>
      </c>
      <c r="Z15" s="21">
        <v>-100</v>
      </c>
      <c r="AA15" s="22">
        <v>-1764384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40367485</v>
      </c>
      <c r="D17" s="26">
        <f>SUM(D6:D16)</f>
        <v>0</v>
      </c>
      <c r="E17" s="27">
        <f t="shared" si="0"/>
        <v>13113612</v>
      </c>
      <c r="F17" s="28">
        <f t="shared" si="0"/>
        <v>13113612</v>
      </c>
      <c r="G17" s="28">
        <f t="shared" si="0"/>
        <v>862451</v>
      </c>
      <c r="H17" s="28">
        <f t="shared" si="0"/>
        <v>18644323</v>
      </c>
      <c r="I17" s="28">
        <f t="shared" si="0"/>
        <v>-7239186</v>
      </c>
      <c r="J17" s="28">
        <f t="shared" si="0"/>
        <v>12267588</v>
      </c>
      <c r="K17" s="28">
        <f t="shared" si="0"/>
        <v>-7082345</v>
      </c>
      <c r="L17" s="28">
        <f t="shared" si="0"/>
        <v>-201843</v>
      </c>
      <c r="M17" s="28">
        <f t="shared" si="0"/>
        <v>18019418</v>
      </c>
      <c r="N17" s="28">
        <f t="shared" si="0"/>
        <v>10735230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23002818</v>
      </c>
      <c r="X17" s="28">
        <f t="shared" si="0"/>
        <v>6606972</v>
      </c>
      <c r="Y17" s="28">
        <f t="shared" si="0"/>
        <v>16395846</v>
      </c>
      <c r="Z17" s="29">
        <f>+IF(X17&lt;&gt;0,+(Y17/X17)*100,0)</f>
        <v>248.15976214217343</v>
      </c>
      <c r="AA17" s="30">
        <f>SUM(AA6:AA16)</f>
        <v>13113612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-3434446</v>
      </c>
      <c r="D26" s="18"/>
      <c r="E26" s="19">
        <v>-4304348</v>
      </c>
      <c r="F26" s="20">
        <v>-4304348</v>
      </c>
      <c r="G26" s="20">
        <v>-1892217</v>
      </c>
      <c r="H26" s="20"/>
      <c r="I26" s="20"/>
      <c r="J26" s="20">
        <v>-1892217</v>
      </c>
      <c r="K26" s="20">
        <v>-498333</v>
      </c>
      <c r="L26" s="20"/>
      <c r="M26" s="20">
        <v>-599365</v>
      </c>
      <c r="N26" s="20">
        <v>-1097698</v>
      </c>
      <c r="O26" s="20"/>
      <c r="P26" s="20"/>
      <c r="Q26" s="20"/>
      <c r="R26" s="20"/>
      <c r="S26" s="20"/>
      <c r="T26" s="20"/>
      <c r="U26" s="20"/>
      <c r="V26" s="20"/>
      <c r="W26" s="20">
        <v>-2989915</v>
      </c>
      <c r="X26" s="20">
        <v>-2152174</v>
      </c>
      <c r="Y26" s="20">
        <v>-837741</v>
      </c>
      <c r="Z26" s="21">
        <v>38.925337821198475</v>
      </c>
      <c r="AA26" s="22">
        <v>-4304348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-3434446</v>
      </c>
      <c r="D27" s="26">
        <f>SUM(D21:D26)</f>
        <v>0</v>
      </c>
      <c r="E27" s="27">
        <f t="shared" si="1"/>
        <v>-4304348</v>
      </c>
      <c r="F27" s="28">
        <f t="shared" si="1"/>
        <v>-4304348</v>
      </c>
      <c r="G27" s="28">
        <f t="shared" si="1"/>
        <v>-1892217</v>
      </c>
      <c r="H27" s="28">
        <f t="shared" si="1"/>
        <v>0</v>
      </c>
      <c r="I27" s="28">
        <f t="shared" si="1"/>
        <v>0</v>
      </c>
      <c r="J27" s="28">
        <f t="shared" si="1"/>
        <v>-1892217</v>
      </c>
      <c r="K27" s="28">
        <f t="shared" si="1"/>
        <v>-498333</v>
      </c>
      <c r="L27" s="28">
        <f t="shared" si="1"/>
        <v>0</v>
      </c>
      <c r="M27" s="28">
        <f t="shared" si="1"/>
        <v>-599365</v>
      </c>
      <c r="N27" s="28">
        <f t="shared" si="1"/>
        <v>-1097698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-2989915</v>
      </c>
      <c r="X27" s="28">
        <f t="shared" si="1"/>
        <v>-2152174</v>
      </c>
      <c r="Y27" s="28">
        <f t="shared" si="1"/>
        <v>-837741</v>
      </c>
      <c r="Z27" s="29">
        <f>+IF(X27&lt;&gt;0,+(Y27/X27)*100,0)</f>
        <v>38.925337821198475</v>
      </c>
      <c r="AA27" s="30">
        <f>SUM(AA21:AA26)</f>
        <v>-4304348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-828091</v>
      </c>
      <c r="D35" s="18"/>
      <c r="E35" s="19">
        <v>-2181996</v>
      </c>
      <c r="F35" s="20">
        <v>-2181996</v>
      </c>
      <c r="G35" s="20">
        <v>-9020</v>
      </c>
      <c r="H35" s="20">
        <v>-9020</v>
      </c>
      <c r="I35" s="20">
        <v>-9407</v>
      </c>
      <c r="J35" s="20">
        <v>-27447</v>
      </c>
      <c r="K35" s="20">
        <v>-9407</v>
      </c>
      <c r="L35" s="20"/>
      <c r="M35" s="20">
        <v>-9407</v>
      </c>
      <c r="N35" s="20">
        <v>-18814</v>
      </c>
      <c r="O35" s="20"/>
      <c r="P35" s="20"/>
      <c r="Q35" s="20"/>
      <c r="R35" s="20"/>
      <c r="S35" s="20"/>
      <c r="T35" s="20"/>
      <c r="U35" s="20"/>
      <c r="V35" s="20"/>
      <c r="W35" s="20">
        <v>-46261</v>
      </c>
      <c r="X35" s="20">
        <v>-1055909</v>
      </c>
      <c r="Y35" s="20">
        <v>1009648</v>
      </c>
      <c r="Z35" s="21">
        <v>-95.618845942216609</v>
      </c>
      <c r="AA35" s="22">
        <v>-2181996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-828091</v>
      </c>
      <c r="D36" s="26">
        <f>SUM(D31:D35)</f>
        <v>0</v>
      </c>
      <c r="E36" s="27">
        <f t="shared" si="2"/>
        <v>-2181996</v>
      </c>
      <c r="F36" s="28">
        <f t="shared" si="2"/>
        <v>-2181996</v>
      </c>
      <c r="G36" s="28">
        <f t="shared" si="2"/>
        <v>-9020</v>
      </c>
      <c r="H36" s="28">
        <f t="shared" si="2"/>
        <v>-9020</v>
      </c>
      <c r="I36" s="28">
        <f t="shared" si="2"/>
        <v>-9407</v>
      </c>
      <c r="J36" s="28">
        <f t="shared" si="2"/>
        <v>-27447</v>
      </c>
      <c r="K36" s="28">
        <f t="shared" si="2"/>
        <v>-9407</v>
      </c>
      <c r="L36" s="28">
        <f t="shared" si="2"/>
        <v>0</v>
      </c>
      <c r="M36" s="28">
        <f t="shared" si="2"/>
        <v>-9407</v>
      </c>
      <c r="N36" s="28">
        <f t="shared" si="2"/>
        <v>-18814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-46261</v>
      </c>
      <c r="X36" s="28">
        <f t="shared" si="2"/>
        <v>-1055909</v>
      </c>
      <c r="Y36" s="28">
        <f t="shared" si="2"/>
        <v>1009648</v>
      </c>
      <c r="Z36" s="29">
        <f>+IF(X36&lt;&gt;0,+(Y36/X36)*100,0)</f>
        <v>-95.618845942216609</v>
      </c>
      <c r="AA36" s="30">
        <f>SUM(AA31:AA35)</f>
        <v>-2181996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36104948</v>
      </c>
      <c r="D38" s="32">
        <f>+D17+D27+D36</f>
        <v>0</v>
      </c>
      <c r="E38" s="33">
        <f t="shared" si="3"/>
        <v>6627268</v>
      </c>
      <c r="F38" s="2">
        <f t="shared" si="3"/>
        <v>6627268</v>
      </c>
      <c r="G38" s="2">
        <f t="shared" si="3"/>
        <v>-1038786</v>
      </c>
      <c r="H38" s="2">
        <f t="shared" si="3"/>
        <v>18635303</v>
      </c>
      <c r="I38" s="2">
        <f t="shared" si="3"/>
        <v>-7248593</v>
      </c>
      <c r="J38" s="2">
        <f t="shared" si="3"/>
        <v>10347924</v>
      </c>
      <c r="K38" s="2">
        <f t="shared" si="3"/>
        <v>-7590085</v>
      </c>
      <c r="L38" s="2">
        <f t="shared" si="3"/>
        <v>-201843</v>
      </c>
      <c r="M38" s="2">
        <f t="shared" si="3"/>
        <v>17410646</v>
      </c>
      <c r="N38" s="2">
        <f t="shared" si="3"/>
        <v>9618718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19966642</v>
      </c>
      <c r="X38" s="2">
        <f t="shared" si="3"/>
        <v>3398889</v>
      </c>
      <c r="Y38" s="2">
        <f t="shared" si="3"/>
        <v>16567753</v>
      </c>
      <c r="Z38" s="34">
        <f>+IF(X38&lt;&gt;0,+(Y38/X38)*100,0)</f>
        <v>487.44613313350334</v>
      </c>
      <c r="AA38" s="35">
        <f>+AA17+AA27+AA36</f>
        <v>6627268</v>
      </c>
    </row>
    <row r="39" spans="1:27" x14ac:dyDescent="0.25">
      <c r="A39" s="23" t="s">
        <v>60</v>
      </c>
      <c r="B39" s="17"/>
      <c r="C39" s="32">
        <v>148894680</v>
      </c>
      <c r="D39" s="32"/>
      <c r="E39" s="33">
        <v>148894680</v>
      </c>
      <c r="F39" s="2">
        <v>148894680</v>
      </c>
      <c r="G39" s="2">
        <v>177840655</v>
      </c>
      <c r="H39" s="2">
        <f>+G40+H60</f>
        <v>176801869</v>
      </c>
      <c r="I39" s="2">
        <f>+H40+I60</f>
        <v>195437172</v>
      </c>
      <c r="J39" s="2">
        <f>+G39</f>
        <v>177840655</v>
      </c>
      <c r="K39" s="2">
        <f>+I40+K60</f>
        <v>188188579</v>
      </c>
      <c r="L39" s="2">
        <f>+K40+L60</f>
        <v>180598494</v>
      </c>
      <c r="M39" s="2">
        <f>+L40+M60</f>
        <v>180396651</v>
      </c>
      <c r="N39" s="2">
        <f>+K39</f>
        <v>188188579</v>
      </c>
      <c r="O39" s="2">
        <f>+M40+O60</f>
        <v>197807297</v>
      </c>
      <c r="P39" s="2">
        <f>+O40+P60</f>
        <v>197807297</v>
      </c>
      <c r="Q39" s="2">
        <f>+P40+Q60</f>
        <v>197807297</v>
      </c>
      <c r="R39" s="2">
        <f>+O39</f>
        <v>197807297</v>
      </c>
      <c r="S39" s="2">
        <f>+Q40+S60</f>
        <v>197807297</v>
      </c>
      <c r="T39" s="2">
        <f>+S40+T60</f>
        <v>197807297</v>
      </c>
      <c r="U39" s="2">
        <f>+T40+U60</f>
        <v>197807297</v>
      </c>
      <c r="V39" s="2">
        <f>+S39</f>
        <v>197807297</v>
      </c>
      <c r="W39" s="2">
        <f>+G39</f>
        <v>177840655</v>
      </c>
      <c r="X39" s="2">
        <v>148894680</v>
      </c>
      <c r="Y39" s="2">
        <f>+W39-X39</f>
        <v>28945975</v>
      </c>
      <c r="Z39" s="34">
        <f>+IF(X39&lt;&gt;0,+(Y39/X39)*100,0)</f>
        <v>19.440570341398363</v>
      </c>
      <c r="AA39" s="35">
        <v>148894680</v>
      </c>
    </row>
    <row r="40" spans="1:27" x14ac:dyDescent="0.25">
      <c r="A40" s="41" t="s">
        <v>62</v>
      </c>
      <c r="B40" s="42" t="s">
        <v>61</v>
      </c>
      <c r="C40" s="43">
        <f>+C38+C39</f>
        <v>184999628</v>
      </c>
      <c r="D40" s="43">
        <f t="shared" ref="D40:AA40" si="4">+D38+D39</f>
        <v>0</v>
      </c>
      <c r="E40" s="44">
        <f t="shared" si="4"/>
        <v>155521948</v>
      </c>
      <c r="F40" s="45">
        <f t="shared" si="4"/>
        <v>155521948</v>
      </c>
      <c r="G40" s="45">
        <f t="shared" si="4"/>
        <v>176801869</v>
      </c>
      <c r="H40" s="45">
        <f t="shared" si="4"/>
        <v>195437172</v>
      </c>
      <c r="I40" s="45">
        <f t="shared" si="4"/>
        <v>188188579</v>
      </c>
      <c r="J40" s="45">
        <f>+I40</f>
        <v>188188579</v>
      </c>
      <c r="K40" s="45">
        <f t="shared" si="4"/>
        <v>180598494</v>
      </c>
      <c r="L40" s="45">
        <f t="shared" si="4"/>
        <v>180396651</v>
      </c>
      <c r="M40" s="45">
        <f t="shared" si="4"/>
        <v>197807297</v>
      </c>
      <c r="N40" s="45">
        <f>+M40</f>
        <v>197807297</v>
      </c>
      <c r="O40" s="45">
        <f t="shared" si="4"/>
        <v>197807297</v>
      </c>
      <c r="P40" s="45">
        <f t="shared" si="4"/>
        <v>197807297</v>
      </c>
      <c r="Q40" s="45">
        <f t="shared" si="4"/>
        <v>197807297</v>
      </c>
      <c r="R40" s="45">
        <f>+Q40</f>
        <v>197807297</v>
      </c>
      <c r="S40" s="45">
        <f t="shared" si="4"/>
        <v>197807297</v>
      </c>
      <c r="T40" s="45">
        <f t="shared" si="4"/>
        <v>197807297</v>
      </c>
      <c r="U40" s="45">
        <f t="shared" si="4"/>
        <v>197807297</v>
      </c>
      <c r="V40" s="45">
        <f>+U40</f>
        <v>197807297</v>
      </c>
      <c r="W40" s="45">
        <f>+V40</f>
        <v>197807297</v>
      </c>
      <c r="X40" s="45">
        <f t="shared" si="4"/>
        <v>152293569</v>
      </c>
      <c r="Y40" s="45">
        <f t="shared" si="4"/>
        <v>45513728</v>
      </c>
      <c r="Z40" s="46">
        <f>+IF(X40&lt;&gt;0,+(Y40/X40)*100,0)</f>
        <v>29.885521955296745</v>
      </c>
      <c r="AA40" s="47">
        <f t="shared" si="4"/>
        <v>155521948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177840655</v>
      </c>
      <c r="J60">
        <v>177840655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7052000</v>
      </c>
      <c r="F8" s="20">
        <v>7052000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3526002</v>
      </c>
      <c r="Y8" s="20">
        <v>-3526002</v>
      </c>
      <c r="Z8" s="21">
        <v>-100</v>
      </c>
      <c r="AA8" s="22">
        <v>7052000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-13284800</v>
      </c>
      <c r="F14" s="20">
        <v>-13284800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-6642402</v>
      </c>
      <c r="Y14" s="20">
        <v>6642402</v>
      </c>
      <c r="Z14" s="21">
        <v>-100</v>
      </c>
      <c r="AA14" s="22">
        <v>-13284800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-6232800</v>
      </c>
      <c r="F17" s="28">
        <f t="shared" si="0"/>
        <v>-6232800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-3116400</v>
      </c>
      <c r="Y17" s="28">
        <f t="shared" si="0"/>
        <v>3116400</v>
      </c>
      <c r="Z17" s="29">
        <f>+IF(X17&lt;&gt;0,+(Y17/X17)*100,0)</f>
        <v>-100</v>
      </c>
      <c r="AA17" s="30">
        <f>SUM(AA6:AA16)</f>
        <v>-6232800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-6232800</v>
      </c>
      <c r="F38" s="2">
        <f t="shared" si="3"/>
        <v>-6232800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-3116400</v>
      </c>
      <c r="Y38" s="2">
        <f t="shared" si="3"/>
        <v>3116400</v>
      </c>
      <c r="Z38" s="34">
        <f>+IF(X38&lt;&gt;0,+(Y38/X38)*100,0)</f>
        <v>-100</v>
      </c>
      <c r="AA38" s="35">
        <f>+AA17+AA27+AA36</f>
        <v>-6232800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-6232800</v>
      </c>
      <c r="F40" s="45">
        <f t="shared" si="4"/>
        <v>-6232800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-3116400</v>
      </c>
      <c r="Y40" s="45">
        <f t="shared" si="4"/>
        <v>3116400</v>
      </c>
      <c r="Z40" s="46">
        <f>+IF(X40&lt;&gt;0,+(Y40/X40)*100,0)</f>
        <v>-100</v>
      </c>
      <c r="AA40" s="47">
        <f t="shared" si="4"/>
        <v>-6232800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21691781</v>
      </c>
      <c r="D7" s="18"/>
      <c r="E7" s="19">
        <v>45333324</v>
      </c>
      <c r="F7" s="20">
        <v>45333324</v>
      </c>
      <c r="G7" s="20">
        <v>324144</v>
      </c>
      <c r="H7" s="20">
        <v>2527502</v>
      </c>
      <c r="I7" s="20">
        <v>2437706</v>
      </c>
      <c r="J7" s="20">
        <v>5289352</v>
      </c>
      <c r="K7" s="20">
        <v>2288367</v>
      </c>
      <c r="L7" s="20">
        <v>2408396</v>
      </c>
      <c r="M7" s="20">
        <v>2200861</v>
      </c>
      <c r="N7" s="20">
        <v>6897624</v>
      </c>
      <c r="O7" s="20"/>
      <c r="P7" s="20"/>
      <c r="Q7" s="20"/>
      <c r="R7" s="20"/>
      <c r="S7" s="20"/>
      <c r="T7" s="20"/>
      <c r="U7" s="20"/>
      <c r="V7" s="20"/>
      <c r="W7" s="20">
        <v>12186976</v>
      </c>
      <c r="X7" s="20">
        <v>22666668</v>
      </c>
      <c r="Y7" s="20">
        <v>-10479692</v>
      </c>
      <c r="Z7" s="21">
        <v>-46.233932574474558</v>
      </c>
      <c r="AA7" s="22">
        <v>45333324</v>
      </c>
    </row>
    <row r="8" spans="1:27" x14ac:dyDescent="0.25">
      <c r="A8" s="23" t="s">
        <v>36</v>
      </c>
      <c r="B8" s="17" t="s">
        <v>32</v>
      </c>
      <c r="C8" s="18">
        <v>13326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15418900</v>
      </c>
      <c r="F9" s="20">
        <v>15418900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7709448</v>
      </c>
      <c r="Y9" s="20">
        <v>-7709448</v>
      </c>
      <c r="Z9" s="21">
        <v>-100</v>
      </c>
      <c r="AA9" s="22">
        <v>15418900</v>
      </c>
    </row>
    <row r="10" spans="1:27" x14ac:dyDescent="0.25">
      <c r="A10" s="23" t="s">
        <v>38</v>
      </c>
      <c r="B10" s="17" t="s">
        <v>6</v>
      </c>
      <c r="C10" s="18">
        <v>129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-260870844</v>
      </c>
      <c r="D14" s="18"/>
      <c r="E14" s="19"/>
      <c r="F14" s="20"/>
      <c r="G14" s="20">
        <v>-31228808</v>
      </c>
      <c r="H14" s="20">
        <v>-31752947</v>
      </c>
      <c r="I14" s="20">
        <v>-19004435</v>
      </c>
      <c r="J14" s="20">
        <v>-81986190</v>
      </c>
      <c r="K14" s="20">
        <v>-28177144</v>
      </c>
      <c r="L14" s="20">
        <v>-24173892</v>
      </c>
      <c r="M14" s="20">
        <v>-30223487</v>
      </c>
      <c r="N14" s="20">
        <v>-82574523</v>
      </c>
      <c r="O14" s="20"/>
      <c r="P14" s="20"/>
      <c r="Q14" s="20"/>
      <c r="R14" s="20"/>
      <c r="S14" s="20"/>
      <c r="T14" s="20"/>
      <c r="U14" s="20"/>
      <c r="V14" s="20"/>
      <c r="W14" s="20">
        <v>-164560713</v>
      </c>
      <c r="X14" s="20"/>
      <c r="Y14" s="20">
        <v>-164560713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-239165608</v>
      </c>
      <c r="D17" s="26">
        <f>SUM(D6:D16)</f>
        <v>0</v>
      </c>
      <c r="E17" s="27">
        <f t="shared" si="0"/>
        <v>60752224</v>
      </c>
      <c r="F17" s="28">
        <f t="shared" si="0"/>
        <v>60752224</v>
      </c>
      <c r="G17" s="28">
        <f t="shared" si="0"/>
        <v>-30904664</v>
      </c>
      <c r="H17" s="28">
        <f t="shared" si="0"/>
        <v>-29225445</v>
      </c>
      <c r="I17" s="28">
        <f t="shared" si="0"/>
        <v>-16566729</v>
      </c>
      <c r="J17" s="28">
        <f t="shared" si="0"/>
        <v>-76696838</v>
      </c>
      <c r="K17" s="28">
        <f t="shared" si="0"/>
        <v>-25888777</v>
      </c>
      <c r="L17" s="28">
        <f t="shared" si="0"/>
        <v>-21765496</v>
      </c>
      <c r="M17" s="28">
        <f t="shared" si="0"/>
        <v>-28022626</v>
      </c>
      <c r="N17" s="28">
        <f t="shared" si="0"/>
        <v>-75676899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-152373737</v>
      </c>
      <c r="X17" s="28">
        <f t="shared" si="0"/>
        <v>30376116</v>
      </c>
      <c r="Y17" s="28">
        <f t="shared" si="0"/>
        <v>-182749853</v>
      </c>
      <c r="Z17" s="29">
        <f>+IF(X17&lt;&gt;0,+(Y17/X17)*100,0)</f>
        <v>-601.62350249123358</v>
      </c>
      <c r="AA17" s="30">
        <f>SUM(AA6:AA16)</f>
        <v>60752224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-15759954</v>
      </c>
      <c r="D26" s="18"/>
      <c r="E26" s="19">
        <v>-52567900</v>
      </c>
      <c r="F26" s="20">
        <v>-52567900</v>
      </c>
      <c r="G26" s="20">
        <v>-1302949</v>
      </c>
      <c r="H26" s="20"/>
      <c r="I26" s="20">
        <v>-3387672</v>
      </c>
      <c r="J26" s="20">
        <v>-4690621</v>
      </c>
      <c r="K26" s="20">
        <v>-15671575</v>
      </c>
      <c r="L26" s="20">
        <v>-1242423</v>
      </c>
      <c r="M26" s="20">
        <v>-4690818</v>
      </c>
      <c r="N26" s="20">
        <v>-21604816</v>
      </c>
      <c r="O26" s="20"/>
      <c r="P26" s="20"/>
      <c r="Q26" s="20"/>
      <c r="R26" s="20"/>
      <c r="S26" s="20"/>
      <c r="T26" s="20"/>
      <c r="U26" s="20"/>
      <c r="V26" s="20"/>
      <c r="W26" s="20">
        <v>-26295437</v>
      </c>
      <c r="X26" s="20">
        <v>-26283942</v>
      </c>
      <c r="Y26" s="20">
        <v>-11495</v>
      </c>
      <c r="Z26" s="21">
        <v>4.3733926973358865E-2</v>
      </c>
      <c r="AA26" s="22">
        <v>-52567900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-15759954</v>
      </c>
      <c r="D27" s="26">
        <f>SUM(D21:D26)</f>
        <v>0</v>
      </c>
      <c r="E27" s="27">
        <f t="shared" si="1"/>
        <v>-52567900</v>
      </c>
      <c r="F27" s="28">
        <f t="shared" si="1"/>
        <v>-52567900</v>
      </c>
      <c r="G27" s="28">
        <f t="shared" si="1"/>
        <v>-1302949</v>
      </c>
      <c r="H27" s="28">
        <f t="shared" si="1"/>
        <v>0</v>
      </c>
      <c r="I27" s="28">
        <f t="shared" si="1"/>
        <v>-3387672</v>
      </c>
      <c r="J27" s="28">
        <f t="shared" si="1"/>
        <v>-4690621</v>
      </c>
      <c r="K27" s="28">
        <f t="shared" si="1"/>
        <v>-15671575</v>
      </c>
      <c r="L27" s="28">
        <f t="shared" si="1"/>
        <v>-1242423</v>
      </c>
      <c r="M27" s="28">
        <f t="shared" si="1"/>
        <v>-4690818</v>
      </c>
      <c r="N27" s="28">
        <f t="shared" si="1"/>
        <v>-21604816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-26295437</v>
      </c>
      <c r="X27" s="28">
        <f t="shared" si="1"/>
        <v>-26283942</v>
      </c>
      <c r="Y27" s="28">
        <f t="shared" si="1"/>
        <v>-11495</v>
      </c>
      <c r="Z27" s="29">
        <f>+IF(X27&lt;&gt;0,+(Y27/X27)*100,0)</f>
        <v>4.3733926973358865E-2</v>
      </c>
      <c r="AA27" s="30">
        <f>SUM(AA21:AA26)</f>
        <v>-52567900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-254925562</v>
      </c>
      <c r="D38" s="32">
        <f>+D17+D27+D36</f>
        <v>0</v>
      </c>
      <c r="E38" s="33">
        <f t="shared" si="3"/>
        <v>8184324</v>
      </c>
      <c r="F38" s="2">
        <f t="shared" si="3"/>
        <v>8184324</v>
      </c>
      <c r="G38" s="2">
        <f t="shared" si="3"/>
        <v>-32207613</v>
      </c>
      <c r="H38" s="2">
        <f t="shared" si="3"/>
        <v>-29225445</v>
      </c>
      <c r="I38" s="2">
        <f t="shared" si="3"/>
        <v>-19954401</v>
      </c>
      <c r="J38" s="2">
        <f t="shared" si="3"/>
        <v>-81387459</v>
      </c>
      <c r="K38" s="2">
        <f t="shared" si="3"/>
        <v>-41560352</v>
      </c>
      <c r="L38" s="2">
        <f t="shared" si="3"/>
        <v>-23007919</v>
      </c>
      <c r="M38" s="2">
        <f t="shared" si="3"/>
        <v>-32713444</v>
      </c>
      <c r="N38" s="2">
        <f t="shared" si="3"/>
        <v>-97281715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-178669174</v>
      </c>
      <c r="X38" s="2">
        <f t="shared" si="3"/>
        <v>4092174</v>
      </c>
      <c r="Y38" s="2">
        <f t="shared" si="3"/>
        <v>-182761348</v>
      </c>
      <c r="Z38" s="34">
        <f>+IF(X38&lt;&gt;0,+(Y38/X38)*100,0)</f>
        <v>-4466.1186938776309</v>
      </c>
      <c r="AA38" s="35">
        <f>+AA17+AA27+AA36</f>
        <v>8184324</v>
      </c>
    </row>
    <row r="39" spans="1:27" x14ac:dyDescent="0.25">
      <c r="A39" s="23" t="s">
        <v>60</v>
      </c>
      <c r="B39" s="17"/>
      <c r="C39" s="32">
        <v>-491308010</v>
      </c>
      <c r="D39" s="32"/>
      <c r="E39" s="33"/>
      <c r="F39" s="2"/>
      <c r="G39" s="2">
        <v>-746233571</v>
      </c>
      <c r="H39" s="2">
        <f>+G40+H60</f>
        <v>-778441184</v>
      </c>
      <c r="I39" s="2">
        <f>+H40+I60</f>
        <v>-807666629</v>
      </c>
      <c r="J39" s="2">
        <f>+G39</f>
        <v>-746233571</v>
      </c>
      <c r="K39" s="2">
        <f>+I40+K60</f>
        <v>-827621030</v>
      </c>
      <c r="L39" s="2">
        <f>+K40+L60</f>
        <v>-869181382</v>
      </c>
      <c r="M39" s="2">
        <f>+L40+M60</f>
        <v>-892189301</v>
      </c>
      <c r="N39" s="2">
        <f>+K39</f>
        <v>-827621030</v>
      </c>
      <c r="O39" s="2">
        <f>+M40+O60</f>
        <v>-924902745</v>
      </c>
      <c r="P39" s="2">
        <f>+O40+P60</f>
        <v>-924902745</v>
      </c>
      <c r="Q39" s="2">
        <f>+P40+Q60</f>
        <v>-924902745</v>
      </c>
      <c r="R39" s="2">
        <f>+O39</f>
        <v>-924902745</v>
      </c>
      <c r="S39" s="2">
        <f>+Q40+S60</f>
        <v>-924902745</v>
      </c>
      <c r="T39" s="2">
        <f>+S40+T60</f>
        <v>-924902745</v>
      </c>
      <c r="U39" s="2">
        <f>+T40+U60</f>
        <v>-924902745</v>
      </c>
      <c r="V39" s="2">
        <f>+S39</f>
        <v>-924902745</v>
      </c>
      <c r="W39" s="2">
        <f>+G39</f>
        <v>-746233571</v>
      </c>
      <c r="X39" s="2"/>
      <c r="Y39" s="2">
        <f>+W39-X39</f>
        <v>-746233571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-746233572</v>
      </c>
      <c r="D40" s="43">
        <f t="shared" ref="D40:AA40" si="4">+D38+D39</f>
        <v>0</v>
      </c>
      <c r="E40" s="44">
        <f t="shared" si="4"/>
        <v>8184324</v>
      </c>
      <c r="F40" s="45">
        <f t="shared" si="4"/>
        <v>8184324</v>
      </c>
      <c r="G40" s="45">
        <f t="shared" si="4"/>
        <v>-778441184</v>
      </c>
      <c r="H40" s="45">
        <f t="shared" si="4"/>
        <v>-807666629</v>
      </c>
      <c r="I40" s="45">
        <f t="shared" si="4"/>
        <v>-827621030</v>
      </c>
      <c r="J40" s="45">
        <f>+I40</f>
        <v>-827621030</v>
      </c>
      <c r="K40" s="45">
        <f t="shared" si="4"/>
        <v>-869181382</v>
      </c>
      <c r="L40" s="45">
        <f t="shared" si="4"/>
        <v>-892189301</v>
      </c>
      <c r="M40" s="45">
        <f t="shared" si="4"/>
        <v>-924902745</v>
      </c>
      <c r="N40" s="45">
        <f>+M40</f>
        <v>-924902745</v>
      </c>
      <c r="O40" s="45">
        <f t="shared" si="4"/>
        <v>-924902745</v>
      </c>
      <c r="P40" s="45">
        <f t="shared" si="4"/>
        <v>-924902745</v>
      </c>
      <c r="Q40" s="45">
        <f t="shared" si="4"/>
        <v>-924902745</v>
      </c>
      <c r="R40" s="45">
        <f>+Q40</f>
        <v>-924902745</v>
      </c>
      <c r="S40" s="45">
        <f t="shared" si="4"/>
        <v>-924902745</v>
      </c>
      <c r="T40" s="45">
        <f t="shared" si="4"/>
        <v>-924902745</v>
      </c>
      <c r="U40" s="45">
        <f t="shared" si="4"/>
        <v>-924902745</v>
      </c>
      <c r="V40" s="45">
        <f>+U40</f>
        <v>-924902745</v>
      </c>
      <c r="W40" s="45">
        <f>+V40</f>
        <v>-924902745</v>
      </c>
      <c r="X40" s="45">
        <f t="shared" si="4"/>
        <v>4092174</v>
      </c>
      <c r="Y40" s="45">
        <f t="shared" si="4"/>
        <v>-928994919</v>
      </c>
      <c r="Z40" s="46">
        <f>+IF(X40&lt;&gt;0,+(Y40/X40)*100,0)</f>
        <v>-22701.745307017736</v>
      </c>
      <c r="AA40" s="47">
        <f t="shared" si="4"/>
        <v>8184324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-746233571</v>
      </c>
      <c r="J60">
        <v>-746233571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-10328161</v>
      </c>
      <c r="D7" s="18"/>
      <c r="E7" s="19">
        <v>75365804</v>
      </c>
      <c r="F7" s="20">
        <v>75365804</v>
      </c>
      <c r="G7" s="20">
        <v>-24582147</v>
      </c>
      <c r="H7" s="20">
        <v>-28009419</v>
      </c>
      <c r="I7" s="20">
        <v>-22270600</v>
      </c>
      <c r="J7" s="20">
        <v>-74862166</v>
      </c>
      <c r="K7" s="20">
        <v>-30635338</v>
      </c>
      <c r="L7" s="20">
        <v>-11544702</v>
      </c>
      <c r="M7" s="20">
        <v>-14088559</v>
      </c>
      <c r="N7" s="20">
        <v>-56268599</v>
      </c>
      <c r="O7" s="20"/>
      <c r="P7" s="20"/>
      <c r="Q7" s="20"/>
      <c r="R7" s="20"/>
      <c r="S7" s="20"/>
      <c r="T7" s="20"/>
      <c r="U7" s="20"/>
      <c r="V7" s="20"/>
      <c r="W7" s="20">
        <v>-131130765</v>
      </c>
      <c r="X7" s="20">
        <v>37682898</v>
      </c>
      <c r="Y7" s="20">
        <v>-168813663</v>
      </c>
      <c r="Z7" s="21">
        <v>-447.98482059421224</v>
      </c>
      <c r="AA7" s="22">
        <v>75365804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692900</v>
      </c>
      <c r="F9" s="20">
        <v>692900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346452</v>
      </c>
      <c r="Y9" s="20">
        <v>-346452</v>
      </c>
      <c r="Z9" s="21">
        <v>-100</v>
      </c>
      <c r="AA9" s="22">
        <v>692900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3000000</v>
      </c>
      <c r="F10" s="20">
        <v>3000000</v>
      </c>
      <c r="G10" s="20"/>
      <c r="H10" s="20">
        <v>-1350000</v>
      </c>
      <c r="I10" s="20"/>
      <c r="J10" s="20">
        <v>-1350000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-1350000</v>
      </c>
      <c r="X10" s="20">
        <v>1500000</v>
      </c>
      <c r="Y10" s="20">
        <v>-2850000</v>
      </c>
      <c r="Z10" s="21">
        <v>-190</v>
      </c>
      <c r="AA10" s="22">
        <v>3000000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-95831494</v>
      </c>
      <c r="F14" s="20">
        <v>-95831494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-47915748</v>
      </c>
      <c r="Y14" s="20">
        <v>47915748</v>
      </c>
      <c r="Z14" s="21">
        <v>-100</v>
      </c>
      <c r="AA14" s="22">
        <v>-95831494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-10328161</v>
      </c>
      <c r="D17" s="26">
        <f>SUM(D6:D16)</f>
        <v>0</v>
      </c>
      <c r="E17" s="27">
        <f t="shared" si="0"/>
        <v>-16772790</v>
      </c>
      <c r="F17" s="28">
        <f t="shared" si="0"/>
        <v>-16772790</v>
      </c>
      <c r="G17" s="28">
        <f t="shared" si="0"/>
        <v>-24582147</v>
      </c>
      <c r="H17" s="28">
        <f t="shared" si="0"/>
        <v>-29359419</v>
      </c>
      <c r="I17" s="28">
        <f t="shared" si="0"/>
        <v>-22270600</v>
      </c>
      <c r="J17" s="28">
        <f t="shared" si="0"/>
        <v>-76212166</v>
      </c>
      <c r="K17" s="28">
        <f t="shared" si="0"/>
        <v>-30635338</v>
      </c>
      <c r="L17" s="28">
        <f t="shared" si="0"/>
        <v>-11544702</v>
      </c>
      <c r="M17" s="28">
        <f t="shared" si="0"/>
        <v>-14088559</v>
      </c>
      <c r="N17" s="28">
        <f t="shared" si="0"/>
        <v>-56268599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-132480765</v>
      </c>
      <c r="X17" s="28">
        <f t="shared" si="0"/>
        <v>-8386398</v>
      </c>
      <c r="Y17" s="28">
        <f t="shared" si="0"/>
        <v>-124094367</v>
      </c>
      <c r="Z17" s="29">
        <f>+IF(X17&lt;&gt;0,+(Y17/X17)*100,0)</f>
        <v>1479.7099660664805</v>
      </c>
      <c r="AA17" s="30">
        <f>SUM(AA6:AA16)</f>
        <v>-16772790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-3000000</v>
      </c>
      <c r="F26" s="20">
        <v>-3000000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-1500000</v>
      </c>
      <c r="Y26" s="20">
        <v>1500000</v>
      </c>
      <c r="Z26" s="21">
        <v>-100</v>
      </c>
      <c r="AA26" s="22">
        <v>-3000000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-3000000</v>
      </c>
      <c r="F27" s="28">
        <f t="shared" si="1"/>
        <v>-3000000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-1500000</v>
      </c>
      <c r="Y27" s="28">
        <f t="shared" si="1"/>
        <v>1500000</v>
      </c>
      <c r="Z27" s="29">
        <f>+IF(X27&lt;&gt;0,+(Y27/X27)*100,0)</f>
        <v>-100</v>
      </c>
      <c r="AA27" s="30">
        <f>SUM(AA21:AA26)</f>
        <v>-3000000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-10328161</v>
      </c>
      <c r="D38" s="32">
        <f>+D17+D27+D36</f>
        <v>0</v>
      </c>
      <c r="E38" s="33">
        <f t="shared" si="3"/>
        <v>-19772790</v>
      </c>
      <c r="F38" s="2">
        <f t="shared" si="3"/>
        <v>-19772790</v>
      </c>
      <c r="G38" s="2">
        <f t="shared" si="3"/>
        <v>-24582147</v>
      </c>
      <c r="H38" s="2">
        <f t="shared" si="3"/>
        <v>-29359419</v>
      </c>
      <c r="I38" s="2">
        <f t="shared" si="3"/>
        <v>-22270600</v>
      </c>
      <c r="J38" s="2">
        <f t="shared" si="3"/>
        <v>-76212166</v>
      </c>
      <c r="K38" s="2">
        <f t="shared" si="3"/>
        <v>-30635338</v>
      </c>
      <c r="L38" s="2">
        <f t="shared" si="3"/>
        <v>-11544702</v>
      </c>
      <c r="M38" s="2">
        <f t="shared" si="3"/>
        <v>-14088559</v>
      </c>
      <c r="N38" s="2">
        <f t="shared" si="3"/>
        <v>-56268599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-132480765</v>
      </c>
      <c r="X38" s="2">
        <f t="shared" si="3"/>
        <v>-9886398</v>
      </c>
      <c r="Y38" s="2">
        <f t="shared" si="3"/>
        <v>-122594367</v>
      </c>
      <c r="Z38" s="34">
        <f>+IF(X38&lt;&gt;0,+(Y38/X38)*100,0)</f>
        <v>1240.0306663761664</v>
      </c>
      <c r="AA38" s="35">
        <f>+AA17+AA27+AA36</f>
        <v>-19772790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-24582147</v>
      </c>
      <c r="I39" s="2">
        <f>+H40+I60</f>
        <v>-53941566</v>
      </c>
      <c r="J39" s="2">
        <f>+G39</f>
        <v>0</v>
      </c>
      <c r="K39" s="2">
        <f>+I40+K60</f>
        <v>-76212166</v>
      </c>
      <c r="L39" s="2">
        <f>+K40+L60</f>
        <v>-106847504</v>
      </c>
      <c r="M39" s="2">
        <f>+L40+M60</f>
        <v>-118392206</v>
      </c>
      <c r="N39" s="2">
        <f>+K39</f>
        <v>-76212166</v>
      </c>
      <c r="O39" s="2">
        <f>+M40+O60</f>
        <v>-132480765</v>
      </c>
      <c r="P39" s="2">
        <f>+O40+P60</f>
        <v>-132480765</v>
      </c>
      <c r="Q39" s="2">
        <f>+P40+Q60</f>
        <v>-132480765</v>
      </c>
      <c r="R39" s="2">
        <f>+O39</f>
        <v>-132480765</v>
      </c>
      <c r="S39" s="2">
        <f>+Q40+S60</f>
        <v>-132480765</v>
      </c>
      <c r="T39" s="2">
        <f>+S40+T60</f>
        <v>-132480765</v>
      </c>
      <c r="U39" s="2">
        <f>+T40+U60</f>
        <v>-132480765</v>
      </c>
      <c r="V39" s="2">
        <f>+S39</f>
        <v>-132480765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-10328161</v>
      </c>
      <c r="D40" s="43">
        <f t="shared" ref="D40:AA40" si="4">+D38+D39</f>
        <v>0</v>
      </c>
      <c r="E40" s="44">
        <f t="shared" si="4"/>
        <v>-19772790</v>
      </c>
      <c r="F40" s="45">
        <f t="shared" si="4"/>
        <v>-19772790</v>
      </c>
      <c r="G40" s="45">
        <f t="shared" si="4"/>
        <v>-24582147</v>
      </c>
      <c r="H40" s="45">
        <f t="shared" si="4"/>
        <v>-53941566</v>
      </c>
      <c r="I40" s="45">
        <f t="shared" si="4"/>
        <v>-76212166</v>
      </c>
      <c r="J40" s="45">
        <f>+I40</f>
        <v>-76212166</v>
      </c>
      <c r="K40" s="45">
        <f t="shared" si="4"/>
        <v>-106847504</v>
      </c>
      <c r="L40" s="45">
        <f t="shared" si="4"/>
        <v>-118392206</v>
      </c>
      <c r="M40" s="45">
        <f t="shared" si="4"/>
        <v>-132480765</v>
      </c>
      <c r="N40" s="45">
        <f>+M40</f>
        <v>-132480765</v>
      </c>
      <c r="O40" s="45">
        <f t="shared" si="4"/>
        <v>-132480765</v>
      </c>
      <c r="P40" s="45">
        <f t="shared" si="4"/>
        <v>-132480765</v>
      </c>
      <c r="Q40" s="45">
        <f t="shared" si="4"/>
        <v>-132480765</v>
      </c>
      <c r="R40" s="45">
        <f>+Q40</f>
        <v>-132480765</v>
      </c>
      <c r="S40" s="45">
        <f t="shared" si="4"/>
        <v>-132480765</v>
      </c>
      <c r="T40" s="45">
        <f t="shared" si="4"/>
        <v>-132480765</v>
      </c>
      <c r="U40" s="45">
        <f t="shared" si="4"/>
        <v>-132480765</v>
      </c>
      <c r="V40" s="45">
        <f>+U40</f>
        <v>-132480765</v>
      </c>
      <c r="W40" s="45">
        <f>+V40</f>
        <v>-132480765</v>
      </c>
      <c r="X40" s="45">
        <f t="shared" si="4"/>
        <v>-9886398</v>
      </c>
      <c r="Y40" s="45">
        <f t="shared" si="4"/>
        <v>-122594367</v>
      </c>
      <c r="Z40" s="46">
        <f>+IF(X40&lt;&gt;0,+(Y40/X40)*100,0)</f>
        <v>1240.0306663761664</v>
      </c>
      <c r="AA40" s="47">
        <f t="shared" si="4"/>
        <v>-19772790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-2713</v>
      </c>
      <c r="J7" s="20">
        <v>-2713</v>
      </c>
      <c r="K7" s="20">
        <v>6268</v>
      </c>
      <c r="L7" s="20">
        <v>6268</v>
      </c>
      <c r="M7" s="20">
        <v>-6268</v>
      </c>
      <c r="N7" s="20">
        <v>6268</v>
      </c>
      <c r="O7" s="20"/>
      <c r="P7" s="20"/>
      <c r="Q7" s="20"/>
      <c r="R7" s="20"/>
      <c r="S7" s="20"/>
      <c r="T7" s="20"/>
      <c r="U7" s="20"/>
      <c r="V7" s="20"/>
      <c r="W7" s="20">
        <v>3555</v>
      </c>
      <c r="X7" s="20"/>
      <c r="Y7" s="20">
        <v>3555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-2713</v>
      </c>
      <c r="J17" s="28">
        <f t="shared" si="0"/>
        <v>-2713</v>
      </c>
      <c r="K17" s="28">
        <f t="shared" si="0"/>
        <v>6268</v>
      </c>
      <c r="L17" s="28">
        <f t="shared" si="0"/>
        <v>6268</v>
      </c>
      <c r="M17" s="28">
        <f t="shared" si="0"/>
        <v>-6268</v>
      </c>
      <c r="N17" s="28">
        <f t="shared" si="0"/>
        <v>6268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3555</v>
      </c>
      <c r="X17" s="28">
        <f t="shared" si="0"/>
        <v>0</v>
      </c>
      <c r="Y17" s="28">
        <f t="shared" si="0"/>
        <v>3555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-2713</v>
      </c>
      <c r="J38" s="2">
        <f t="shared" si="3"/>
        <v>-2713</v>
      </c>
      <c r="K38" s="2">
        <f t="shared" si="3"/>
        <v>6268</v>
      </c>
      <c r="L38" s="2">
        <f t="shared" si="3"/>
        <v>6268</v>
      </c>
      <c r="M38" s="2">
        <f t="shared" si="3"/>
        <v>-6268</v>
      </c>
      <c r="N38" s="2">
        <f t="shared" si="3"/>
        <v>6268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3555</v>
      </c>
      <c r="X38" s="2">
        <f t="shared" si="3"/>
        <v>0</v>
      </c>
      <c r="Y38" s="2">
        <f t="shared" si="3"/>
        <v>3555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-2713</v>
      </c>
      <c r="L39" s="2">
        <f>+K40+L60</f>
        <v>3555</v>
      </c>
      <c r="M39" s="2">
        <f>+L40+M60</f>
        <v>9823</v>
      </c>
      <c r="N39" s="2">
        <f>+K39</f>
        <v>-2713</v>
      </c>
      <c r="O39" s="2">
        <f>+M40+O60</f>
        <v>3555</v>
      </c>
      <c r="P39" s="2">
        <f>+O40+P60</f>
        <v>3555</v>
      </c>
      <c r="Q39" s="2">
        <f>+P40+Q60</f>
        <v>3555</v>
      </c>
      <c r="R39" s="2">
        <f>+O39</f>
        <v>3555</v>
      </c>
      <c r="S39" s="2">
        <f>+Q40+S60</f>
        <v>3555</v>
      </c>
      <c r="T39" s="2">
        <f>+S40+T60</f>
        <v>3555</v>
      </c>
      <c r="U39" s="2">
        <f>+T40+U60</f>
        <v>3555</v>
      </c>
      <c r="V39" s="2">
        <f>+S39</f>
        <v>3555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-2713</v>
      </c>
      <c r="J40" s="45">
        <f>+I40</f>
        <v>-2713</v>
      </c>
      <c r="K40" s="45">
        <f t="shared" si="4"/>
        <v>3555</v>
      </c>
      <c r="L40" s="45">
        <f t="shared" si="4"/>
        <v>9823</v>
      </c>
      <c r="M40" s="45">
        <f t="shared" si="4"/>
        <v>3555</v>
      </c>
      <c r="N40" s="45">
        <f>+M40</f>
        <v>3555</v>
      </c>
      <c r="O40" s="45">
        <f t="shared" si="4"/>
        <v>3555</v>
      </c>
      <c r="P40" s="45">
        <f t="shared" si="4"/>
        <v>3555</v>
      </c>
      <c r="Q40" s="45">
        <f t="shared" si="4"/>
        <v>3555</v>
      </c>
      <c r="R40" s="45">
        <f>+Q40</f>
        <v>3555</v>
      </c>
      <c r="S40" s="45">
        <f t="shared" si="4"/>
        <v>3555</v>
      </c>
      <c r="T40" s="45">
        <f t="shared" si="4"/>
        <v>3555</v>
      </c>
      <c r="U40" s="45">
        <f t="shared" si="4"/>
        <v>3555</v>
      </c>
      <c r="V40" s="45">
        <f>+U40</f>
        <v>3555</v>
      </c>
      <c r="W40" s="45">
        <f>+V40</f>
        <v>3555</v>
      </c>
      <c r="X40" s="45">
        <f t="shared" si="4"/>
        <v>0</v>
      </c>
      <c r="Y40" s="45">
        <f t="shared" si="4"/>
        <v>3555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11665633</v>
      </c>
      <c r="D9" s="18"/>
      <c r="E9" s="19">
        <v>15624000</v>
      </c>
      <c r="F9" s="20">
        <v>15624000</v>
      </c>
      <c r="G9" s="20">
        <v>-11924000</v>
      </c>
      <c r="H9" s="20">
        <v>2677367</v>
      </c>
      <c r="I9" s="20">
        <v>11643000</v>
      </c>
      <c r="J9" s="20">
        <v>2396367</v>
      </c>
      <c r="K9" s="20"/>
      <c r="L9" s="20"/>
      <c r="M9" s="20">
        <v>6250000</v>
      </c>
      <c r="N9" s="20">
        <v>6250000</v>
      </c>
      <c r="O9" s="20"/>
      <c r="P9" s="20"/>
      <c r="Q9" s="20"/>
      <c r="R9" s="20"/>
      <c r="S9" s="20"/>
      <c r="T9" s="20"/>
      <c r="U9" s="20"/>
      <c r="V9" s="20"/>
      <c r="W9" s="20">
        <v>8646367</v>
      </c>
      <c r="X9" s="20">
        <v>7812000</v>
      </c>
      <c r="Y9" s="20">
        <v>834367</v>
      </c>
      <c r="Z9" s="21">
        <v>10.680581157194061</v>
      </c>
      <c r="AA9" s="22">
        <v>15624000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-14517600</v>
      </c>
      <c r="F14" s="20">
        <v>-14517600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-7258800</v>
      </c>
      <c r="Y14" s="20">
        <v>7258800</v>
      </c>
      <c r="Z14" s="21">
        <v>-100</v>
      </c>
      <c r="AA14" s="22">
        <v>-14517600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11665633</v>
      </c>
      <c r="D17" s="26">
        <f>SUM(D6:D16)</f>
        <v>0</v>
      </c>
      <c r="E17" s="27">
        <f t="shared" si="0"/>
        <v>1106400</v>
      </c>
      <c r="F17" s="28">
        <f t="shared" si="0"/>
        <v>1106400</v>
      </c>
      <c r="G17" s="28">
        <f t="shared" si="0"/>
        <v>-11924000</v>
      </c>
      <c r="H17" s="28">
        <f t="shared" si="0"/>
        <v>2677367</v>
      </c>
      <c r="I17" s="28">
        <f t="shared" si="0"/>
        <v>11643000</v>
      </c>
      <c r="J17" s="28">
        <f t="shared" si="0"/>
        <v>2396367</v>
      </c>
      <c r="K17" s="28">
        <f t="shared" si="0"/>
        <v>0</v>
      </c>
      <c r="L17" s="28">
        <f t="shared" si="0"/>
        <v>0</v>
      </c>
      <c r="M17" s="28">
        <f t="shared" si="0"/>
        <v>6250000</v>
      </c>
      <c r="N17" s="28">
        <f t="shared" si="0"/>
        <v>6250000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8646367</v>
      </c>
      <c r="X17" s="28">
        <f t="shared" si="0"/>
        <v>553200</v>
      </c>
      <c r="Y17" s="28">
        <f t="shared" si="0"/>
        <v>8093167</v>
      </c>
      <c r="Z17" s="29">
        <f>+IF(X17&lt;&gt;0,+(Y17/X17)*100,0)</f>
        <v>1462.9730657989876</v>
      </c>
      <c r="AA17" s="30">
        <f>SUM(AA6:AA16)</f>
        <v>1106400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11665633</v>
      </c>
      <c r="D38" s="32">
        <f>+D17+D27+D36</f>
        <v>0</v>
      </c>
      <c r="E38" s="33">
        <f t="shared" si="3"/>
        <v>1106400</v>
      </c>
      <c r="F38" s="2">
        <f t="shared" si="3"/>
        <v>1106400</v>
      </c>
      <c r="G38" s="2">
        <f t="shared" si="3"/>
        <v>-11924000</v>
      </c>
      <c r="H38" s="2">
        <f t="shared" si="3"/>
        <v>2677367</v>
      </c>
      <c r="I38" s="2">
        <f t="shared" si="3"/>
        <v>11643000</v>
      </c>
      <c r="J38" s="2">
        <f t="shared" si="3"/>
        <v>2396367</v>
      </c>
      <c r="K38" s="2">
        <f t="shared" si="3"/>
        <v>0</v>
      </c>
      <c r="L38" s="2">
        <f t="shared" si="3"/>
        <v>0</v>
      </c>
      <c r="M38" s="2">
        <f t="shared" si="3"/>
        <v>6250000</v>
      </c>
      <c r="N38" s="2">
        <f t="shared" si="3"/>
        <v>6250000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8646367</v>
      </c>
      <c r="X38" s="2">
        <f t="shared" si="3"/>
        <v>553200</v>
      </c>
      <c r="Y38" s="2">
        <f t="shared" si="3"/>
        <v>8093167</v>
      </c>
      <c r="Z38" s="34">
        <f>+IF(X38&lt;&gt;0,+(Y38/X38)*100,0)</f>
        <v>1462.9730657989876</v>
      </c>
      <c r="AA38" s="35">
        <f>+AA17+AA27+AA36</f>
        <v>1106400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-11924000</v>
      </c>
      <c r="I39" s="2">
        <f>+H40+I60</f>
        <v>-9246633</v>
      </c>
      <c r="J39" s="2">
        <f>+G39</f>
        <v>0</v>
      </c>
      <c r="K39" s="2">
        <f>+I40+K60</f>
        <v>2396367</v>
      </c>
      <c r="L39" s="2">
        <f>+K40+L60</f>
        <v>2396367</v>
      </c>
      <c r="M39" s="2">
        <f>+L40+M60</f>
        <v>2396367</v>
      </c>
      <c r="N39" s="2">
        <f>+K39</f>
        <v>2396367</v>
      </c>
      <c r="O39" s="2">
        <f>+M40+O60</f>
        <v>8646367</v>
      </c>
      <c r="P39" s="2">
        <f>+O40+P60</f>
        <v>8646367</v>
      </c>
      <c r="Q39" s="2">
        <f>+P40+Q60</f>
        <v>8646367</v>
      </c>
      <c r="R39" s="2">
        <f>+O39</f>
        <v>8646367</v>
      </c>
      <c r="S39" s="2">
        <f>+Q40+S60</f>
        <v>8646367</v>
      </c>
      <c r="T39" s="2">
        <f>+S40+T60</f>
        <v>8646367</v>
      </c>
      <c r="U39" s="2">
        <f>+T40+U60</f>
        <v>8646367</v>
      </c>
      <c r="V39" s="2">
        <f>+S39</f>
        <v>8646367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11665633</v>
      </c>
      <c r="D40" s="43">
        <f t="shared" ref="D40:AA40" si="4">+D38+D39</f>
        <v>0</v>
      </c>
      <c r="E40" s="44">
        <f t="shared" si="4"/>
        <v>1106400</v>
      </c>
      <c r="F40" s="45">
        <f t="shared" si="4"/>
        <v>1106400</v>
      </c>
      <c r="G40" s="45">
        <f t="shared" si="4"/>
        <v>-11924000</v>
      </c>
      <c r="H40" s="45">
        <f t="shared" si="4"/>
        <v>-9246633</v>
      </c>
      <c r="I40" s="45">
        <f t="shared" si="4"/>
        <v>2396367</v>
      </c>
      <c r="J40" s="45">
        <f>+I40</f>
        <v>2396367</v>
      </c>
      <c r="K40" s="45">
        <f t="shared" si="4"/>
        <v>2396367</v>
      </c>
      <c r="L40" s="45">
        <f t="shared" si="4"/>
        <v>2396367</v>
      </c>
      <c r="M40" s="45">
        <f t="shared" si="4"/>
        <v>8646367</v>
      </c>
      <c r="N40" s="45">
        <f>+M40</f>
        <v>8646367</v>
      </c>
      <c r="O40" s="45">
        <f t="shared" si="4"/>
        <v>8646367</v>
      </c>
      <c r="P40" s="45">
        <f t="shared" si="4"/>
        <v>8646367</v>
      </c>
      <c r="Q40" s="45">
        <f t="shared" si="4"/>
        <v>8646367</v>
      </c>
      <c r="R40" s="45">
        <f>+Q40</f>
        <v>8646367</v>
      </c>
      <c r="S40" s="45">
        <f t="shared" si="4"/>
        <v>8646367</v>
      </c>
      <c r="T40" s="45">
        <f t="shared" si="4"/>
        <v>8646367</v>
      </c>
      <c r="U40" s="45">
        <f t="shared" si="4"/>
        <v>8646367</v>
      </c>
      <c r="V40" s="45">
        <f>+U40</f>
        <v>8646367</v>
      </c>
      <c r="W40" s="45">
        <f>+V40</f>
        <v>8646367</v>
      </c>
      <c r="X40" s="45">
        <f t="shared" si="4"/>
        <v>553200</v>
      </c>
      <c r="Y40" s="45">
        <f t="shared" si="4"/>
        <v>8093167</v>
      </c>
      <c r="Z40" s="46">
        <f>+IF(X40&lt;&gt;0,+(Y40/X40)*100,0)</f>
        <v>1462.9730657989876</v>
      </c>
      <c r="AA40" s="47">
        <f t="shared" si="4"/>
        <v>1106400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9315000</v>
      </c>
      <c r="F8" s="20">
        <v>9315000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4657500</v>
      </c>
      <c r="Y8" s="20">
        <v>-4657500</v>
      </c>
      <c r="Z8" s="21">
        <v>-100</v>
      </c>
      <c r="AA8" s="22">
        <v>9315000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-10910055</v>
      </c>
      <c r="F14" s="20">
        <v>-10910055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-5455038</v>
      </c>
      <c r="Y14" s="20">
        <v>5455038</v>
      </c>
      <c r="Z14" s="21">
        <v>-100</v>
      </c>
      <c r="AA14" s="22">
        <v>-10910055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-1595055</v>
      </c>
      <c r="F17" s="28">
        <f t="shared" si="0"/>
        <v>-1595055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-797538</v>
      </c>
      <c r="Y17" s="28">
        <f t="shared" si="0"/>
        <v>797538</v>
      </c>
      <c r="Z17" s="29">
        <f>+IF(X17&lt;&gt;0,+(Y17/X17)*100,0)</f>
        <v>-100</v>
      </c>
      <c r="AA17" s="30">
        <f>SUM(AA6:AA16)</f>
        <v>-1595055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-1595055</v>
      </c>
      <c r="F38" s="2">
        <f t="shared" si="3"/>
        <v>-1595055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-797538</v>
      </c>
      <c r="Y38" s="2">
        <f t="shared" si="3"/>
        <v>797538</v>
      </c>
      <c r="Z38" s="34">
        <f>+IF(X38&lt;&gt;0,+(Y38/X38)*100,0)</f>
        <v>-100</v>
      </c>
      <c r="AA38" s="35">
        <f>+AA17+AA27+AA36</f>
        <v>-1595055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-1595055</v>
      </c>
      <c r="F40" s="45">
        <f t="shared" si="4"/>
        <v>-1595055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-797538</v>
      </c>
      <c r="Y40" s="45">
        <f t="shared" si="4"/>
        <v>797538</v>
      </c>
      <c r="Z40" s="46">
        <f>+IF(X40&lt;&gt;0,+(Y40/X40)*100,0)</f>
        <v>-100</v>
      </c>
      <c r="AA40" s="47">
        <f t="shared" si="4"/>
        <v>-1595055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93603060</v>
      </c>
      <c r="D7" s="18"/>
      <c r="E7" s="19">
        <v>266656042</v>
      </c>
      <c r="F7" s="20">
        <v>266656042</v>
      </c>
      <c r="G7" s="20">
        <v>605377</v>
      </c>
      <c r="H7" s="20">
        <v>8523622</v>
      </c>
      <c r="I7" s="20">
        <v>7981486</v>
      </c>
      <c r="J7" s="20">
        <v>17110485</v>
      </c>
      <c r="K7" s="20">
        <v>7427142</v>
      </c>
      <c r="L7" s="20">
        <v>7249942</v>
      </c>
      <c r="M7" s="20">
        <v>6839142</v>
      </c>
      <c r="N7" s="20">
        <v>21516226</v>
      </c>
      <c r="O7" s="20"/>
      <c r="P7" s="20"/>
      <c r="Q7" s="20"/>
      <c r="R7" s="20"/>
      <c r="S7" s="20"/>
      <c r="T7" s="20"/>
      <c r="U7" s="20"/>
      <c r="V7" s="20"/>
      <c r="W7" s="20">
        <v>38626711</v>
      </c>
      <c r="X7" s="20">
        <v>133328016</v>
      </c>
      <c r="Y7" s="20">
        <v>-94701305</v>
      </c>
      <c r="Z7" s="21">
        <v>-71.028811378997787</v>
      </c>
      <c r="AA7" s="22">
        <v>266656042</v>
      </c>
    </row>
    <row r="8" spans="1:27" x14ac:dyDescent="0.25">
      <c r="A8" s="23" t="s">
        <v>36</v>
      </c>
      <c r="B8" s="17" t="s">
        <v>32</v>
      </c>
      <c r="C8" s="18">
        <v>3822695</v>
      </c>
      <c r="D8" s="18"/>
      <c r="E8" s="19">
        <v>35914982</v>
      </c>
      <c r="F8" s="20">
        <v>35914982</v>
      </c>
      <c r="G8" s="20">
        <v>1262739</v>
      </c>
      <c r="H8" s="20">
        <v>508902</v>
      </c>
      <c r="I8" s="20">
        <v>289586</v>
      </c>
      <c r="J8" s="20">
        <v>2061227</v>
      </c>
      <c r="K8" s="20">
        <v>446931</v>
      </c>
      <c r="L8" s="20">
        <v>307407</v>
      </c>
      <c r="M8" s="20">
        <v>319967</v>
      </c>
      <c r="N8" s="20">
        <v>1074305</v>
      </c>
      <c r="O8" s="20"/>
      <c r="P8" s="20"/>
      <c r="Q8" s="20"/>
      <c r="R8" s="20"/>
      <c r="S8" s="20"/>
      <c r="T8" s="20"/>
      <c r="U8" s="20"/>
      <c r="V8" s="20"/>
      <c r="W8" s="20">
        <v>3135532</v>
      </c>
      <c r="X8" s="20">
        <v>17957490</v>
      </c>
      <c r="Y8" s="20">
        <v>-14821958</v>
      </c>
      <c r="Z8" s="21">
        <v>-82.539141049222351</v>
      </c>
      <c r="AA8" s="22">
        <v>35914982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83943</v>
      </c>
      <c r="F11" s="20">
        <v>83943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41970</v>
      </c>
      <c r="Y11" s="20">
        <v>-41970</v>
      </c>
      <c r="Z11" s="21">
        <v>-100</v>
      </c>
      <c r="AA11" s="22">
        <v>83943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-350916513</v>
      </c>
      <c r="D14" s="18"/>
      <c r="E14" s="19">
        <v>-322907482</v>
      </c>
      <c r="F14" s="20">
        <v>-322907482</v>
      </c>
      <c r="G14" s="20">
        <v>-38522807</v>
      </c>
      <c r="H14" s="20">
        <v>-44013672</v>
      </c>
      <c r="I14" s="20">
        <v>-40961920</v>
      </c>
      <c r="J14" s="20">
        <v>-123498399</v>
      </c>
      <c r="K14" s="20">
        <v>-27369674</v>
      </c>
      <c r="L14" s="20">
        <v>-30997422</v>
      </c>
      <c r="M14" s="20">
        <v>-31720376</v>
      </c>
      <c r="N14" s="20">
        <v>-90087472</v>
      </c>
      <c r="O14" s="20"/>
      <c r="P14" s="20"/>
      <c r="Q14" s="20"/>
      <c r="R14" s="20"/>
      <c r="S14" s="20"/>
      <c r="T14" s="20"/>
      <c r="U14" s="20"/>
      <c r="V14" s="20"/>
      <c r="W14" s="20">
        <v>-213585871</v>
      </c>
      <c r="X14" s="20">
        <v>-161453748</v>
      </c>
      <c r="Y14" s="20">
        <v>-52132123</v>
      </c>
      <c r="Z14" s="21">
        <v>32.289199628862129</v>
      </c>
      <c r="AA14" s="22">
        <v>-322907482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-85000</v>
      </c>
      <c r="F15" s="20">
        <v>-85000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-42498</v>
      </c>
      <c r="Y15" s="20">
        <v>42498</v>
      </c>
      <c r="Z15" s="21">
        <v>-100</v>
      </c>
      <c r="AA15" s="22">
        <v>-85000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-253490758</v>
      </c>
      <c r="D17" s="26">
        <f>SUM(D6:D16)</f>
        <v>0</v>
      </c>
      <c r="E17" s="27">
        <f t="shared" si="0"/>
        <v>-20337515</v>
      </c>
      <c r="F17" s="28">
        <f t="shared" si="0"/>
        <v>-20337515</v>
      </c>
      <c r="G17" s="28">
        <f t="shared" si="0"/>
        <v>-36654691</v>
      </c>
      <c r="H17" s="28">
        <f t="shared" si="0"/>
        <v>-34981148</v>
      </c>
      <c r="I17" s="28">
        <f t="shared" si="0"/>
        <v>-32690848</v>
      </c>
      <c r="J17" s="28">
        <f t="shared" si="0"/>
        <v>-104326687</v>
      </c>
      <c r="K17" s="28">
        <f t="shared" si="0"/>
        <v>-19495601</v>
      </c>
      <c r="L17" s="28">
        <f t="shared" si="0"/>
        <v>-23440073</v>
      </c>
      <c r="M17" s="28">
        <f t="shared" si="0"/>
        <v>-24561267</v>
      </c>
      <c r="N17" s="28">
        <f t="shared" si="0"/>
        <v>-67496941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-171823628</v>
      </c>
      <c r="X17" s="28">
        <f t="shared" si="0"/>
        <v>-10168770</v>
      </c>
      <c r="Y17" s="28">
        <f t="shared" si="0"/>
        <v>-161654858</v>
      </c>
      <c r="Z17" s="29">
        <f>+IF(X17&lt;&gt;0,+(Y17/X17)*100,0)</f>
        <v>1589.7188942222117</v>
      </c>
      <c r="AA17" s="30">
        <f>SUM(AA6:AA16)</f>
        <v>-20337515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-11997092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-11997092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-265487850</v>
      </c>
      <c r="D38" s="32">
        <f>+D17+D27+D36</f>
        <v>0</v>
      </c>
      <c r="E38" s="33">
        <f t="shared" si="3"/>
        <v>-20337515</v>
      </c>
      <c r="F38" s="2">
        <f t="shared" si="3"/>
        <v>-20337515</v>
      </c>
      <c r="G38" s="2">
        <f t="shared" si="3"/>
        <v>-36654691</v>
      </c>
      <c r="H38" s="2">
        <f t="shared" si="3"/>
        <v>-34981148</v>
      </c>
      <c r="I38" s="2">
        <f t="shared" si="3"/>
        <v>-32690848</v>
      </c>
      <c r="J38" s="2">
        <f t="shared" si="3"/>
        <v>-104326687</v>
      </c>
      <c r="K38" s="2">
        <f t="shared" si="3"/>
        <v>-19495601</v>
      </c>
      <c r="L38" s="2">
        <f t="shared" si="3"/>
        <v>-23440073</v>
      </c>
      <c r="M38" s="2">
        <f t="shared" si="3"/>
        <v>-24561267</v>
      </c>
      <c r="N38" s="2">
        <f t="shared" si="3"/>
        <v>-67496941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-171823628</v>
      </c>
      <c r="X38" s="2">
        <f t="shared" si="3"/>
        <v>-10168770</v>
      </c>
      <c r="Y38" s="2">
        <f t="shared" si="3"/>
        <v>-161654858</v>
      </c>
      <c r="Z38" s="34">
        <f>+IF(X38&lt;&gt;0,+(Y38/X38)*100,0)</f>
        <v>1589.7188942222117</v>
      </c>
      <c r="AA38" s="35">
        <f>+AA17+AA27+AA36</f>
        <v>-20337515</v>
      </c>
    </row>
    <row r="39" spans="1:27" x14ac:dyDescent="0.25">
      <c r="A39" s="23" t="s">
        <v>60</v>
      </c>
      <c r="B39" s="17"/>
      <c r="C39" s="32">
        <v>-451182317</v>
      </c>
      <c r="D39" s="32"/>
      <c r="E39" s="33"/>
      <c r="F39" s="2"/>
      <c r="G39" s="2">
        <v>-716363137</v>
      </c>
      <c r="H39" s="2">
        <f>+G40+H60</f>
        <v>-753017828</v>
      </c>
      <c r="I39" s="2">
        <f>+H40+I60</f>
        <v>-787998976</v>
      </c>
      <c r="J39" s="2">
        <f>+G39</f>
        <v>-716363137</v>
      </c>
      <c r="K39" s="2">
        <f>+I40+K60</f>
        <v>-820689824</v>
      </c>
      <c r="L39" s="2">
        <f>+K40+L60</f>
        <v>-840185425</v>
      </c>
      <c r="M39" s="2">
        <f>+L40+M60</f>
        <v>-863625498</v>
      </c>
      <c r="N39" s="2">
        <f>+K39</f>
        <v>-820689824</v>
      </c>
      <c r="O39" s="2">
        <f>+M40+O60</f>
        <v>-888186765</v>
      </c>
      <c r="P39" s="2">
        <f>+O40+P60</f>
        <v>-888186765</v>
      </c>
      <c r="Q39" s="2">
        <f>+P40+Q60</f>
        <v>-888186765</v>
      </c>
      <c r="R39" s="2">
        <f>+O39</f>
        <v>-888186765</v>
      </c>
      <c r="S39" s="2">
        <f>+Q40+S60</f>
        <v>-888186765</v>
      </c>
      <c r="T39" s="2">
        <f>+S40+T60</f>
        <v>-888186765</v>
      </c>
      <c r="U39" s="2">
        <f>+T40+U60</f>
        <v>-888186765</v>
      </c>
      <c r="V39" s="2">
        <f>+S39</f>
        <v>-888186765</v>
      </c>
      <c r="W39" s="2">
        <f>+G39</f>
        <v>-716363137</v>
      </c>
      <c r="X39" s="2"/>
      <c r="Y39" s="2">
        <f>+W39-X39</f>
        <v>-716363137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-716670167</v>
      </c>
      <c r="D40" s="43">
        <f t="shared" ref="D40:AA40" si="4">+D38+D39</f>
        <v>0</v>
      </c>
      <c r="E40" s="44">
        <f t="shared" si="4"/>
        <v>-20337515</v>
      </c>
      <c r="F40" s="45">
        <f t="shared" si="4"/>
        <v>-20337515</v>
      </c>
      <c r="G40" s="45">
        <f t="shared" si="4"/>
        <v>-753017828</v>
      </c>
      <c r="H40" s="45">
        <f t="shared" si="4"/>
        <v>-787998976</v>
      </c>
      <c r="I40" s="45">
        <f t="shared" si="4"/>
        <v>-820689824</v>
      </c>
      <c r="J40" s="45">
        <f>+I40</f>
        <v>-820689824</v>
      </c>
      <c r="K40" s="45">
        <f t="shared" si="4"/>
        <v>-840185425</v>
      </c>
      <c r="L40" s="45">
        <f t="shared" si="4"/>
        <v>-863625498</v>
      </c>
      <c r="M40" s="45">
        <f t="shared" si="4"/>
        <v>-888186765</v>
      </c>
      <c r="N40" s="45">
        <f>+M40</f>
        <v>-888186765</v>
      </c>
      <c r="O40" s="45">
        <f t="shared" si="4"/>
        <v>-888186765</v>
      </c>
      <c r="P40" s="45">
        <f t="shared" si="4"/>
        <v>-888186765</v>
      </c>
      <c r="Q40" s="45">
        <f t="shared" si="4"/>
        <v>-888186765</v>
      </c>
      <c r="R40" s="45">
        <f>+Q40</f>
        <v>-888186765</v>
      </c>
      <c r="S40" s="45">
        <f t="shared" si="4"/>
        <v>-888186765</v>
      </c>
      <c r="T40" s="45">
        <f t="shared" si="4"/>
        <v>-888186765</v>
      </c>
      <c r="U40" s="45">
        <f t="shared" si="4"/>
        <v>-888186765</v>
      </c>
      <c r="V40" s="45">
        <f>+U40</f>
        <v>-888186765</v>
      </c>
      <c r="W40" s="45">
        <f>+V40</f>
        <v>-888186765</v>
      </c>
      <c r="X40" s="45">
        <f t="shared" si="4"/>
        <v>-10168770</v>
      </c>
      <c r="Y40" s="45">
        <f t="shared" si="4"/>
        <v>-878017995</v>
      </c>
      <c r="Z40" s="46">
        <f>+IF(X40&lt;&gt;0,+(Y40/X40)*100,0)</f>
        <v>8634.4562321696721</v>
      </c>
      <c r="AA40" s="47">
        <f t="shared" si="4"/>
        <v>-20337515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-716363137</v>
      </c>
      <c r="J60">
        <v>-716363137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801566160</v>
      </c>
      <c r="D7" s="18"/>
      <c r="E7" s="19">
        <v>745933716</v>
      </c>
      <c r="F7" s="20">
        <v>745933716</v>
      </c>
      <c r="G7" s="20">
        <v>63438222</v>
      </c>
      <c r="H7" s="20">
        <v>91450309</v>
      </c>
      <c r="I7" s="20">
        <v>80795995</v>
      </c>
      <c r="J7" s="20">
        <v>235684526</v>
      </c>
      <c r="K7" s="20">
        <v>74400351</v>
      </c>
      <c r="L7" s="20">
        <v>67640728</v>
      </c>
      <c r="M7" s="20">
        <v>68955470</v>
      </c>
      <c r="N7" s="20">
        <v>210996549</v>
      </c>
      <c r="O7" s="20"/>
      <c r="P7" s="20"/>
      <c r="Q7" s="20"/>
      <c r="R7" s="20"/>
      <c r="S7" s="20"/>
      <c r="T7" s="20"/>
      <c r="U7" s="20"/>
      <c r="V7" s="20"/>
      <c r="W7" s="20">
        <v>446681075</v>
      </c>
      <c r="X7" s="20">
        <v>372966858</v>
      </c>
      <c r="Y7" s="20">
        <v>73714217</v>
      </c>
      <c r="Z7" s="21">
        <v>19.76428077156389</v>
      </c>
      <c r="AA7" s="22">
        <v>745933716</v>
      </c>
    </row>
    <row r="8" spans="1:27" x14ac:dyDescent="0.25">
      <c r="A8" s="23" t="s">
        <v>36</v>
      </c>
      <c r="B8" s="17" t="s">
        <v>32</v>
      </c>
      <c r="C8" s="18">
        <v>1226911</v>
      </c>
      <c r="D8" s="18"/>
      <c r="E8" s="19">
        <v>3420336</v>
      </c>
      <c r="F8" s="20">
        <v>4381934</v>
      </c>
      <c r="G8" s="20">
        <v>112793</v>
      </c>
      <c r="H8" s="20">
        <v>238426</v>
      </c>
      <c r="I8" s="20">
        <v>57716</v>
      </c>
      <c r="J8" s="20">
        <v>408935</v>
      </c>
      <c r="K8" s="20">
        <v>108039</v>
      </c>
      <c r="L8" s="20">
        <v>133718</v>
      </c>
      <c r="M8" s="20">
        <v>100207</v>
      </c>
      <c r="N8" s="20">
        <v>341964</v>
      </c>
      <c r="O8" s="20"/>
      <c r="P8" s="20"/>
      <c r="Q8" s="20"/>
      <c r="R8" s="20"/>
      <c r="S8" s="20"/>
      <c r="T8" s="20"/>
      <c r="U8" s="20"/>
      <c r="V8" s="20"/>
      <c r="W8" s="20">
        <v>750899</v>
      </c>
      <c r="X8" s="20">
        <v>1710168</v>
      </c>
      <c r="Y8" s="20">
        <v>-959269</v>
      </c>
      <c r="Z8" s="21">
        <v>-56.092091537205704</v>
      </c>
      <c r="AA8" s="22">
        <v>4381934</v>
      </c>
    </row>
    <row r="9" spans="1:27" x14ac:dyDescent="0.25">
      <c r="A9" s="23" t="s">
        <v>37</v>
      </c>
      <c r="B9" s="17" t="s">
        <v>6</v>
      </c>
      <c r="C9" s="18">
        <v>27217850</v>
      </c>
      <c r="D9" s="18"/>
      <c r="E9" s="19">
        <v>20019984</v>
      </c>
      <c r="F9" s="20">
        <v>20019984</v>
      </c>
      <c r="G9" s="20">
        <v>6846650</v>
      </c>
      <c r="H9" s="20"/>
      <c r="I9" s="20"/>
      <c r="J9" s="20">
        <v>6846650</v>
      </c>
      <c r="K9" s="20"/>
      <c r="L9" s="20"/>
      <c r="M9" s="20">
        <v>5461350</v>
      </c>
      <c r="N9" s="20">
        <v>5461350</v>
      </c>
      <c r="O9" s="20"/>
      <c r="P9" s="20"/>
      <c r="Q9" s="20"/>
      <c r="R9" s="20"/>
      <c r="S9" s="20"/>
      <c r="T9" s="20"/>
      <c r="U9" s="20"/>
      <c r="V9" s="20"/>
      <c r="W9" s="20">
        <v>12308000</v>
      </c>
      <c r="X9" s="20">
        <v>10009992</v>
      </c>
      <c r="Y9" s="20">
        <v>2298008</v>
      </c>
      <c r="Z9" s="21">
        <v>22.957141224488492</v>
      </c>
      <c r="AA9" s="22">
        <v>20019984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99996</v>
      </c>
      <c r="F10" s="20">
        <v>99996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49998</v>
      </c>
      <c r="Y10" s="20">
        <v>-49998</v>
      </c>
      <c r="Z10" s="21">
        <v>-100</v>
      </c>
      <c r="AA10" s="22">
        <v>99996</v>
      </c>
    </row>
    <row r="11" spans="1:27" x14ac:dyDescent="0.25">
      <c r="A11" s="23" t="s">
        <v>39</v>
      </c>
      <c r="B11" s="17" t="s">
        <v>32</v>
      </c>
      <c r="C11" s="18">
        <v>891595</v>
      </c>
      <c r="D11" s="18"/>
      <c r="E11" s="19">
        <v>5363388</v>
      </c>
      <c r="F11" s="20">
        <v>5363388</v>
      </c>
      <c r="G11" s="20">
        <v>101104</v>
      </c>
      <c r="H11" s="20">
        <v>103221</v>
      </c>
      <c r="I11" s="20">
        <v>50879</v>
      </c>
      <c r="J11" s="20">
        <v>255204</v>
      </c>
      <c r="K11" s="20">
        <v>112041</v>
      </c>
      <c r="L11" s="20">
        <v>35744</v>
      </c>
      <c r="M11" s="20">
        <v>89511</v>
      </c>
      <c r="N11" s="20">
        <v>237296</v>
      </c>
      <c r="O11" s="20"/>
      <c r="P11" s="20"/>
      <c r="Q11" s="20"/>
      <c r="R11" s="20"/>
      <c r="S11" s="20"/>
      <c r="T11" s="20"/>
      <c r="U11" s="20"/>
      <c r="V11" s="20"/>
      <c r="W11" s="20">
        <v>492500</v>
      </c>
      <c r="X11" s="20">
        <v>2681694</v>
      </c>
      <c r="Y11" s="20">
        <v>-2189194</v>
      </c>
      <c r="Z11" s="21">
        <v>-81.634742815548677</v>
      </c>
      <c r="AA11" s="22">
        <v>5363388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-562808115</v>
      </c>
      <c r="D14" s="18"/>
      <c r="E14" s="19">
        <v>-734090928</v>
      </c>
      <c r="F14" s="20">
        <v>-734090928</v>
      </c>
      <c r="G14" s="20">
        <v>-67629523</v>
      </c>
      <c r="H14" s="20">
        <v>-75474291</v>
      </c>
      <c r="I14" s="20">
        <v>-69682208</v>
      </c>
      <c r="J14" s="20">
        <v>-212786022</v>
      </c>
      <c r="K14" s="20">
        <v>-44273943</v>
      </c>
      <c r="L14" s="20">
        <v>-46504361</v>
      </c>
      <c r="M14" s="20">
        <v>-47939242</v>
      </c>
      <c r="N14" s="20">
        <v>-138717546</v>
      </c>
      <c r="O14" s="20"/>
      <c r="P14" s="20"/>
      <c r="Q14" s="20"/>
      <c r="R14" s="20"/>
      <c r="S14" s="20"/>
      <c r="T14" s="20"/>
      <c r="U14" s="20"/>
      <c r="V14" s="20"/>
      <c r="W14" s="20">
        <v>-351503568</v>
      </c>
      <c r="X14" s="20">
        <v>-367045464</v>
      </c>
      <c r="Y14" s="20">
        <v>15541896</v>
      </c>
      <c r="Z14" s="21">
        <v>-4.2343244977412393</v>
      </c>
      <c r="AA14" s="22">
        <v>-734090928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-74856</v>
      </c>
      <c r="F15" s="20">
        <v>-74856</v>
      </c>
      <c r="G15" s="20"/>
      <c r="H15" s="20"/>
      <c r="I15" s="20">
        <v>-28539</v>
      </c>
      <c r="J15" s="20">
        <v>-28539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-28539</v>
      </c>
      <c r="X15" s="20">
        <v>-37428</v>
      </c>
      <c r="Y15" s="20">
        <v>8889</v>
      </c>
      <c r="Z15" s="21">
        <v>-23.749599230522602</v>
      </c>
      <c r="AA15" s="22">
        <v>-74856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268094401</v>
      </c>
      <c r="D17" s="26">
        <f>SUM(D6:D16)</f>
        <v>0</v>
      </c>
      <c r="E17" s="27">
        <f t="shared" si="0"/>
        <v>40671636</v>
      </c>
      <c r="F17" s="28">
        <f t="shared" si="0"/>
        <v>41633234</v>
      </c>
      <c r="G17" s="28">
        <f t="shared" si="0"/>
        <v>2869246</v>
      </c>
      <c r="H17" s="28">
        <f t="shared" si="0"/>
        <v>16317665</v>
      </c>
      <c r="I17" s="28">
        <f t="shared" si="0"/>
        <v>11193843</v>
      </c>
      <c r="J17" s="28">
        <f t="shared" si="0"/>
        <v>30380754</v>
      </c>
      <c r="K17" s="28">
        <f t="shared" si="0"/>
        <v>30346488</v>
      </c>
      <c r="L17" s="28">
        <f t="shared" si="0"/>
        <v>21305829</v>
      </c>
      <c r="M17" s="28">
        <f t="shared" si="0"/>
        <v>26667296</v>
      </c>
      <c r="N17" s="28">
        <f t="shared" si="0"/>
        <v>78319613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108700367</v>
      </c>
      <c r="X17" s="28">
        <f t="shared" si="0"/>
        <v>20335818</v>
      </c>
      <c r="Y17" s="28">
        <f t="shared" si="0"/>
        <v>88364549</v>
      </c>
      <c r="Z17" s="29">
        <f>+IF(X17&lt;&gt;0,+(Y17/X17)*100,0)</f>
        <v>434.52665144819844</v>
      </c>
      <c r="AA17" s="30">
        <f>SUM(AA6:AA16)</f>
        <v>41633234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-22356565</v>
      </c>
      <c r="D26" s="18"/>
      <c r="E26" s="19">
        <v>-44774986</v>
      </c>
      <c r="F26" s="20">
        <v>-52147240</v>
      </c>
      <c r="G26" s="20">
        <v>-172904</v>
      </c>
      <c r="H26" s="20">
        <v>-4886201</v>
      </c>
      <c r="I26" s="20">
        <v>-17424898</v>
      </c>
      <c r="J26" s="20">
        <v>-22484003</v>
      </c>
      <c r="K26" s="20">
        <v>-4752554</v>
      </c>
      <c r="L26" s="20">
        <v>-5592090</v>
      </c>
      <c r="M26" s="20">
        <v>-4801420</v>
      </c>
      <c r="N26" s="20">
        <v>-15146064</v>
      </c>
      <c r="O26" s="20"/>
      <c r="P26" s="20"/>
      <c r="Q26" s="20"/>
      <c r="R26" s="20"/>
      <c r="S26" s="20"/>
      <c r="T26" s="20"/>
      <c r="U26" s="20"/>
      <c r="V26" s="20"/>
      <c r="W26" s="20">
        <v>-37630067</v>
      </c>
      <c r="X26" s="20">
        <v>-22387494</v>
      </c>
      <c r="Y26" s="20">
        <v>-15242573</v>
      </c>
      <c r="Z26" s="21">
        <v>68.085213110498216</v>
      </c>
      <c r="AA26" s="22">
        <v>-52147240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-22356565</v>
      </c>
      <c r="D27" s="26">
        <f>SUM(D21:D26)</f>
        <v>0</v>
      </c>
      <c r="E27" s="27">
        <f t="shared" si="1"/>
        <v>-44774986</v>
      </c>
      <c r="F27" s="28">
        <f t="shared" si="1"/>
        <v>-52147240</v>
      </c>
      <c r="G27" s="28">
        <f t="shared" si="1"/>
        <v>-172904</v>
      </c>
      <c r="H27" s="28">
        <f t="shared" si="1"/>
        <v>-4886201</v>
      </c>
      <c r="I27" s="28">
        <f t="shared" si="1"/>
        <v>-17424898</v>
      </c>
      <c r="J27" s="28">
        <f t="shared" si="1"/>
        <v>-22484003</v>
      </c>
      <c r="K27" s="28">
        <f t="shared" si="1"/>
        <v>-4752554</v>
      </c>
      <c r="L27" s="28">
        <f t="shared" si="1"/>
        <v>-5592090</v>
      </c>
      <c r="M27" s="28">
        <f t="shared" si="1"/>
        <v>-4801420</v>
      </c>
      <c r="N27" s="28">
        <f t="shared" si="1"/>
        <v>-15146064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-37630067</v>
      </c>
      <c r="X27" s="28">
        <f t="shared" si="1"/>
        <v>-22387494</v>
      </c>
      <c r="Y27" s="28">
        <f t="shared" si="1"/>
        <v>-15242573</v>
      </c>
      <c r="Z27" s="29">
        <f>+IF(X27&lt;&gt;0,+(Y27/X27)*100,0)</f>
        <v>68.085213110498216</v>
      </c>
      <c r="AA27" s="30">
        <f>SUM(AA21:AA26)</f>
        <v>-52147240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-321330</v>
      </c>
      <c r="D33" s="18"/>
      <c r="E33" s="19"/>
      <c r="F33" s="20"/>
      <c r="G33" s="20">
        <v>-104410</v>
      </c>
      <c r="H33" s="36">
        <v>16926531</v>
      </c>
      <c r="I33" s="36">
        <v>-5633</v>
      </c>
      <c r="J33" s="36">
        <v>16816488</v>
      </c>
      <c r="K33" s="20">
        <v>-192461</v>
      </c>
      <c r="L33" s="20">
        <v>-187456</v>
      </c>
      <c r="M33" s="20">
        <v>-4483</v>
      </c>
      <c r="N33" s="20">
        <v>-384400</v>
      </c>
      <c r="O33" s="36"/>
      <c r="P33" s="36"/>
      <c r="Q33" s="36"/>
      <c r="R33" s="20"/>
      <c r="S33" s="20"/>
      <c r="T33" s="20"/>
      <c r="U33" s="20"/>
      <c r="V33" s="36"/>
      <c r="W33" s="36">
        <v>16432088</v>
      </c>
      <c r="X33" s="36"/>
      <c r="Y33" s="20">
        <v>16432088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>
        <v>-150772</v>
      </c>
      <c r="J35" s="20">
        <v>-150772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-150772</v>
      </c>
      <c r="X35" s="20"/>
      <c r="Y35" s="20">
        <v>-150772</v>
      </c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-321330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-104410</v>
      </c>
      <c r="H36" s="28">
        <f t="shared" si="2"/>
        <v>16926531</v>
      </c>
      <c r="I36" s="28">
        <f t="shared" si="2"/>
        <v>-156405</v>
      </c>
      <c r="J36" s="28">
        <f t="shared" si="2"/>
        <v>16665716</v>
      </c>
      <c r="K36" s="28">
        <f t="shared" si="2"/>
        <v>-192461</v>
      </c>
      <c r="L36" s="28">
        <f t="shared" si="2"/>
        <v>-187456</v>
      </c>
      <c r="M36" s="28">
        <f t="shared" si="2"/>
        <v>-4483</v>
      </c>
      <c r="N36" s="28">
        <f t="shared" si="2"/>
        <v>-384400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16281316</v>
      </c>
      <c r="X36" s="28">
        <f t="shared" si="2"/>
        <v>0</v>
      </c>
      <c r="Y36" s="28">
        <f t="shared" si="2"/>
        <v>16281316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245416506</v>
      </c>
      <c r="D38" s="32">
        <f>+D17+D27+D36</f>
        <v>0</v>
      </c>
      <c r="E38" s="33">
        <f t="shared" si="3"/>
        <v>-4103350</v>
      </c>
      <c r="F38" s="2">
        <f t="shared" si="3"/>
        <v>-10514006</v>
      </c>
      <c r="G38" s="2">
        <f t="shared" si="3"/>
        <v>2591932</v>
      </c>
      <c r="H38" s="2">
        <f t="shared" si="3"/>
        <v>28357995</v>
      </c>
      <c r="I38" s="2">
        <f t="shared" si="3"/>
        <v>-6387460</v>
      </c>
      <c r="J38" s="2">
        <f t="shared" si="3"/>
        <v>24562467</v>
      </c>
      <c r="K38" s="2">
        <f t="shared" si="3"/>
        <v>25401473</v>
      </c>
      <c r="L38" s="2">
        <f t="shared" si="3"/>
        <v>15526283</v>
      </c>
      <c r="M38" s="2">
        <f t="shared" si="3"/>
        <v>21861393</v>
      </c>
      <c r="N38" s="2">
        <f t="shared" si="3"/>
        <v>62789149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87351616</v>
      </c>
      <c r="X38" s="2">
        <f t="shared" si="3"/>
        <v>-2051676</v>
      </c>
      <c r="Y38" s="2">
        <f t="shared" si="3"/>
        <v>89403292</v>
      </c>
      <c r="Z38" s="34">
        <f>+IF(X38&lt;&gt;0,+(Y38/X38)*100,0)</f>
        <v>-4357.5736129876259</v>
      </c>
      <c r="AA38" s="35">
        <f>+AA17+AA27+AA36</f>
        <v>-10514006</v>
      </c>
    </row>
    <row r="39" spans="1:27" x14ac:dyDescent="0.25">
      <c r="A39" s="23" t="s">
        <v>60</v>
      </c>
      <c r="B39" s="17"/>
      <c r="C39" s="32">
        <v>837456870</v>
      </c>
      <c r="D39" s="32"/>
      <c r="E39" s="33">
        <v>150375642</v>
      </c>
      <c r="F39" s="2">
        <v>150375642</v>
      </c>
      <c r="G39" s="2">
        <v>883307186</v>
      </c>
      <c r="H39" s="2">
        <f>+G40+H60</f>
        <v>885899118</v>
      </c>
      <c r="I39" s="2">
        <f>+H40+I60</f>
        <v>914257113</v>
      </c>
      <c r="J39" s="2">
        <f>+G39</f>
        <v>883307186</v>
      </c>
      <c r="K39" s="2">
        <f>+I40+K60</f>
        <v>907869653</v>
      </c>
      <c r="L39" s="2">
        <f>+K40+L60</f>
        <v>933271126</v>
      </c>
      <c r="M39" s="2">
        <f>+L40+M60</f>
        <v>948797409</v>
      </c>
      <c r="N39" s="2">
        <f>+K39</f>
        <v>907869653</v>
      </c>
      <c r="O39" s="2">
        <f>+M40+O60</f>
        <v>970658802</v>
      </c>
      <c r="P39" s="2">
        <f>+O40+P60</f>
        <v>970658802</v>
      </c>
      <c r="Q39" s="2">
        <f>+P40+Q60</f>
        <v>970658802</v>
      </c>
      <c r="R39" s="2">
        <f>+O39</f>
        <v>970658802</v>
      </c>
      <c r="S39" s="2">
        <f>+Q40+S60</f>
        <v>970658802</v>
      </c>
      <c r="T39" s="2">
        <f>+S40+T60</f>
        <v>970658802</v>
      </c>
      <c r="U39" s="2">
        <f>+T40+U60</f>
        <v>970658802</v>
      </c>
      <c r="V39" s="2">
        <f>+S39</f>
        <v>970658802</v>
      </c>
      <c r="W39" s="2">
        <f>+G39</f>
        <v>883307186</v>
      </c>
      <c r="X39" s="2">
        <v>150375642</v>
      </c>
      <c r="Y39" s="2">
        <f>+W39-X39</f>
        <v>732931544</v>
      </c>
      <c r="Z39" s="34">
        <f>+IF(X39&lt;&gt;0,+(Y39/X39)*100,0)</f>
        <v>487.40044215405572</v>
      </c>
      <c r="AA39" s="35">
        <v>150375642</v>
      </c>
    </row>
    <row r="40" spans="1:27" x14ac:dyDescent="0.25">
      <c r="A40" s="41" t="s">
        <v>62</v>
      </c>
      <c r="B40" s="42" t="s">
        <v>61</v>
      </c>
      <c r="C40" s="43">
        <f>+C38+C39</f>
        <v>1082873376</v>
      </c>
      <c r="D40" s="43">
        <f t="shared" ref="D40:AA40" si="4">+D38+D39</f>
        <v>0</v>
      </c>
      <c r="E40" s="44">
        <f t="shared" si="4"/>
        <v>146272292</v>
      </c>
      <c r="F40" s="45">
        <f t="shared" si="4"/>
        <v>139861636</v>
      </c>
      <c r="G40" s="45">
        <f t="shared" si="4"/>
        <v>885899118</v>
      </c>
      <c r="H40" s="45">
        <f t="shared" si="4"/>
        <v>914257113</v>
      </c>
      <c r="I40" s="45">
        <f t="shared" si="4"/>
        <v>907869653</v>
      </c>
      <c r="J40" s="45">
        <f>+I40</f>
        <v>907869653</v>
      </c>
      <c r="K40" s="45">
        <f t="shared" si="4"/>
        <v>933271126</v>
      </c>
      <c r="L40" s="45">
        <f t="shared" si="4"/>
        <v>948797409</v>
      </c>
      <c r="M40" s="45">
        <f t="shared" si="4"/>
        <v>970658802</v>
      </c>
      <c r="N40" s="45">
        <f>+M40</f>
        <v>970658802</v>
      </c>
      <c r="O40" s="45">
        <f t="shared" si="4"/>
        <v>970658802</v>
      </c>
      <c r="P40" s="45">
        <f t="shared" si="4"/>
        <v>970658802</v>
      </c>
      <c r="Q40" s="45">
        <f t="shared" si="4"/>
        <v>970658802</v>
      </c>
      <c r="R40" s="45">
        <f>+Q40</f>
        <v>970658802</v>
      </c>
      <c r="S40" s="45">
        <f t="shared" si="4"/>
        <v>970658802</v>
      </c>
      <c r="T40" s="45">
        <f t="shared" si="4"/>
        <v>970658802</v>
      </c>
      <c r="U40" s="45">
        <f t="shared" si="4"/>
        <v>970658802</v>
      </c>
      <c r="V40" s="45">
        <f>+U40</f>
        <v>970658802</v>
      </c>
      <c r="W40" s="45">
        <f>+V40</f>
        <v>970658802</v>
      </c>
      <c r="X40" s="45">
        <f t="shared" si="4"/>
        <v>148323966</v>
      </c>
      <c r="Y40" s="45">
        <f t="shared" si="4"/>
        <v>822334836</v>
      </c>
      <c r="Z40" s="46">
        <f>+IF(X40&lt;&gt;0,+(Y40/X40)*100,0)</f>
        <v>554.41804731677689</v>
      </c>
      <c r="AA40" s="47">
        <f t="shared" si="4"/>
        <v>139861636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883307186</v>
      </c>
      <c r="J60">
        <v>883307186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166085384</v>
      </c>
      <c r="D7" s="18"/>
      <c r="E7" s="19">
        <v>253696490</v>
      </c>
      <c r="F7" s="20">
        <v>253696490</v>
      </c>
      <c r="G7" s="20">
        <v>8686094</v>
      </c>
      <c r="H7" s="20">
        <v>17771208</v>
      </c>
      <c r="I7" s="20">
        <v>19243010</v>
      </c>
      <c r="J7" s="20">
        <v>45700312</v>
      </c>
      <c r="K7" s="20">
        <v>16463020</v>
      </c>
      <c r="L7" s="20">
        <v>13120226</v>
      </c>
      <c r="M7" s="20">
        <v>15276971</v>
      </c>
      <c r="N7" s="20">
        <v>44860217</v>
      </c>
      <c r="O7" s="20"/>
      <c r="P7" s="20"/>
      <c r="Q7" s="20"/>
      <c r="R7" s="20"/>
      <c r="S7" s="20"/>
      <c r="T7" s="20"/>
      <c r="U7" s="20"/>
      <c r="V7" s="20"/>
      <c r="W7" s="20">
        <v>90560529</v>
      </c>
      <c r="X7" s="20">
        <v>126848244</v>
      </c>
      <c r="Y7" s="20">
        <v>-36287715</v>
      </c>
      <c r="Z7" s="21">
        <v>-28.607187498787923</v>
      </c>
      <c r="AA7" s="22">
        <v>253696490</v>
      </c>
    </row>
    <row r="8" spans="1:27" x14ac:dyDescent="0.25">
      <c r="A8" s="23" t="s">
        <v>36</v>
      </c>
      <c r="B8" s="17" t="s">
        <v>32</v>
      </c>
      <c r="C8" s="18">
        <v>1259989</v>
      </c>
      <c r="D8" s="18"/>
      <c r="E8" s="19">
        <v>675686</v>
      </c>
      <c r="F8" s="20">
        <v>675686</v>
      </c>
      <c r="G8" s="20">
        <v>101599</v>
      </c>
      <c r="H8" s="20">
        <v>161977</v>
      </c>
      <c r="I8" s="20">
        <v>205750</v>
      </c>
      <c r="J8" s="20">
        <v>469326</v>
      </c>
      <c r="K8" s="20">
        <v>89255</v>
      </c>
      <c r="L8" s="20">
        <v>150043</v>
      </c>
      <c r="M8" s="20">
        <v>42350</v>
      </c>
      <c r="N8" s="20">
        <v>281648</v>
      </c>
      <c r="O8" s="20"/>
      <c r="P8" s="20"/>
      <c r="Q8" s="20"/>
      <c r="R8" s="20"/>
      <c r="S8" s="20"/>
      <c r="T8" s="20"/>
      <c r="U8" s="20"/>
      <c r="V8" s="20"/>
      <c r="W8" s="20">
        <v>750974</v>
      </c>
      <c r="X8" s="20">
        <v>337842</v>
      </c>
      <c r="Y8" s="20">
        <v>413132</v>
      </c>
      <c r="Z8" s="21">
        <v>122.28556544183375</v>
      </c>
      <c r="AA8" s="22">
        <v>675686</v>
      </c>
    </row>
    <row r="9" spans="1:27" x14ac:dyDescent="0.25">
      <c r="A9" s="23" t="s">
        <v>37</v>
      </c>
      <c r="B9" s="17" t="s">
        <v>6</v>
      </c>
      <c r="C9" s="18">
        <v>2677521</v>
      </c>
      <c r="D9" s="18"/>
      <c r="E9" s="19">
        <v>3416473</v>
      </c>
      <c r="F9" s="20">
        <v>3416473</v>
      </c>
      <c r="G9" s="20">
        <v>1148976</v>
      </c>
      <c r="H9" s="20"/>
      <c r="I9" s="20"/>
      <c r="J9" s="20">
        <v>1148976</v>
      </c>
      <c r="K9" s="20"/>
      <c r="L9" s="20"/>
      <c r="M9" s="20">
        <v>919189</v>
      </c>
      <c r="N9" s="20">
        <v>919189</v>
      </c>
      <c r="O9" s="20"/>
      <c r="P9" s="20"/>
      <c r="Q9" s="20"/>
      <c r="R9" s="20"/>
      <c r="S9" s="20"/>
      <c r="T9" s="20"/>
      <c r="U9" s="20"/>
      <c r="V9" s="20"/>
      <c r="W9" s="20">
        <v>2068165</v>
      </c>
      <c r="X9" s="20">
        <v>1708236</v>
      </c>
      <c r="Y9" s="20">
        <v>359929</v>
      </c>
      <c r="Z9" s="21">
        <v>21.070215122500638</v>
      </c>
      <c r="AA9" s="22">
        <v>3416473</v>
      </c>
    </row>
    <row r="10" spans="1:27" x14ac:dyDescent="0.25">
      <c r="A10" s="23" t="s">
        <v>38</v>
      </c>
      <c r="B10" s="17" t="s">
        <v>6</v>
      </c>
      <c r="C10" s="18">
        <v>4000000</v>
      </c>
      <c r="D10" s="18"/>
      <c r="E10" s="19">
        <v>4000000</v>
      </c>
      <c r="F10" s="20">
        <v>4000000</v>
      </c>
      <c r="G10" s="20"/>
      <c r="H10" s="20"/>
      <c r="I10" s="20">
        <v>1800000</v>
      </c>
      <c r="J10" s="20">
        <v>1800000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1800000</v>
      </c>
      <c r="X10" s="20">
        <v>1999998</v>
      </c>
      <c r="Y10" s="20">
        <v>-199998</v>
      </c>
      <c r="Z10" s="21">
        <v>-9.9999099999100007</v>
      </c>
      <c r="AA10" s="22">
        <v>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-120714647</v>
      </c>
      <c r="D14" s="18"/>
      <c r="E14" s="19">
        <v>-217012498</v>
      </c>
      <c r="F14" s="20">
        <v>-217012498</v>
      </c>
      <c r="G14" s="20">
        <v>-11746579</v>
      </c>
      <c r="H14" s="20">
        <v>-8338426</v>
      </c>
      <c r="I14" s="20">
        <v>-10498891</v>
      </c>
      <c r="J14" s="20">
        <v>-30583896</v>
      </c>
      <c r="K14" s="20">
        <v>-9926090</v>
      </c>
      <c r="L14" s="20">
        <v>-8800301</v>
      </c>
      <c r="M14" s="20">
        <v>-10496894</v>
      </c>
      <c r="N14" s="20">
        <v>-29223285</v>
      </c>
      <c r="O14" s="20"/>
      <c r="P14" s="20"/>
      <c r="Q14" s="20"/>
      <c r="R14" s="20"/>
      <c r="S14" s="20"/>
      <c r="T14" s="20"/>
      <c r="U14" s="20"/>
      <c r="V14" s="20"/>
      <c r="W14" s="20">
        <v>-59807181</v>
      </c>
      <c r="X14" s="20">
        <v>-108506250</v>
      </c>
      <c r="Y14" s="20">
        <v>48699069</v>
      </c>
      <c r="Z14" s="21">
        <v>-44.881349231035081</v>
      </c>
      <c r="AA14" s="22">
        <v>-217012498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53308247</v>
      </c>
      <c r="D17" s="26">
        <f>SUM(D6:D16)</f>
        <v>0</v>
      </c>
      <c r="E17" s="27">
        <f t="shared" si="0"/>
        <v>44776151</v>
      </c>
      <c r="F17" s="28">
        <f t="shared" si="0"/>
        <v>44776151</v>
      </c>
      <c r="G17" s="28">
        <f t="shared" si="0"/>
        <v>-1809910</v>
      </c>
      <c r="H17" s="28">
        <f t="shared" si="0"/>
        <v>9594759</v>
      </c>
      <c r="I17" s="28">
        <f t="shared" si="0"/>
        <v>10749869</v>
      </c>
      <c r="J17" s="28">
        <f t="shared" si="0"/>
        <v>18534718</v>
      </c>
      <c r="K17" s="28">
        <f t="shared" si="0"/>
        <v>6626185</v>
      </c>
      <c r="L17" s="28">
        <f t="shared" si="0"/>
        <v>4469968</v>
      </c>
      <c r="M17" s="28">
        <f t="shared" si="0"/>
        <v>5741616</v>
      </c>
      <c r="N17" s="28">
        <f t="shared" si="0"/>
        <v>16837769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35372487</v>
      </c>
      <c r="X17" s="28">
        <f t="shared" si="0"/>
        <v>22388070</v>
      </c>
      <c r="Y17" s="28">
        <f t="shared" si="0"/>
        <v>12984417</v>
      </c>
      <c r="Z17" s="29">
        <f>+IF(X17&lt;&gt;0,+(Y17/X17)*100,0)</f>
        <v>57.997035921363469</v>
      </c>
      <c r="AA17" s="30">
        <f>SUM(AA6:AA16)</f>
        <v>44776151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-3884500</v>
      </c>
      <c r="D26" s="18"/>
      <c r="E26" s="19">
        <v>-270000</v>
      </c>
      <c r="F26" s="20">
        <v>-270000</v>
      </c>
      <c r="G26" s="20">
        <v>-59997</v>
      </c>
      <c r="H26" s="20"/>
      <c r="I26" s="20"/>
      <c r="J26" s="20">
        <v>-59997</v>
      </c>
      <c r="K26" s="20"/>
      <c r="L26" s="20">
        <v>-1309800</v>
      </c>
      <c r="M26" s="20">
        <v>-1214910</v>
      </c>
      <c r="N26" s="20">
        <v>-2524710</v>
      </c>
      <c r="O26" s="20"/>
      <c r="P26" s="20"/>
      <c r="Q26" s="20"/>
      <c r="R26" s="20"/>
      <c r="S26" s="20"/>
      <c r="T26" s="20"/>
      <c r="U26" s="20"/>
      <c r="V26" s="20"/>
      <c r="W26" s="20">
        <v>-2584707</v>
      </c>
      <c r="X26" s="20">
        <v>-135000</v>
      </c>
      <c r="Y26" s="20">
        <v>-2449707</v>
      </c>
      <c r="Z26" s="21">
        <v>1814.5977777777778</v>
      </c>
      <c r="AA26" s="22">
        <v>-270000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-3884500</v>
      </c>
      <c r="D27" s="26">
        <f>SUM(D21:D26)</f>
        <v>0</v>
      </c>
      <c r="E27" s="27">
        <f t="shared" si="1"/>
        <v>-270000</v>
      </c>
      <c r="F27" s="28">
        <f t="shared" si="1"/>
        <v>-270000</v>
      </c>
      <c r="G27" s="28">
        <f t="shared" si="1"/>
        <v>-59997</v>
      </c>
      <c r="H27" s="28">
        <f t="shared" si="1"/>
        <v>0</v>
      </c>
      <c r="I27" s="28">
        <f t="shared" si="1"/>
        <v>0</v>
      </c>
      <c r="J27" s="28">
        <f t="shared" si="1"/>
        <v>-59997</v>
      </c>
      <c r="K27" s="28">
        <f t="shared" si="1"/>
        <v>0</v>
      </c>
      <c r="L27" s="28">
        <f t="shared" si="1"/>
        <v>-1309800</v>
      </c>
      <c r="M27" s="28">
        <f t="shared" si="1"/>
        <v>-1214910</v>
      </c>
      <c r="N27" s="28">
        <f t="shared" si="1"/>
        <v>-2524710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-2584707</v>
      </c>
      <c r="X27" s="28">
        <f t="shared" si="1"/>
        <v>-135000</v>
      </c>
      <c r="Y27" s="28">
        <f t="shared" si="1"/>
        <v>-2449707</v>
      </c>
      <c r="Z27" s="29">
        <f>+IF(X27&lt;&gt;0,+(Y27/X27)*100,0)</f>
        <v>1814.5977777777778</v>
      </c>
      <c r="AA27" s="30">
        <f>SUM(AA21:AA26)</f>
        <v>-270000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49423747</v>
      </c>
      <c r="D38" s="32">
        <f>+D17+D27+D36</f>
        <v>0</v>
      </c>
      <c r="E38" s="33">
        <f t="shared" si="3"/>
        <v>44506151</v>
      </c>
      <c r="F38" s="2">
        <f t="shared" si="3"/>
        <v>44506151</v>
      </c>
      <c r="G38" s="2">
        <f t="shared" si="3"/>
        <v>-1869907</v>
      </c>
      <c r="H38" s="2">
        <f t="shared" si="3"/>
        <v>9594759</v>
      </c>
      <c r="I38" s="2">
        <f t="shared" si="3"/>
        <v>10749869</v>
      </c>
      <c r="J38" s="2">
        <f t="shared" si="3"/>
        <v>18474721</v>
      </c>
      <c r="K38" s="2">
        <f t="shared" si="3"/>
        <v>6626185</v>
      </c>
      <c r="L38" s="2">
        <f t="shared" si="3"/>
        <v>3160168</v>
      </c>
      <c r="M38" s="2">
        <f t="shared" si="3"/>
        <v>4526706</v>
      </c>
      <c r="N38" s="2">
        <f t="shared" si="3"/>
        <v>14313059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32787780</v>
      </c>
      <c r="X38" s="2">
        <f t="shared" si="3"/>
        <v>22253070</v>
      </c>
      <c r="Y38" s="2">
        <f t="shared" si="3"/>
        <v>10534710</v>
      </c>
      <c r="Z38" s="34">
        <f>+IF(X38&lt;&gt;0,+(Y38/X38)*100,0)</f>
        <v>47.34047931364077</v>
      </c>
      <c r="AA38" s="35">
        <f>+AA17+AA27+AA36</f>
        <v>44506151</v>
      </c>
    </row>
    <row r="39" spans="1:27" x14ac:dyDescent="0.25">
      <c r="A39" s="23" t="s">
        <v>60</v>
      </c>
      <c r="B39" s="17"/>
      <c r="C39" s="32">
        <v>59721781</v>
      </c>
      <c r="D39" s="32"/>
      <c r="E39" s="33"/>
      <c r="F39" s="2"/>
      <c r="G39" s="2">
        <v>95967004</v>
      </c>
      <c r="H39" s="2">
        <f>+G40+H60</f>
        <v>94097097</v>
      </c>
      <c r="I39" s="2">
        <f>+H40+I60</f>
        <v>103691856</v>
      </c>
      <c r="J39" s="2">
        <f>+G39</f>
        <v>95967004</v>
      </c>
      <c r="K39" s="2">
        <f>+I40+K60</f>
        <v>114441725</v>
      </c>
      <c r="L39" s="2">
        <f>+K40+L60</f>
        <v>121067910</v>
      </c>
      <c r="M39" s="2">
        <f>+L40+M60</f>
        <v>124228078</v>
      </c>
      <c r="N39" s="2">
        <f>+K39</f>
        <v>114441725</v>
      </c>
      <c r="O39" s="2">
        <f>+M40+O60</f>
        <v>128754784</v>
      </c>
      <c r="P39" s="2">
        <f>+O40+P60</f>
        <v>128754784</v>
      </c>
      <c r="Q39" s="2">
        <f>+P40+Q60</f>
        <v>128754784</v>
      </c>
      <c r="R39" s="2">
        <f>+O39</f>
        <v>128754784</v>
      </c>
      <c r="S39" s="2">
        <f>+Q40+S60</f>
        <v>128754784</v>
      </c>
      <c r="T39" s="2">
        <f>+S40+T60</f>
        <v>128754784</v>
      </c>
      <c r="U39" s="2">
        <f>+T40+U60</f>
        <v>128754784</v>
      </c>
      <c r="V39" s="2">
        <f>+S39</f>
        <v>128754784</v>
      </c>
      <c r="W39" s="2">
        <f>+G39</f>
        <v>95967004</v>
      </c>
      <c r="X39" s="2"/>
      <c r="Y39" s="2">
        <f>+W39-X39</f>
        <v>95967004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109145528</v>
      </c>
      <c r="D40" s="43">
        <f t="shared" ref="D40:AA40" si="4">+D38+D39</f>
        <v>0</v>
      </c>
      <c r="E40" s="44">
        <f t="shared" si="4"/>
        <v>44506151</v>
      </c>
      <c r="F40" s="45">
        <f t="shared" si="4"/>
        <v>44506151</v>
      </c>
      <c r="G40" s="45">
        <f t="shared" si="4"/>
        <v>94097097</v>
      </c>
      <c r="H40" s="45">
        <f t="shared" si="4"/>
        <v>103691856</v>
      </c>
      <c r="I40" s="45">
        <f t="shared" si="4"/>
        <v>114441725</v>
      </c>
      <c r="J40" s="45">
        <f>+I40</f>
        <v>114441725</v>
      </c>
      <c r="K40" s="45">
        <f t="shared" si="4"/>
        <v>121067910</v>
      </c>
      <c r="L40" s="45">
        <f t="shared" si="4"/>
        <v>124228078</v>
      </c>
      <c r="M40" s="45">
        <f t="shared" si="4"/>
        <v>128754784</v>
      </c>
      <c r="N40" s="45">
        <f>+M40</f>
        <v>128754784</v>
      </c>
      <c r="O40" s="45">
        <f t="shared" si="4"/>
        <v>128754784</v>
      </c>
      <c r="P40" s="45">
        <f t="shared" si="4"/>
        <v>128754784</v>
      </c>
      <c r="Q40" s="45">
        <f t="shared" si="4"/>
        <v>128754784</v>
      </c>
      <c r="R40" s="45">
        <f>+Q40</f>
        <v>128754784</v>
      </c>
      <c r="S40" s="45">
        <f t="shared" si="4"/>
        <v>128754784</v>
      </c>
      <c r="T40" s="45">
        <f t="shared" si="4"/>
        <v>128754784</v>
      </c>
      <c r="U40" s="45">
        <f t="shared" si="4"/>
        <v>128754784</v>
      </c>
      <c r="V40" s="45">
        <f>+U40</f>
        <v>128754784</v>
      </c>
      <c r="W40" s="45">
        <f>+V40</f>
        <v>128754784</v>
      </c>
      <c r="X40" s="45">
        <f t="shared" si="4"/>
        <v>22253070</v>
      </c>
      <c r="Y40" s="45">
        <f t="shared" si="4"/>
        <v>106501714</v>
      </c>
      <c r="Z40" s="46">
        <f>+IF(X40&lt;&gt;0,+(Y40/X40)*100,0)</f>
        <v>478.59335363615003</v>
      </c>
      <c r="AA40" s="47">
        <f t="shared" si="4"/>
        <v>44506151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95967004</v>
      </c>
      <c r="J60">
        <v>95967004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32728689</v>
      </c>
      <c r="F7" s="20">
        <v>32728689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16364349</v>
      </c>
      <c r="Y7" s="20">
        <v>-16364349</v>
      </c>
      <c r="Z7" s="21">
        <v>-100</v>
      </c>
      <c r="AA7" s="22">
        <v>32728689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21639000</v>
      </c>
      <c r="F9" s="20">
        <v>21639000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10819506</v>
      </c>
      <c r="Y9" s="20">
        <v>-10819506</v>
      </c>
      <c r="Z9" s="21">
        <v>-100</v>
      </c>
      <c r="AA9" s="22">
        <v>21639000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-23774570</v>
      </c>
      <c r="D14" s="18"/>
      <c r="E14" s="19">
        <v>-73416366</v>
      </c>
      <c r="F14" s="20">
        <v>-73416366</v>
      </c>
      <c r="G14" s="20"/>
      <c r="H14" s="20">
        <v>-6137371</v>
      </c>
      <c r="I14" s="20">
        <v>-8289117</v>
      </c>
      <c r="J14" s="20">
        <v>-14426488</v>
      </c>
      <c r="K14" s="20">
        <v>-4716540</v>
      </c>
      <c r="L14" s="20">
        <v>-86992</v>
      </c>
      <c r="M14" s="20">
        <v>-4234417</v>
      </c>
      <c r="N14" s="20">
        <v>-9037949</v>
      </c>
      <c r="O14" s="20"/>
      <c r="P14" s="20"/>
      <c r="Q14" s="20"/>
      <c r="R14" s="20"/>
      <c r="S14" s="20"/>
      <c r="T14" s="20"/>
      <c r="U14" s="20"/>
      <c r="V14" s="20"/>
      <c r="W14" s="20">
        <v>-23464437</v>
      </c>
      <c r="X14" s="20">
        <v>-36708168</v>
      </c>
      <c r="Y14" s="20">
        <v>13243731</v>
      </c>
      <c r="Z14" s="21">
        <v>-36.078430827711152</v>
      </c>
      <c r="AA14" s="22">
        <v>-73416366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-23774570</v>
      </c>
      <c r="D17" s="26">
        <f>SUM(D6:D16)</f>
        <v>0</v>
      </c>
      <c r="E17" s="27">
        <f t="shared" si="0"/>
        <v>-19048677</v>
      </c>
      <c r="F17" s="28">
        <f t="shared" si="0"/>
        <v>-19048677</v>
      </c>
      <c r="G17" s="28">
        <f t="shared" si="0"/>
        <v>0</v>
      </c>
      <c r="H17" s="28">
        <f t="shared" si="0"/>
        <v>-6137371</v>
      </c>
      <c r="I17" s="28">
        <f t="shared" si="0"/>
        <v>-8289117</v>
      </c>
      <c r="J17" s="28">
        <f t="shared" si="0"/>
        <v>-14426488</v>
      </c>
      <c r="K17" s="28">
        <f t="shared" si="0"/>
        <v>-4716540</v>
      </c>
      <c r="L17" s="28">
        <f t="shared" si="0"/>
        <v>-86992</v>
      </c>
      <c r="M17" s="28">
        <f t="shared" si="0"/>
        <v>-4234417</v>
      </c>
      <c r="N17" s="28">
        <f t="shared" si="0"/>
        <v>-9037949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-23464437</v>
      </c>
      <c r="X17" s="28">
        <f t="shared" si="0"/>
        <v>-9524313</v>
      </c>
      <c r="Y17" s="28">
        <f t="shared" si="0"/>
        <v>-13940124</v>
      </c>
      <c r="Z17" s="29">
        <f>+IF(X17&lt;&gt;0,+(Y17/X17)*100,0)</f>
        <v>146.36356449016324</v>
      </c>
      <c r="AA17" s="30">
        <f>SUM(AA6:AA16)</f>
        <v>-19048677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-23774570</v>
      </c>
      <c r="D38" s="32">
        <f>+D17+D27+D36</f>
        <v>0</v>
      </c>
      <c r="E38" s="33">
        <f t="shared" si="3"/>
        <v>-19048677</v>
      </c>
      <c r="F38" s="2">
        <f t="shared" si="3"/>
        <v>-19048677</v>
      </c>
      <c r="G38" s="2">
        <f t="shared" si="3"/>
        <v>0</v>
      </c>
      <c r="H38" s="2">
        <f t="shared" si="3"/>
        <v>-6137371</v>
      </c>
      <c r="I38" s="2">
        <f t="shared" si="3"/>
        <v>-8289117</v>
      </c>
      <c r="J38" s="2">
        <f t="shared" si="3"/>
        <v>-14426488</v>
      </c>
      <c r="K38" s="2">
        <f t="shared" si="3"/>
        <v>-4716540</v>
      </c>
      <c r="L38" s="2">
        <f t="shared" si="3"/>
        <v>-86992</v>
      </c>
      <c r="M38" s="2">
        <f t="shared" si="3"/>
        <v>-4234417</v>
      </c>
      <c r="N38" s="2">
        <f t="shared" si="3"/>
        <v>-9037949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-23464437</v>
      </c>
      <c r="X38" s="2">
        <f t="shared" si="3"/>
        <v>-9524313</v>
      </c>
      <c r="Y38" s="2">
        <f t="shared" si="3"/>
        <v>-13940124</v>
      </c>
      <c r="Z38" s="34">
        <f>+IF(X38&lt;&gt;0,+(Y38/X38)*100,0)</f>
        <v>146.36356449016324</v>
      </c>
      <c r="AA38" s="35">
        <f>+AA17+AA27+AA36</f>
        <v>-19048677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-6137371</v>
      </c>
      <c r="J39" s="2">
        <f>+G39</f>
        <v>0</v>
      </c>
      <c r="K39" s="2">
        <f>+I40+K60</f>
        <v>-14426488</v>
      </c>
      <c r="L39" s="2">
        <f>+K40+L60</f>
        <v>-19143028</v>
      </c>
      <c r="M39" s="2">
        <f>+L40+M60</f>
        <v>-19230020</v>
      </c>
      <c r="N39" s="2">
        <f>+K39</f>
        <v>-14426488</v>
      </c>
      <c r="O39" s="2">
        <f>+M40+O60</f>
        <v>-23464437</v>
      </c>
      <c r="P39" s="2">
        <f>+O40+P60</f>
        <v>-23464437</v>
      </c>
      <c r="Q39" s="2">
        <f>+P40+Q60</f>
        <v>-23464437</v>
      </c>
      <c r="R39" s="2">
        <f>+O39</f>
        <v>-23464437</v>
      </c>
      <c r="S39" s="2">
        <f>+Q40+S60</f>
        <v>-23464437</v>
      </c>
      <c r="T39" s="2">
        <f>+S40+T60</f>
        <v>-23464437</v>
      </c>
      <c r="U39" s="2">
        <f>+T40+U60</f>
        <v>-23464437</v>
      </c>
      <c r="V39" s="2">
        <f>+S39</f>
        <v>-23464437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-23774570</v>
      </c>
      <c r="D40" s="43">
        <f t="shared" ref="D40:AA40" si="4">+D38+D39</f>
        <v>0</v>
      </c>
      <c r="E40" s="44">
        <f t="shared" si="4"/>
        <v>-19048677</v>
      </c>
      <c r="F40" s="45">
        <f t="shared" si="4"/>
        <v>-19048677</v>
      </c>
      <c r="G40" s="45">
        <f t="shared" si="4"/>
        <v>0</v>
      </c>
      <c r="H40" s="45">
        <f t="shared" si="4"/>
        <v>-6137371</v>
      </c>
      <c r="I40" s="45">
        <f t="shared" si="4"/>
        <v>-14426488</v>
      </c>
      <c r="J40" s="45">
        <f>+I40</f>
        <v>-14426488</v>
      </c>
      <c r="K40" s="45">
        <f t="shared" si="4"/>
        <v>-19143028</v>
      </c>
      <c r="L40" s="45">
        <f t="shared" si="4"/>
        <v>-19230020</v>
      </c>
      <c r="M40" s="45">
        <f t="shared" si="4"/>
        <v>-23464437</v>
      </c>
      <c r="N40" s="45">
        <f>+M40</f>
        <v>-23464437</v>
      </c>
      <c r="O40" s="45">
        <f t="shared" si="4"/>
        <v>-23464437</v>
      </c>
      <c r="P40" s="45">
        <f t="shared" si="4"/>
        <v>-23464437</v>
      </c>
      <c r="Q40" s="45">
        <f t="shared" si="4"/>
        <v>-23464437</v>
      </c>
      <c r="R40" s="45">
        <f>+Q40</f>
        <v>-23464437</v>
      </c>
      <c r="S40" s="45">
        <f t="shared" si="4"/>
        <v>-23464437</v>
      </c>
      <c r="T40" s="45">
        <f t="shared" si="4"/>
        <v>-23464437</v>
      </c>
      <c r="U40" s="45">
        <f t="shared" si="4"/>
        <v>-23464437</v>
      </c>
      <c r="V40" s="45">
        <f>+U40</f>
        <v>-23464437</v>
      </c>
      <c r="W40" s="45">
        <f>+V40</f>
        <v>-23464437</v>
      </c>
      <c r="X40" s="45">
        <f t="shared" si="4"/>
        <v>-9524313</v>
      </c>
      <c r="Y40" s="45">
        <f t="shared" si="4"/>
        <v>-13940124</v>
      </c>
      <c r="Z40" s="46">
        <f>+IF(X40&lt;&gt;0,+(Y40/X40)*100,0)</f>
        <v>146.36356449016324</v>
      </c>
      <c r="AA40" s="47">
        <f t="shared" si="4"/>
        <v>-19048677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1348030</v>
      </c>
      <c r="F8" s="20">
        <v>1348030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674016</v>
      </c>
      <c r="Y8" s="20">
        <v>-674016</v>
      </c>
      <c r="Z8" s="21">
        <v>-100</v>
      </c>
      <c r="AA8" s="22">
        <v>1348030</v>
      </c>
    </row>
    <row r="9" spans="1:27" x14ac:dyDescent="0.25">
      <c r="A9" s="23" t="s">
        <v>37</v>
      </c>
      <c r="B9" s="17" t="s">
        <v>6</v>
      </c>
      <c r="C9" s="18">
        <v>18629000</v>
      </c>
      <c r="D9" s="18"/>
      <c r="E9" s="19">
        <v>8395236</v>
      </c>
      <c r="F9" s="20">
        <v>8395236</v>
      </c>
      <c r="G9" s="20">
        <v>3784000</v>
      </c>
      <c r="H9" s="20"/>
      <c r="I9" s="20"/>
      <c r="J9" s="20">
        <v>3784000</v>
      </c>
      <c r="K9" s="20"/>
      <c r="L9" s="20"/>
      <c r="M9" s="20">
        <v>1682000</v>
      </c>
      <c r="N9" s="20">
        <v>1682000</v>
      </c>
      <c r="O9" s="20"/>
      <c r="P9" s="20"/>
      <c r="Q9" s="20"/>
      <c r="R9" s="20"/>
      <c r="S9" s="20"/>
      <c r="T9" s="20"/>
      <c r="U9" s="20"/>
      <c r="V9" s="20"/>
      <c r="W9" s="20">
        <v>5466000</v>
      </c>
      <c r="X9" s="20">
        <v>4197618</v>
      </c>
      <c r="Y9" s="20">
        <v>1268382</v>
      </c>
      <c r="Z9" s="21">
        <v>30.216708619031081</v>
      </c>
      <c r="AA9" s="22">
        <v>8395236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-22255275</v>
      </c>
      <c r="D14" s="18"/>
      <c r="E14" s="19">
        <v>-34644623</v>
      </c>
      <c r="F14" s="20">
        <v>-34644623</v>
      </c>
      <c r="G14" s="20">
        <v>-2059</v>
      </c>
      <c r="H14" s="20">
        <v>-672703</v>
      </c>
      <c r="I14" s="20">
        <v>-154660</v>
      </c>
      <c r="J14" s="20">
        <v>-829422</v>
      </c>
      <c r="K14" s="20">
        <v>-2681</v>
      </c>
      <c r="L14" s="20">
        <v>-2184844</v>
      </c>
      <c r="M14" s="20">
        <v>-2960944</v>
      </c>
      <c r="N14" s="20">
        <v>-5148469</v>
      </c>
      <c r="O14" s="20"/>
      <c r="P14" s="20"/>
      <c r="Q14" s="20"/>
      <c r="R14" s="20"/>
      <c r="S14" s="20"/>
      <c r="T14" s="20"/>
      <c r="U14" s="20"/>
      <c r="V14" s="20"/>
      <c r="W14" s="20">
        <v>-5977891</v>
      </c>
      <c r="X14" s="20">
        <v>-17322330</v>
      </c>
      <c r="Y14" s="20">
        <v>11344439</v>
      </c>
      <c r="Z14" s="21">
        <v>-65.490260259445463</v>
      </c>
      <c r="AA14" s="22">
        <v>-34644623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-3626275</v>
      </c>
      <c r="D17" s="26">
        <f>SUM(D6:D16)</f>
        <v>0</v>
      </c>
      <c r="E17" s="27">
        <f t="shared" si="0"/>
        <v>-24901357</v>
      </c>
      <c r="F17" s="28">
        <f t="shared" si="0"/>
        <v>-24901357</v>
      </c>
      <c r="G17" s="28">
        <f t="shared" si="0"/>
        <v>3781941</v>
      </c>
      <c r="H17" s="28">
        <f t="shared" si="0"/>
        <v>-672703</v>
      </c>
      <c r="I17" s="28">
        <f t="shared" si="0"/>
        <v>-154660</v>
      </c>
      <c r="J17" s="28">
        <f t="shared" si="0"/>
        <v>2954578</v>
      </c>
      <c r="K17" s="28">
        <f t="shared" si="0"/>
        <v>-2681</v>
      </c>
      <c r="L17" s="28">
        <f t="shared" si="0"/>
        <v>-2184844</v>
      </c>
      <c r="M17" s="28">
        <f t="shared" si="0"/>
        <v>-1278944</v>
      </c>
      <c r="N17" s="28">
        <f t="shared" si="0"/>
        <v>-3466469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-511891</v>
      </c>
      <c r="X17" s="28">
        <f t="shared" si="0"/>
        <v>-12450696</v>
      </c>
      <c r="Y17" s="28">
        <f t="shared" si="0"/>
        <v>11938805</v>
      </c>
      <c r="Z17" s="29">
        <f>+IF(X17&lt;&gt;0,+(Y17/X17)*100,0)</f>
        <v>-95.888655541826736</v>
      </c>
      <c r="AA17" s="30">
        <f>SUM(AA6:AA16)</f>
        <v>-24901357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-3626275</v>
      </c>
      <c r="D38" s="32">
        <f>+D17+D27+D36</f>
        <v>0</v>
      </c>
      <c r="E38" s="33">
        <f t="shared" si="3"/>
        <v>-24901357</v>
      </c>
      <c r="F38" s="2">
        <f t="shared" si="3"/>
        <v>-24901357</v>
      </c>
      <c r="G38" s="2">
        <f t="shared" si="3"/>
        <v>3781941</v>
      </c>
      <c r="H38" s="2">
        <f t="shared" si="3"/>
        <v>-672703</v>
      </c>
      <c r="I38" s="2">
        <f t="shared" si="3"/>
        <v>-154660</v>
      </c>
      <c r="J38" s="2">
        <f t="shared" si="3"/>
        <v>2954578</v>
      </c>
      <c r="K38" s="2">
        <f t="shared" si="3"/>
        <v>-2681</v>
      </c>
      <c r="L38" s="2">
        <f t="shared" si="3"/>
        <v>-2184844</v>
      </c>
      <c r="M38" s="2">
        <f t="shared" si="3"/>
        <v>-1278944</v>
      </c>
      <c r="N38" s="2">
        <f t="shared" si="3"/>
        <v>-3466469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-511891</v>
      </c>
      <c r="X38" s="2">
        <f t="shared" si="3"/>
        <v>-12450696</v>
      </c>
      <c r="Y38" s="2">
        <f t="shared" si="3"/>
        <v>11938805</v>
      </c>
      <c r="Z38" s="34">
        <f>+IF(X38&lt;&gt;0,+(Y38/X38)*100,0)</f>
        <v>-95.888655541826736</v>
      </c>
      <c r="AA38" s="35">
        <f>+AA17+AA27+AA36</f>
        <v>-24901357</v>
      </c>
    </row>
    <row r="39" spans="1:27" x14ac:dyDescent="0.25">
      <c r="A39" s="23" t="s">
        <v>60</v>
      </c>
      <c r="B39" s="17"/>
      <c r="C39" s="32">
        <v>-1081659466</v>
      </c>
      <c r="D39" s="32"/>
      <c r="E39" s="33">
        <v>-3781352</v>
      </c>
      <c r="F39" s="2">
        <v>-3781352</v>
      </c>
      <c r="G39" s="2">
        <v>-1085020700</v>
      </c>
      <c r="H39" s="2">
        <f>+G40+H60</f>
        <v>-1081238759</v>
      </c>
      <c r="I39" s="2">
        <f>+H40+I60</f>
        <v>-1081911462</v>
      </c>
      <c r="J39" s="2">
        <f>+G39</f>
        <v>-1085020700</v>
      </c>
      <c r="K39" s="2">
        <f>+I40+K60</f>
        <v>-1082066122</v>
      </c>
      <c r="L39" s="2">
        <f>+K40+L60</f>
        <v>-1082068803</v>
      </c>
      <c r="M39" s="2">
        <f>+L40+M60</f>
        <v>-1084253647</v>
      </c>
      <c r="N39" s="2">
        <f>+K39</f>
        <v>-1082066122</v>
      </c>
      <c r="O39" s="2">
        <f>+M40+O60</f>
        <v>-1085532591</v>
      </c>
      <c r="P39" s="2">
        <f>+O40+P60</f>
        <v>-1085532591</v>
      </c>
      <c r="Q39" s="2">
        <f>+P40+Q60</f>
        <v>-1085532591</v>
      </c>
      <c r="R39" s="2">
        <f>+O39</f>
        <v>-1085532591</v>
      </c>
      <c r="S39" s="2">
        <f>+Q40+S60</f>
        <v>-1085532591</v>
      </c>
      <c r="T39" s="2">
        <f>+S40+T60</f>
        <v>-1085532591</v>
      </c>
      <c r="U39" s="2">
        <f>+T40+U60</f>
        <v>-1085532591</v>
      </c>
      <c r="V39" s="2">
        <f>+S39</f>
        <v>-1085532591</v>
      </c>
      <c r="W39" s="2">
        <f>+G39</f>
        <v>-1085020700</v>
      </c>
      <c r="X39" s="2">
        <v>-3781352</v>
      </c>
      <c r="Y39" s="2">
        <f>+W39-X39</f>
        <v>-1081239348</v>
      </c>
      <c r="Z39" s="34">
        <f>+IF(X39&lt;&gt;0,+(Y39/X39)*100,0)</f>
        <v>28593.988287787015</v>
      </c>
      <c r="AA39" s="35">
        <v>-3781352</v>
      </c>
    </row>
    <row r="40" spans="1:27" x14ac:dyDescent="0.25">
      <c r="A40" s="41" t="s">
        <v>62</v>
      </c>
      <c r="B40" s="42" t="s">
        <v>61</v>
      </c>
      <c r="C40" s="43">
        <f>+C38+C39</f>
        <v>-1085285741</v>
      </c>
      <c r="D40" s="43">
        <f t="shared" ref="D40:AA40" si="4">+D38+D39</f>
        <v>0</v>
      </c>
      <c r="E40" s="44">
        <f t="shared" si="4"/>
        <v>-28682709</v>
      </c>
      <c r="F40" s="45">
        <f t="shared" si="4"/>
        <v>-28682709</v>
      </c>
      <c r="G40" s="45">
        <f t="shared" si="4"/>
        <v>-1081238759</v>
      </c>
      <c r="H40" s="45">
        <f t="shared" si="4"/>
        <v>-1081911462</v>
      </c>
      <c r="I40" s="45">
        <f t="shared" si="4"/>
        <v>-1082066122</v>
      </c>
      <c r="J40" s="45">
        <f>+I40</f>
        <v>-1082066122</v>
      </c>
      <c r="K40" s="45">
        <f t="shared" si="4"/>
        <v>-1082068803</v>
      </c>
      <c r="L40" s="45">
        <f t="shared" si="4"/>
        <v>-1084253647</v>
      </c>
      <c r="M40" s="45">
        <f t="shared" si="4"/>
        <v>-1085532591</v>
      </c>
      <c r="N40" s="45">
        <f>+M40</f>
        <v>-1085532591</v>
      </c>
      <c r="O40" s="45">
        <f t="shared" si="4"/>
        <v>-1085532591</v>
      </c>
      <c r="P40" s="45">
        <f t="shared" si="4"/>
        <v>-1085532591</v>
      </c>
      <c r="Q40" s="45">
        <f t="shared" si="4"/>
        <v>-1085532591</v>
      </c>
      <c r="R40" s="45">
        <f>+Q40</f>
        <v>-1085532591</v>
      </c>
      <c r="S40" s="45">
        <f t="shared" si="4"/>
        <v>-1085532591</v>
      </c>
      <c r="T40" s="45">
        <f t="shared" si="4"/>
        <v>-1085532591</v>
      </c>
      <c r="U40" s="45">
        <f t="shared" si="4"/>
        <v>-1085532591</v>
      </c>
      <c r="V40" s="45">
        <f>+U40</f>
        <v>-1085532591</v>
      </c>
      <c r="W40" s="45">
        <f>+V40</f>
        <v>-1085532591</v>
      </c>
      <c r="X40" s="45">
        <f t="shared" si="4"/>
        <v>-16232048</v>
      </c>
      <c r="Y40" s="45">
        <f t="shared" si="4"/>
        <v>-1069300543</v>
      </c>
      <c r="Z40" s="46">
        <f>+IF(X40&lt;&gt;0,+(Y40/X40)*100,0)</f>
        <v>6587.5885963373194</v>
      </c>
      <c r="AA40" s="47">
        <f t="shared" si="4"/>
        <v>-28682709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-1085020700</v>
      </c>
      <c r="J60">
        <v>-1085020700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5248</v>
      </c>
      <c r="D7" s="18"/>
      <c r="E7" s="19">
        <v>132645768</v>
      </c>
      <c r="F7" s="20">
        <v>132645768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66322884</v>
      </c>
      <c r="Y7" s="20">
        <v>-66322884</v>
      </c>
      <c r="Z7" s="21">
        <v>-100</v>
      </c>
      <c r="AA7" s="22">
        <v>132645768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>
        <v>62411000</v>
      </c>
      <c r="N9" s="20">
        <v>62411000</v>
      </c>
      <c r="O9" s="20"/>
      <c r="P9" s="20"/>
      <c r="Q9" s="20"/>
      <c r="R9" s="20"/>
      <c r="S9" s="20"/>
      <c r="T9" s="20"/>
      <c r="U9" s="20"/>
      <c r="V9" s="20"/>
      <c r="W9" s="20">
        <v>62411000</v>
      </c>
      <c r="X9" s="20"/>
      <c r="Y9" s="20">
        <v>62411000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-13811000</v>
      </c>
      <c r="H10" s="20"/>
      <c r="I10" s="20"/>
      <c r="J10" s="20">
        <v>-13811000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-13811000</v>
      </c>
      <c r="X10" s="20"/>
      <c r="Y10" s="20">
        <v>-13811000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-125566076</v>
      </c>
      <c r="F14" s="20">
        <v>-125566076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-62783028</v>
      </c>
      <c r="Y14" s="20">
        <v>62783028</v>
      </c>
      <c r="Z14" s="21">
        <v>-100</v>
      </c>
      <c r="AA14" s="22">
        <v>-125566076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5248</v>
      </c>
      <c r="D17" s="26">
        <f>SUM(D6:D16)</f>
        <v>0</v>
      </c>
      <c r="E17" s="27">
        <f t="shared" si="0"/>
        <v>7079692</v>
      </c>
      <c r="F17" s="28">
        <f t="shared" si="0"/>
        <v>7079692</v>
      </c>
      <c r="G17" s="28">
        <f t="shared" si="0"/>
        <v>-13811000</v>
      </c>
      <c r="H17" s="28">
        <f t="shared" si="0"/>
        <v>0</v>
      </c>
      <c r="I17" s="28">
        <f t="shared" si="0"/>
        <v>0</v>
      </c>
      <c r="J17" s="28">
        <f t="shared" si="0"/>
        <v>-13811000</v>
      </c>
      <c r="K17" s="28">
        <f t="shared" si="0"/>
        <v>0</v>
      </c>
      <c r="L17" s="28">
        <f t="shared" si="0"/>
        <v>0</v>
      </c>
      <c r="M17" s="28">
        <f t="shared" si="0"/>
        <v>62411000</v>
      </c>
      <c r="N17" s="28">
        <f t="shared" si="0"/>
        <v>62411000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48600000</v>
      </c>
      <c r="X17" s="28">
        <f t="shared" si="0"/>
        <v>3539856</v>
      </c>
      <c r="Y17" s="28">
        <f t="shared" si="0"/>
        <v>45060144</v>
      </c>
      <c r="Z17" s="29">
        <f>+IF(X17&lt;&gt;0,+(Y17/X17)*100,0)</f>
        <v>1272.9372042252567</v>
      </c>
      <c r="AA17" s="30">
        <f>SUM(AA6:AA16)</f>
        <v>7079692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5248</v>
      </c>
      <c r="D38" s="32">
        <f>+D17+D27+D36</f>
        <v>0</v>
      </c>
      <c r="E38" s="33">
        <f t="shared" si="3"/>
        <v>7079692</v>
      </c>
      <c r="F38" s="2">
        <f t="shared" si="3"/>
        <v>7079692</v>
      </c>
      <c r="G38" s="2">
        <f t="shared" si="3"/>
        <v>-13811000</v>
      </c>
      <c r="H38" s="2">
        <f t="shared" si="3"/>
        <v>0</v>
      </c>
      <c r="I38" s="2">
        <f t="shared" si="3"/>
        <v>0</v>
      </c>
      <c r="J38" s="2">
        <f t="shared" si="3"/>
        <v>-13811000</v>
      </c>
      <c r="K38" s="2">
        <f t="shared" si="3"/>
        <v>0</v>
      </c>
      <c r="L38" s="2">
        <f t="shared" si="3"/>
        <v>0</v>
      </c>
      <c r="M38" s="2">
        <f t="shared" si="3"/>
        <v>62411000</v>
      </c>
      <c r="N38" s="2">
        <f t="shared" si="3"/>
        <v>62411000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48600000</v>
      </c>
      <c r="X38" s="2">
        <f t="shared" si="3"/>
        <v>3539856</v>
      </c>
      <c r="Y38" s="2">
        <f t="shared" si="3"/>
        <v>45060144</v>
      </c>
      <c r="Z38" s="34">
        <f>+IF(X38&lt;&gt;0,+(Y38/X38)*100,0)</f>
        <v>1272.9372042252567</v>
      </c>
      <c r="AA38" s="35">
        <f>+AA17+AA27+AA36</f>
        <v>7079692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-13811000</v>
      </c>
      <c r="I39" s="2">
        <f>+H40+I60</f>
        <v>-13811000</v>
      </c>
      <c r="J39" s="2">
        <f>+G39</f>
        <v>0</v>
      </c>
      <c r="K39" s="2">
        <f>+I40+K60</f>
        <v>-13811000</v>
      </c>
      <c r="L39" s="2">
        <f>+K40+L60</f>
        <v>-13811000</v>
      </c>
      <c r="M39" s="2">
        <f>+L40+M60</f>
        <v>-13811000</v>
      </c>
      <c r="N39" s="2">
        <f>+K39</f>
        <v>-13811000</v>
      </c>
      <c r="O39" s="2">
        <f>+M40+O60</f>
        <v>48600000</v>
      </c>
      <c r="P39" s="2">
        <f>+O40+P60</f>
        <v>48600000</v>
      </c>
      <c r="Q39" s="2">
        <f>+P40+Q60</f>
        <v>48600000</v>
      </c>
      <c r="R39" s="2">
        <f>+O39</f>
        <v>48600000</v>
      </c>
      <c r="S39" s="2">
        <f>+Q40+S60</f>
        <v>48600000</v>
      </c>
      <c r="T39" s="2">
        <f>+S40+T60</f>
        <v>48600000</v>
      </c>
      <c r="U39" s="2">
        <f>+T40+U60</f>
        <v>48600000</v>
      </c>
      <c r="V39" s="2">
        <f>+S39</f>
        <v>48600000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5248</v>
      </c>
      <c r="D40" s="43">
        <f t="shared" ref="D40:AA40" si="4">+D38+D39</f>
        <v>0</v>
      </c>
      <c r="E40" s="44">
        <f t="shared" si="4"/>
        <v>7079692</v>
      </c>
      <c r="F40" s="45">
        <f t="shared" si="4"/>
        <v>7079692</v>
      </c>
      <c r="G40" s="45">
        <f t="shared" si="4"/>
        <v>-13811000</v>
      </c>
      <c r="H40" s="45">
        <f t="shared" si="4"/>
        <v>-13811000</v>
      </c>
      <c r="I40" s="45">
        <f t="shared" si="4"/>
        <v>-13811000</v>
      </c>
      <c r="J40" s="45">
        <f>+I40</f>
        <v>-13811000</v>
      </c>
      <c r="K40" s="45">
        <f t="shared" si="4"/>
        <v>-13811000</v>
      </c>
      <c r="L40" s="45">
        <f t="shared" si="4"/>
        <v>-13811000</v>
      </c>
      <c r="M40" s="45">
        <f t="shared" si="4"/>
        <v>48600000</v>
      </c>
      <c r="N40" s="45">
        <f>+M40</f>
        <v>48600000</v>
      </c>
      <c r="O40" s="45">
        <f t="shared" si="4"/>
        <v>48600000</v>
      </c>
      <c r="P40" s="45">
        <f t="shared" si="4"/>
        <v>48600000</v>
      </c>
      <c r="Q40" s="45">
        <f t="shared" si="4"/>
        <v>48600000</v>
      </c>
      <c r="R40" s="45">
        <f>+Q40</f>
        <v>48600000</v>
      </c>
      <c r="S40" s="45">
        <f t="shared" si="4"/>
        <v>48600000</v>
      </c>
      <c r="T40" s="45">
        <f t="shared" si="4"/>
        <v>48600000</v>
      </c>
      <c r="U40" s="45">
        <f t="shared" si="4"/>
        <v>48600000</v>
      </c>
      <c r="V40" s="45">
        <f>+U40</f>
        <v>48600000</v>
      </c>
      <c r="W40" s="45">
        <f>+V40</f>
        <v>48600000</v>
      </c>
      <c r="X40" s="45">
        <f t="shared" si="4"/>
        <v>3539856</v>
      </c>
      <c r="Y40" s="45">
        <f t="shared" si="4"/>
        <v>45060144</v>
      </c>
      <c r="Z40" s="46">
        <f>+IF(X40&lt;&gt;0,+(Y40/X40)*100,0)</f>
        <v>1272.9372042252567</v>
      </c>
      <c r="AA40" s="47">
        <f t="shared" si="4"/>
        <v>7079692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989147029</v>
      </c>
      <c r="D7" s="18"/>
      <c r="E7" s="19">
        <v>858851735</v>
      </c>
      <c r="F7" s="20">
        <v>858851735</v>
      </c>
      <c r="G7" s="20">
        <v>71007228</v>
      </c>
      <c r="H7" s="20">
        <v>113195786</v>
      </c>
      <c r="I7" s="20">
        <v>92178586</v>
      </c>
      <c r="J7" s="20">
        <v>276381600</v>
      </c>
      <c r="K7" s="20">
        <v>102859866</v>
      </c>
      <c r="L7" s="20">
        <v>89325904</v>
      </c>
      <c r="M7" s="20">
        <v>86551012</v>
      </c>
      <c r="N7" s="20">
        <v>278736782</v>
      </c>
      <c r="O7" s="20"/>
      <c r="P7" s="20"/>
      <c r="Q7" s="20"/>
      <c r="R7" s="20"/>
      <c r="S7" s="20"/>
      <c r="T7" s="20"/>
      <c r="U7" s="20"/>
      <c r="V7" s="20"/>
      <c r="W7" s="20">
        <v>555118382</v>
      </c>
      <c r="X7" s="20">
        <v>429425808</v>
      </c>
      <c r="Y7" s="20">
        <v>125692574</v>
      </c>
      <c r="Z7" s="21">
        <v>29.269916166752601</v>
      </c>
      <c r="AA7" s="22">
        <v>858851735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201868410</v>
      </c>
      <c r="F8" s="20">
        <v>201868410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1469952</v>
      </c>
      <c r="Y8" s="20">
        <v>-1469952</v>
      </c>
      <c r="Z8" s="21">
        <v>-100</v>
      </c>
      <c r="AA8" s="22">
        <v>201868410</v>
      </c>
    </row>
    <row r="9" spans="1:27" x14ac:dyDescent="0.25">
      <c r="A9" s="23" t="s">
        <v>37</v>
      </c>
      <c r="B9" s="17" t="s">
        <v>6</v>
      </c>
      <c r="C9" s="18">
        <v>94999741</v>
      </c>
      <c r="D9" s="18"/>
      <c r="E9" s="19">
        <v>99230168</v>
      </c>
      <c r="F9" s="20">
        <v>99230168</v>
      </c>
      <c r="G9" s="20">
        <v>41345859</v>
      </c>
      <c r="H9" s="20"/>
      <c r="I9" s="20"/>
      <c r="J9" s="20">
        <v>41345859</v>
      </c>
      <c r="K9" s="20"/>
      <c r="L9" s="20"/>
      <c r="M9" s="20">
        <v>33076723</v>
      </c>
      <c r="N9" s="20">
        <v>33076723</v>
      </c>
      <c r="O9" s="20"/>
      <c r="P9" s="20"/>
      <c r="Q9" s="20"/>
      <c r="R9" s="20"/>
      <c r="S9" s="20"/>
      <c r="T9" s="20"/>
      <c r="U9" s="20"/>
      <c r="V9" s="20"/>
      <c r="W9" s="20">
        <v>74422582</v>
      </c>
      <c r="X9" s="20">
        <v>49615080</v>
      </c>
      <c r="Y9" s="20">
        <v>24807502</v>
      </c>
      <c r="Z9" s="21">
        <v>49.999923410382493</v>
      </c>
      <c r="AA9" s="22">
        <v>99230168</v>
      </c>
    </row>
    <row r="10" spans="1:27" x14ac:dyDescent="0.25">
      <c r="A10" s="23" t="s">
        <v>38</v>
      </c>
      <c r="B10" s="17" t="s">
        <v>6</v>
      </c>
      <c r="C10" s="18">
        <v>18549621</v>
      </c>
      <c r="D10" s="18"/>
      <c r="E10" s="19">
        <v>41300000</v>
      </c>
      <c r="F10" s="20">
        <v>41300000</v>
      </c>
      <c r="G10" s="20"/>
      <c r="H10" s="20">
        <v>18594858</v>
      </c>
      <c r="I10" s="20"/>
      <c r="J10" s="20">
        <v>18594858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18594858</v>
      </c>
      <c r="X10" s="20">
        <v>20649996</v>
      </c>
      <c r="Y10" s="20">
        <v>-2055138</v>
      </c>
      <c r="Z10" s="21">
        <v>-9.9522440585460643</v>
      </c>
      <c r="AA10" s="22">
        <v>41300000</v>
      </c>
    </row>
    <row r="11" spans="1:27" x14ac:dyDescent="0.25">
      <c r="A11" s="23" t="s">
        <v>39</v>
      </c>
      <c r="B11" s="17" t="s">
        <v>32</v>
      </c>
      <c r="C11" s="18">
        <v>1070254</v>
      </c>
      <c r="D11" s="18"/>
      <c r="E11" s="19"/>
      <c r="F11" s="20"/>
      <c r="G11" s="20">
        <v>14770</v>
      </c>
      <c r="H11" s="20">
        <v>15267</v>
      </c>
      <c r="I11" s="20">
        <v>41498</v>
      </c>
      <c r="J11" s="20">
        <v>71535</v>
      </c>
      <c r="K11" s="20">
        <v>41289</v>
      </c>
      <c r="L11" s="20">
        <v>100922</v>
      </c>
      <c r="M11" s="20">
        <v>26635</v>
      </c>
      <c r="N11" s="20">
        <v>168846</v>
      </c>
      <c r="O11" s="20"/>
      <c r="P11" s="20"/>
      <c r="Q11" s="20"/>
      <c r="R11" s="20"/>
      <c r="S11" s="20"/>
      <c r="T11" s="20"/>
      <c r="U11" s="20"/>
      <c r="V11" s="20"/>
      <c r="W11" s="20">
        <v>240381</v>
      </c>
      <c r="X11" s="20"/>
      <c r="Y11" s="20">
        <v>240381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-292423730</v>
      </c>
      <c r="D14" s="18"/>
      <c r="E14" s="19">
        <v>-860463214</v>
      </c>
      <c r="F14" s="20">
        <v>-860463214</v>
      </c>
      <c r="G14" s="20">
        <v>-103500806</v>
      </c>
      <c r="H14" s="20">
        <v>-61144056</v>
      </c>
      <c r="I14" s="20">
        <v>-60412570</v>
      </c>
      <c r="J14" s="20">
        <v>-225057432</v>
      </c>
      <c r="K14" s="20">
        <v>-51826415</v>
      </c>
      <c r="L14" s="20">
        <v>-16871404</v>
      </c>
      <c r="M14" s="20">
        <v>-88036372</v>
      </c>
      <c r="N14" s="20">
        <v>-156734191</v>
      </c>
      <c r="O14" s="20"/>
      <c r="P14" s="20"/>
      <c r="Q14" s="20"/>
      <c r="R14" s="20"/>
      <c r="S14" s="20"/>
      <c r="T14" s="20"/>
      <c r="U14" s="20"/>
      <c r="V14" s="20"/>
      <c r="W14" s="20">
        <v>-381791623</v>
      </c>
      <c r="X14" s="20">
        <v>-430231506</v>
      </c>
      <c r="Y14" s="20">
        <v>48439883</v>
      </c>
      <c r="Z14" s="21">
        <v>-11.259027366536007</v>
      </c>
      <c r="AA14" s="22">
        <v>-860463214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811342915</v>
      </c>
      <c r="D17" s="26">
        <f>SUM(D6:D16)</f>
        <v>0</v>
      </c>
      <c r="E17" s="27">
        <f t="shared" si="0"/>
        <v>340787099</v>
      </c>
      <c r="F17" s="28">
        <f t="shared" si="0"/>
        <v>340787099</v>
      </c>
      <c r="G17" s="28">
        <f t="shared" si="0"/>
        <v>8867051</v>
      </c>
      <c r="H17" s="28">
        <f t="shared" si="0"/>
        <v>70661855</v>
      </c>
      <c r="I17" s="28">
        <f t="shared" si="0"/>
        <v>31807514</v>
      </c>
      <c r="J17" s="28">
        <f t="shared" si="0"/>
        <v>111336420</v>
      </c>
      <c r="K17" s="28">
        <f t="shared" si="0"/>
        <v>51074740</v>
      </c>
      <c r="L17" s="28">
        <f t="shared" si="0"/>
        <v>72555422</v>
      </c>
      <c r="M17" s="28">
        <f t="shared" si="0"/>
        <v>31617998</v>
      </c>
      <c r="N17" s="28">
        <f t="shared" si="0"/>
        <v>155248160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266584580</v>
      </c>
      <c r="X17" s="28">
        <f t="shared" si="0"/>
        <v>70929330</v>
      </c>
      <c r="Y17" s="28">
        <f t="shared" si="0"/>
        <v>195655250</v>
      </c>
      <c r="Z17" s="29">
        <f>+IF(X17&lt;&gt;0,+(Y17/X17)*100,0)</f>
        <v>275.84533788772569</v>
      </c>
      <c r="AA17" s="30">
        <f>SUM(AA6:AA16)</f>
        <v>340787099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-22491738</v>
      </c>
      <c r="D26" s="18"/>
      <c r="E26" s="19">
        <v>-41300000</v>
      </c>
      <c r="F26" s="20">
        <v>-41300000</v>
      </c>
      <c r="G26" s="20">
        <v>-7296658</v>
      </c>
      <c r="H26" s="20"/>
      <c r="I26" s="20"/>
      <c r="J26" s="20">
        <v>-7296658</v>
      </c>
      <c r="K26" s="20">
        <v>-4344917</v>
      </c>
      <c r="L26" s="20"/>
      <c r="M26" s="20">
        <v>-5712378</v>
      </c>
      <c r="N26" s="20">
        <v>-10057295</v>
      </c>
      <c r="O26" s="20"/>
      <c r="P26" s="20"/>
      <c r="Q26" s="20"/>
      <c r="R26" s="20"/>
      <c r="S26" s="20"/>
      <c r="T26" s="20"/>
      <c r="U26" s="20"/>
      <c r="V26" s="20"/>
      <c r="W26" s="20">
        <v>-17353953</v>
      </c>
      <c r="X26" s="20">
        <v>-20649996</v>
      </c>
      <c r="Y26" s="20">
        <v>3296043</v>
      </c>
      <c r="Z26" s="21">
        <v>-15.961470404158916</v>
      </c>
      <c r="AA26" s="22">
        <v>-41300000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-22491738</v>
      </c>
      <c r="D27" s="26">
        <f>SUM(D21:D26)</f>
        <v>0</v>
      </c>
      <c r="E27" s="27">
        <f t="shared" si="1"/>
        <v>-41300000</v>
      </c>
      <c r="F27" s="28">
        <f t="shared" si="1"/>
        <v>-41300000</v>
      </c>
      <c r="G27" s="28">
        <f t="shared" si="1"/>
        <v>-7296658</v>
      </c>
      <c r="H27" s="28">
        <f t="shared" si="1"/>
        <v>0</v>
      </c>
      <c r="I27" s="28">
        <f t="shared" si="1"/>
        <v>0</v>
      </c>
      <c r="J27" s="28">
        <f t="shared" si="1"/>
        <v>-7296658</v>
      </c>
      <c r="K27" s="28">
        <f t="shared" si="1"/>
        <v>-4344917</v>
      </c>
      <c r="L27" s="28">
        <f t="shared" si="1"/>
        <v>0</v>
      </c>
      <c r="M27" s="28">
        <f t="shared" si="1"/>
        <v>-5712378</v>
      </c>
      <c r="N27" s="28">
        <f t="shared" si="1"/>
        <v>-10057295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-17353953</v>
      </c>
      <c r="X27" s="28">
        <f t="shared" si="1"/>
        <v>-20649996</v>
      </c>
      <c r="Y27" s="28">
        <f t="shared" si="1"/>
        <v>3296043</v>
      </c>
      <c r="Z27" s="29">
        <f>+IF(X27&lt;&gt;0,+(Y27/X27)*100,0)</f>
        <v>-15.961470404158916</v>
      </c>
      <c r="AA27" s="30">
        <f>SUM(AA21:AA26)</f>
        <v>-41300000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788851177</v>
      </c>
      <c r="D38" s="32">
        <f>+D17+D27+D36</f>
        <v>0</v>
      </c>
      <c r="E38" s="33">
        <f t="shared" si="3"/>
        <v>299487099</v>
      </c>
      <c r="F38" s="2">
        <f t="shared" si="3"/>
        <v>299487099</v>
      </c>
      <c r="G38" s="2">
        <f t="shared" si="3"/>
        <v>1570393</v>
      </c>
      <c r="H38" s="2">
        <f t="shared" si="3"/>
        <v>70661855</v>
      </c>
      <c r="I38" s="2">
        <f t="shared" si="3"/>
        <v>31807514</v>
      </c>
      <c r="J38" s="2">
        <f t="shared" si="3"/>
        <v>104039762</v>
      </c>
      <c r="K38" s="2">
        <f t="shared" si="3"/>
        <v>46729823</v>
      </c>
      <c r="L38" s="2">
        <f t="shared" si="3"/>
        <v>72555422</v>
      </c>
      <c r="M38" s="2">
        <f t="shared" si="3"/>
        <v>25905620</v>
      </c>
      <c r="N38" s="2">
        <f t="shared" si="3"/>
        <v>145190865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249230627</v>
      </c>
      <c r="X38" s="2">
        <f t="shared" si="3"/>
        <v>50279334</v>
      </c>
      <c r="Y38" s="2">
        <f t="shared" si="3"/>
        <v>198951293</v>
      </c>
      <c r="Z38" s="34">
        <f>+IF(X38&lt;&gt;0,+(Y38/X38)*100,0)</f>
        <v>395.69198152067804</v>
      </c>
      <c r="AA38" s="35">
        <f>+AA17+AA27+AA36</f>
        <v>299487099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1570393</v>
      </c>
      <c r="I39" s="2">
        <f>+H40+I60</f>
        <v>72232248</v>
      </c>
      <c r="J39" s="2">
        <f>+G39</f>
        <v>0</v>
      </c>
      <c r="K39" s="2">
        <f>+I40+K60</f>
        <v>104039762</v>
      </c>
      <c r="L39" s="2">
        <f>+K40+L60</f>
        <v>150769585</v>
      </c>
      <c r="M39" s="2">
        <f>+L40+M60</f>
        <v>223325007</v>
      </c>
      <c r="N39" s="2">
        <f>+K39</f>
        <v>104039762</v>
      </c>
      <c r="O39" s="2">
        <f>+M40+O60</f>
        <v>249230627</v>
      </c>
      <c r="P39" s="2">
        <f>+O40+P60</f>
        <v>249230627</v>
      </c>
      <c r="Q39" s="2">
        <f>+P40+Q60</f>
        <v>249230627</v>
      </c>
      <c r="R39" s="2">
        <f>+O39</f>
        <v>249230627</v>
      </c>
      <c r="S39" s="2">
        <f>+Q40+S60</f>
        <v>249230627</v>
      </c>
      <c r="T39" s="2">
        <f>+S40+T60</f>
        <v>249230627</v>
      </c>
      <c r="U39" s="2">
        <f>+T40+U60</f>
        <v>249230627</v>
      </c>
      <c r="V39" s="2">
        <f>+S39</f>
        <v>249230627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788851177</v>
      </c>
      <c r="D40" s="43">
        <f t="shared" ref="D40:AA40" si="4">+D38+D39</f>
        <v>0</v>
      </c>
      <c r="E40" s="44">
        <f t="shared" si="4"/>
        <v>299487099</v>
      </c>
      <c r="F40" s="45">
        <f t="shared" si="4"/>
        <v>299487099</v>
      </c>
      <c r="G40" s="45">
        <f t="shared" si="4"/>
        <v>1570393</v>
      </c>
      <c r="H40" s="45">
        <f t="shared" si="4"/>
        <v>72232248</v>
      </c>
      <c r="I40" s="45">
        <f t="shared" si="4"/>
        <v>104039762</v>
      </c>
      <c r="J40" s="45">
        <f>+I40</f>
        <v>104039762</v>
      </c>
      <c r="K40" s="45">
        <f t="shared" si="4"/>
        <v>150769585</v>
      </c>
      <c r="L40" s="45">
        <f t="shared" si="4"/>
        <v>223325007</v>
      </c>
      <c r="M40" s="45">
        <f t="shared" si="4"/>
        <v>249230627</v>
      </c>
      <c r="N40" s="45">
        <f>+M40</f>
        <v>249230627</v>
      </c>
      <c r="O40" s="45">
        <f t="shared" si="4"/>
        <v>249230627</v>
      </c>
      <c r="P40" s="45">
        <f t="shared" si="4"/>
        <v>249230627</v>
      </c>
      <c r="Q40" s="45">
        <f t="shared" si="4"/>
        <v>249230627</v>
      </c>
      <c r="R40" s="45">
        <f>+Q40</f>
        <v>249230627</v>
      </c>
      <c r="S40" s="45">
        <f t="shared" si="4"/>
        <v>249230627</v>
      </c>
      <c r="T40" s="45">
        <f t="shared" si="4"/>
        <v>249230627</v>
      </c>
      <c r="U40" s="45">
        <f t="shared" si="4"/>
        <v>249230627</v>
      </c>
      <c r="V40" s="45">
        <f>+U40</f>
        <v>249230627</v>
      </c>
      <c r="W40" s="45">
        <f>+V40</f>
        <v>249230627</v>
      </c>
      <c r="X40" s="45">
        <f t="shared" si="4"/>
        <v>50279334</v>
      </c>
      <c r="Y40" s="45">
        <f t="shared" si="4"/>
        <v>198951293</v>
      </c>
      <c r="Z40" s="46">
        <f>+IF(X40&lt;&gt;0,+(Y40/X40)*100,0)</f>
        <v>395.69198152067804</v>
      </c>
      <c r="AA40" s="47">
        <f t="shared" si="4"/>
        <v>299487099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6295</v>
      </c>
      <c r="D7" s="18"/>
      <c r="E7" s="19">
        <v>18035452</v>
      </c>
      <c r="F7" s="20">
        <v>18035452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9017730</v>
      </c>
      <c r="Y7" s="20">
        <v>-9017730</v>
      </c>
      <c r="Z7" s="21">
        <v>-100</v>
      </c>
      <c r="AA7" s="22">
        <v>18035452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-1305514</v>
      </c>
      <c r="D10" s="18"/>
      <c r="E10" s="19">
        <v>12284000</v>
      </c>
      <c r="F10" s="20">
        <v>12284000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6141996</v>
      </c>
      <c r="Y10" s="20">
        <v>-6141996</v>
      </c>
      <c r="Z10" s="21">
        <v>-100</v>
      </c>
      <c r="AA10" s="22">
        <v>12284000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-1401121</v>
      </c>
      <c r="D14" s="18"/>
      <c r="E14" s="19">
        <v>-33011898</v>
      </c>
      <c r="F14" s="20">
        <v>-33011898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-16505952</v>
      </c>
      <c r="Y14" s="20">
        <v>16505952</v>
      </c>
      <c r="Z14" s="21">
        <v>-100</v>
      </c>
      <c r="AA14" s="22">
        <v>-33011898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-2700340</v>
      </c>
      <c r="D17" s="26">
        <f>SUM(D6:D16)</f>
        <v>0</v>
      </c>
      <c r="E17" s="27">
        <f t="shared" si="0"/>
        <v>-2692446</v>
      </c>
      <c r="F17" s="28">
        <f t="shared" si="0"/>
        <v>-2692446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-1346226</v>
      </c>
      <c r="Y17" s="28">
        <f t="shared" si="0"/>
        <v>1346226</v>
      </c>
      <c r="Z17" s="29">
        <f>+IF(X17&lt;&gt;0,+(Y17/X17)*100,0)</f>
        <v>-100</v>
      </c>
      <c r="AA17" s="30">
        <f>SUM(AA6:AA16)</f>
        <v>-2692446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-11879970</v>
      </c>
      <c r="D26" s="18"/>
      <c r="E26" s="19">
        <v>-12284001</v>
      </c>
      <c r="F26" s="20">
        <v>-12284001</v>
      </c>
      <c r="G26" s="20">
        <v>-5019054</v>
      </c>
      <c r="H26" s="20">
        <v>-1359974</v>
      </c>
      <c r="I26" s="20">
        <v>-493652</v>
      </c>
      <c r="J26" s="20">
        <v>-6872680</v>
      </c>
      <c r="K26" s="20"/>
      <c r="L26" s="20"/>
      <c r="M26" s="20">
        <v>-498762</v>
      </c>
      <c r="N26" s="20">
        <v>-498762</v>
      </c>
      <c r="O26" s="20"/>
      <c r="P26" s="20"/>
      <c r="Q26" s="20"/>
      <c r="R26" s="20"/>
      <c r="S26" s="20"/>
      <c r="T26" s="20"/>
      <c r="U26" s="20"/>
      <c r="V26" s="20"/>
      <c r="W26" s="20">
        <v>-7371442</v>
      </c>
      <c r="X26" s="20">
        <v>-6141996</v>
      </c>
      <c r="Y26" s="20">
        <v>-1229446</v>
      </c>
      <c r="Z26" s="21">
        <v>20.017043319468133</v>
      </c>
      <c r="AA26" s="22">
        <v>-12284001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-11879970</v>
      </c>
      <c r="D27" s="26">
        <f>SUM(D21:D26)</f>
        <v>0</v>
      </c>
      <c r="E27" s="27">
        <f t="shared" si="1"/>
        <v>-12284001</v>
      </c>
      <c r="F27" s="28">
        <f t="shared" si="1"/>
        <v>-12284001</v>
      </c>
      <c r="G27" s="28">
        <f t="shared" si="1"/>
        <v>-5019054</v>
      </c>
      <c r="H27" s="28">
        <f t="shared" si="1"/>
        <v>-1359974</v>
      </c>
      <c r="I27" s="28">
        <f t="shared" si="1"/>
        <v>-493652</v>
      </c>
      <c r="J27" s="28">
        <f t="shared" si="1"/>
        <v>-6872680</v>
      </c>
      <c r="K27" s="28">
        <f t="shared" si="1"/>
        <v>0</v>
      </c>
      <c r="L27" s="28">
        <f t="shared" si="1"/>
        <v>0</v>
      </c>
      <c r="M27" s="28">
        <f t="shared" si="1"/>
        <v>-498762</v>
      </c>
      <c r="N27" s="28">
        <f t="shared" si="1"/>
        <v>-498762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-7371442</v>
      </c>
      <c r="X27" s="28">
        <f t="shared" si="1"/>
        <v>-6141996</v>
      </c>
      <c r="Y27" s="28">
        <f t="shared" si="1"/>
        <v>-1229446</v>
      </c>
      <c r="Z27" s="29">
        <f>+IF(X27&lt;&gt;0,+(Y27/X27)*100,0)</f>
        <v>20.017043319468133</v>
      </c>
      <c r="AA27" s="30">
        <f>SUM(AA21:AA26)</f>
        <v>-12284001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-14580310</v>
      </c>
      <c r="D38" s="32">
        <f>+D17+D27+D36</f>
        <v>0</v>
      </c>
      <c r="E38" s="33">
        <f t="shared" si="3"/>
        <v>-14976447</v>
      </c>
      <c r="F38" s="2">
        <f t="shared" si="3"/>
        <v>-14976447</v>
      </c>
      <c r="G38" s="2">
        <f t="shared" si="3"/>
        <v>-5019054</v>
      </c>
      <c r="H38" s="2">
        <f t="shared" si="3"/>
        <v>-1359974</v>
      </c>
      <c r="I38" s="2">
        <f t="shared" si="3"/>
        <v>-493652</v>
      </c>
      <c r="J38" s="2">
        <f t="shared" si="3"/>
        <v>-6872680</v>
      </c>
      <c r="K38" s="2">
        <f t="shared" si="3"/>
        <v>0</v>
      </c>
      <c r="L38" s="2">
        <f t="shared" si="3"/>
        <v>0</v>
      </c>
      <c r="M38" s="2">
        <f t="shared" si="3"/>
        <v>-498762</v>
      </c>
      <c r="N38" s="2">
        <f t="shared" si="3"/>
        <v>-498762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-7371442</v>
      </c>
      <c r="X38" s="2">
        <f t="shared" si="3"/>
        <v>-7488222</v>
      </c>
      <c r="Y38" s="2">
        <f t="shared" si="3"/>
        <v>116780</v>
      </c>
      <c r="Z38" s="34">
        <f>+IF(X38&lt;&gt;0,+(Y38/X38)*100,0)</f>
        <v>-1.5595157301693245</v>
      </c>
      <c r="AA38" s="35">
        <f>+AA17+AA27+AA36</f>
        <v>-14976447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-5019054</v>
      </c>
      <c r="I39" s="2">
        <f>+H40+I60</f>
        <v>-6379028</v>
      </c>
      <c r="J39" s="2">
        <f>+G39</f>
        <v>0</v>
      </c>
      <c r="K39" s="2">
        <f>+I40+K60</f>
        <v>-6872680</v>
      </c>
      <c r="L39" s="2">
        <f>+K40+L60</f>
        <v>-6872680</v>
      </c>
      <c r="M39" s="2">
        <f>+L40+M60</f>
        <v>-6872680</v>
      </c>
      <c r="N39" s="2">
        <f>+K39</f>
        <v>-6872680</v>
      </c>
      <c r="O39" s="2">
        <f>+M40+O60</f>
        <v>-7371442</v>
      </c>
      <c r="P39" s="2">
        <f>+O40+P60</f>
        <v>-7371442</v>
      </c>
      <c r="Q39" s="2">
        <f>+P40+Q60</f>
        <v>-7371442</v>
      </c>
      <c r="R39" s="2">
        <f>+O39</f>
        <v>-7371442</v>
      </c>
      <c r="S39" s="2">
        <f>+Q40+S60</f>
        <v>-7371442</v>
      </c>
      <c r="T39" s="2">
        <f>+S40+T60</f>
        <v>-7371442</v>
      </c>
      <c r="U39" s="2">
        <f>+T40+U60</f>
        <v>-7371442</v>
      </c>
      <c r="V39" s="2">
        <f>+S39</f>
        <v>-7371442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-14580310</v>
      </c>
      <c r="D40" s="43">
        <f t="shared" ref="D40:AA40" si="4">+D38+D39</f>
        <v>0</v>
      </c>
      <c r="E40" s="44">
        <f t="shared" si="4"/>
        <v>-14976447</v>
      </c>
      <c r="F40" s="45">
        <f t="shared" si="4"/>
        <v>-14976447</v>
      </c>
      <c r="G40" s="45">
        <f t="shared" si="4"/>
        <v>-5019054</v>
      </c>
      <c r="H40" s="45">
        <f t="shared" si="4"/>
        <v>-6379028</v>
      </c>
      <c r="I40" s="45">
        <f t="shared" si="4"/>
        <v>-6872680</v>
      </c>
      <c r="J40" s="45">
        <f>+I40</f>
        <v>-6872680</v>
      </c>
      <c r="K40" s="45">
        <f t="shared" si="4"/>
        <v>-6872680</v>
      </c>
      <c r="L40" s="45">
        <f t="shared" si="4"/>
        <v>-6872680</v>
      </c>
      <c r="M40" s="45">
        <f t="shared" si="4"/>
        <v>-7371442</v>
      </c>
      <c r="N40" s="45">
        <f>+M40</f>
        <v>-7371442</v>
      </c>
      <c r="O40" s="45">
        <f t="shared" si="4"/>
        <v>-7371442</v>
      </c>
      <c r="P40" s="45">
        <f t="shared" si="4"/>
        <v>-7371442</v>
      </c>
      <c r="Q40" s="45">
        <f t="shared" si="4"/>
        <v>-7371442</v>
      </c>
      <c r="R40" s="45">
        <f>+Q40</f>
        <v>-7371442</v>
      </c>
      <c r="S40" s="45">
        <f t="shared" si="4"/>
        <v>-7371442</v>
      </c>
      <c r="T40" s="45">
        <f t="shared" si="4"/>
        <v>-7371442</v>
      </c>
      <c r="U40" s="45">
        <f t="shared" si="4"/>
        <v>-7371442</v>
      </c>
      <c r="V40" s="45">
        <f>+U40</f>
        <v>-7371442</v>
      </c>
      <c r="W40" s="45">
        <f>+V40</f>
        <v>-7371442</v>
      </c>
      <c r="X40" s="45">
        <f t="shared" si="4"/>
        <v>-7488222</v>
      </c>
      <c r="Y40" s="45">
        <f t="shared" si="4"/>
        <v>116780</v>
      </c>
      <c r="Z40" s="46">
        <f>+IF(X40&lt;&gt;0,+(Y40/X40)*100,0)</f>
        <v>-1.5595157301693245</v>
      </c>
      <c r="AA40" s="47">
        <f t="shared" si="4"/>
        <v>-14976447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-8050000</v>
      </c>
      <c r="F14" s="20">
        <v>-8050000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-4025004</v>
      </c>
      <c r="Y14" s="20">
        <v>4025004</v>
      </c>
      <c r="Z14" s="21">
        <v>-100</v>
      </c>
      <c r="AA14" s="22">
        <v>-8050000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-8050000</v>
      </c>
      <c r="F17" s="28">
        <f t="shared" si="0"/>
        <v>-8050000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-4025004</v>
      </c>
      <c r="Y17" s="28">
        <f t="shared" si="0"/>
        <v>4025004</v>
      </c>
      <c r="Z17" s="29">
        <f>+IF(X17&lt;&gt;0,+(Y17/X17)*100,0)</f>
        <v>-100</v>
      </c>
      <c r="AA17" s="30">
        <f>SUM(AA6:AA16)</f>
        <v>-8050000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-8050000</v>
      </c>
      <c r="F38" s="2">
        <f t="shared" si="3"/>
        <v>-8050000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-4025004</v>
      </c>
      <c r="Y38" s="2">
        <f t="shared" si="3"/>
        <v>4025004</v>
      </c>
      <c r="Z38" s="34">
        <f>+IF(X38&lt;&gt;0,+(Y38/X38)*100,0)</f>
        <v>-100</v>
      </c>
      <c r="AA38" s="35">
        <f>+AA17+AA27+AA36</f>
        <v>-8050000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-8050000</v>
      </c>
      <c r="F40" s="45">
        <f t="shared" si="4"/>
        <v>-8050000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-4025004</v>
      </c>
      <c r="Y40" s="45">
        <f t="shared" si="4"/>
        <v>4025004</v>
      </c>
      <c r="Z40" s="46">
        <f>+IF(X40&lt;&gt;0,+(Y40/X40)*100,0)</f>
        <v>-100</v>
      </c>
      <c r="AA40" s="47">
        <f t="shared" si="4"/>
        <v>-8050000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16579</v>
      </c>
      <c r="F7" s="20">
        <v>16579</v>
      </c>
      <c r="G7" s="20"/>
      <c r="H7" s="20"/>
      <c r="I7" s="20"/>
      <c r="J7" s="20"/>
      <c r="K7" s="20">
        <v>3372370</v>
      </c>
      <c r="L7" s="20"/>
      <c r="M7" s="20">
        <v>9454498</v>
      </c>
      <c r="N7" s="20">
        <v>12826868</v>
      </c>
      <c r="O7" s="20"/>
      <c r="P7" s="20"/>
      <c r="Q7" s="20"/>
      <c r="R7" s="20"/>
      <c r="S7" s="20"/>
      <c r="T7" s="20"/>
      <c r="U7" s="20"/>
      <c r="V7" s="20"/>
      <c r="W7" s="20">
        <v>12826868</v>
      </c>
      <c r="X7" s="20">
        <v>8292</v>
      </c>
      <c r="Y7" s="20">
        <v>12818576</v>
      </c>
      <c r="Z7" s="21">
        <v>154589.67679691268</v>
      </c>
      <c r="AA7" s="22">
        <v>16579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41760</v>
      </c>
      <c r="F8" s="20">
        <v>41760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20880</v>
      </c>
      <c r="Y8" s="20">
        <v>-20880</v>
      </c>
      <c r="Z8" s="21">
        <v>-100</v>
      </c>
      <c r="AA8" s="22">
        <v>41760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3100000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-61988021</v>
      </c>
      <c r="F14" s="20">
        <v>-61988021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-30994008</v>
      </c>
      <c r="Y14" s="20">
        <v>30994008</v>
      </c>
      <c r="Z14" s="21">
        <v>-100</v>
      </c>
      <c r="AA14" s="22">
        <v>-61988021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3100000</v>
      </c>
      <c r="D17" s="26">
        <f>SUM(D6:D16)</f>
        <v>0</v>
      </c>
      <c r="E17" s="27">
        <f t="shared" si="0"/>
        <v>-61929682</v>
      </c>
      <c r="F17" s="28">
        <f t="shared" si="0"/>
        <v>-61929682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3372370</v>
      </c>
      <c r="L17" s="28">
        <f t="shared" si="0"/>
        <v>0</v>
      </c>
      <c r="M17" s="28">
        <f t="shared" si="0"/>
        <v>9454498</v>
      </c>
      <c r="N17" s="28">
        <f t="shared" si="0"/>
        <v>12826868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12826868</v>
      </c>
      <c r="X17" s="28">
        <f t="shared" si="0"/>
        <v>-30964836</v>
      </c>
      <c r="Y17" s="28">
        <f t="shared" si="0"/>
        <v>43791704</v>
      </c>
      <c r="Z17" s="29">
        <f>+IF(X17&lt;&gt;0,+(Y17/X17)*100,0)</f>
        <v>-141.42398170621669</v>
      </c>
      <c r="AA17" s="30">
        <f>SUM(AA6:AA16)</f>
        <v>-61929682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3100000</v>
      </c>
      <c r="D38" s="32">
        <f>+D17+D27+D36</f>
        <v>0</v>
      </c>
      <c r="E38" s="33">
        <f t="shared" si="3"/>
        <v>-61929682</v>
      </c>
      <c r="F38" s="2">
        <f t="shared" si="3"/>
        <v>-61929682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3372370</v>
      </c>
      <c r="L38" s="2">
        <f t="shared" si="3"/>
        <v>0</v>
      </c>
      <c r="M38" s="2">
        <f t="shared" si="3"/>
        <v>9454498</v>
      </c>
      <c r="N38" s="2">
        <f t="shared" si="3"/>
        <v>12826868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12826868</v>
      </c>
      <c r="X38" s="2">
        <f t="shared" si="3"/>
        <v>-30964836</v>
      </c>
      <c r="Y38" s="2">
        <f t="shared" si="3"/>
        <v>43791704</v>
      </c>
      <c r="Z38" s="34">
        <f>+IF(X38&lt;&gt;0,+(Y38/X38)*100,0)</f>
        <v>-141.42398170621669</v>
      </c>
      <c r="AA38" s="35">
        <f>+AA17+AA27+AA36</f>
        <v>-61929682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3372370</v>
      </c>
      <c r="M39" s="2">
        <f>+L40+M60</f>
        <v>3372370</v>
      </c>
      <c r="N39" s="2">
        <f>+K39</f>
        <v>0</v>
      </c>
      <c r="O39" s="2">
        <f>+M40+O60</f>
        <v>12826868</v>
      </c>
      <c r="P39" s="2">
        <f>+O40+P60</f>
        <v>12826868</v>
      </c>
      <c r="Q39" s="2">
        <f>+P40+Q60</f>
        <v>12826868</v>
      </c>
      <c r="R39" s="2">
        <f>+O39</f>
        <v>12826868</v>
      </c>
      <c r="S39" s="2">
        <f>+Q40+S60</f>
        <v>12826868</v>
      </c>
      <c r="T39" s="2">
        <f>+S40+T60</f>
        <v>12826868</v>
      </c>
      <c r="U39" s="2">
        <f>+T40+U60</f>
        <v>12826868</v>
      </c>
      <c r="V39" s="2">
        <f>+S39</f>
        <v>12826868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3100000</v>
      </c>
      <c r="D40" s="43">
        <f t="shared" ref="D40:AA40" si="4">+D38+D39</f>
        <v>0</v>
      </c>
      <c r="E40" s="44">
        <f t="shared" si="4"/>
        <v>-61929682</v>
      </c>
      <c r="F40" s="45">
        <f t="shared" si="4"/>
        <v>-61929682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3372370</v>
      </c>
      <c r="L40" s="45">
        <f t="shared" si="4"/>
        <v>3372370</v>
      </c>
      <c r="M40" s="45">
        <f t="shared" si="4"/>
        <v>12826868</v>
      </c>
      <c r="N40" s="45">
        <f>+M40</f>
        <v>12826868</v>
      </c>
      <c r="O40" s="45">
        <f t="shared" si="4"/>
        <v>12826868</v>
      </c>
      <c r="P40" s="45">
        <f t="shared" si="4"/>
        <v>12826868</v>
      </c>
      <c r="Q40" s="45">
        <f t="shared" si="4"/>
        <v>12826868</v>
      </c>
      <c r="R40" s="45">
        <f>+Q40</f>
        <v>12826868</v>
      </c>
      <c r="S40" s="45">
        <f t="shared" si="4"/>
        <v>12826868</v>
      </c>
      <c r="T40" s="45">
        <f t="shared" si="4"/>
        <v>12826868</v>
      </c>
      <c r="U40" s="45">
        <f t="shared" si="4"/>
        <v>12826868</v>
      </c>
      <c r="V40" s="45">
        <f>+U40</f>
        <v>12826868</v>
      </c>
      <c r="W40" s="45">
        <f>+V40</f>
        <v>12826868</v>
      </c>
      <c r="X40" s="45">
        <f t="shared" si="4"/>
        <v>-30964836</v>
      </c>
      <c r="Y40" s="45">
        <f t="shared" si="4"/>
        <v>43791704</v>
      </c>
      <c r="Z40" s="46">
        <f>+IF(X40&lt;&gt;0,+(Y40/X40)*100,0)</f>
        <v>-141.42398170621669</v>
      </c>
      <c r="AA40" s="47">
        <f t="shared" si="4"/>
        <v>-61929682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66366725</v>
      </c>
      <c r="D7" s="18"/>
      <c r="E7" s="19">
        <v>91739412</v>
      </c>
      <c r="F7" s="20">
        <v>91739412</v>
      </c>
      <c r="G7" s="20"/>
      <c r="H7" s="20">
        <v>-66366725</v>
      </c>
      <c r="I7" s="20">
        <v>66366725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45869706</v>
      </c>
      <c r="Y7" s="20">
        <v>-45869706</v>
      </c>
      <c r="Z7" s="21">
        <v>-100</v>
      </c>
      <c r="AA7" s="22">
        <v>91739412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11400000</v>
      </c>
      <c r="F9" s="20">
        <v>11400000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5700000</v>
      </c>
      <c r="Y9" s="20">
        <v>-5700000</v>
      </c>
      <c r="Z9" s="21">
        <v>-100</v>
      </c>
      <c r="AA9" s="22">
        <v>11400000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-62905364</v>
      </c>
      <c r="F14" s="20">
        <v>-62905364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-31452684</v>
      </c>
      <c r="Y14" s="20">
        <v>31452684</v>
      </c>
      <c r="Z14" s="21">
        <v>-100</v>
      </c>
      <c r="AA14" s="22">
        <v>-62905364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66366725</v>
      </c>
      <c r="D17" s="26">
        <f>SUM(D6:D16)</f>
        <v>0</v>
      </c>
      <c r="E17" s="27">
        <f t="shared" si="0"/>
        <v>40234048</v>
      </c>
      <c r="F17" s="28">
        <f t="shared" si="0"/>
        <v>40234048</v>
      </c>
      <c r="G17" s="28">
        <f t="shared" si="0"/>
        <v>0</v>
      </c>
      <c r="H17" s="28">
        <f t="shared" si="0"/>
        <v>-66366725</v>
      </c>
      <c r="I17" s="28">
        <f t="shared" si="0"/>
        <v>66366725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20117022</v>
      </c>
      <c r="Y17" s="28">
        <f t="shared" si="0"/>
        <v>-20117022</v>
      </c>
      <c r="Z17" s="29">
        <f>+IF(X17&lt;&gt;0,+(Y17/X17)*100,0)</f>
        <v>-100</v>
      </c>
      <c r="AA17" s="30">
        <f>SUM(AA6:AA16)</f>
        <v>40234048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-1200000</v>
      </c>
      <c r="F26" s="20">
        <v>-1200000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-600000</v>
      </c>
      <c r="Y26" s="20">
        <v>600000</v>
      </c>
      <c r="Z26" s="21">
        <v>-100</v>
      </c>
      <c r="AA26" s="22">
        <v>-1200000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-1200000</v>
      </c>
      <c r="F27" s="28">
        <f t="shared" si="1"/>
        <v>-1200000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-600000</v>
      </c>
      <c r="Y27" s="28">
        <f t="shared" si="1"/>
        <v>600000</v>
      </c>
      <c r="Z27" s="29">
        <f>+IF(X27&lt;&gt;0,+(Y27/X27)*100,0)</f>
        <v>-100</v>
      </c>
      <c r="AA27" s="30">
        <f>SUM(AA21:AA26)</f>
        <v>-1200000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66366725</v>
      </c>
      <c r="D38" s="32">
        <f>+D17+D27+D36</f>
        <v>0</v>
      </c>
      <c r="E38" s="33">
        <f t="shared" si="3"/>
        <v>39034048</v>
      </c>
      <c r="F38" s="2">
        <f t="shared" si="3"/>
        <v>39034048</v>
      </c>
      <c r="G38" s="2">
        <f t="shared" si="3"/>
        <v>0</v>
      </c>
      <c r="H38" s="2">
        <f t="shared" si="3"/>
        <v>-66366725</v>
      </c>
      <c r="I38" s="2">
        <f t="shared" si="3"/>
        <v>66366725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19517022</v>
      </c>
      <c r="Y38" s="2">
        <f t="shared" si="3"/>
        <v>-19517022</v>
      </c>
      <c r="Z38" s="34">
        <f>+IF(X38&lt;&gt;0,+(Y38/X38)*100,0)</f>
        <v>-100</v>
      </c>
      <c r="AA38" s="35">
        <f>+AA17+AA27+AA36</f>
        <v>39034048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-66366725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66366725</v>
      </c>
      <c r="D40" s="43">
        <f t="shared" ref="D40:AA40" si="4">+D38+D39</f>
        <v>0</v>
      </c>
      <c r="E40" s="44">
        <f t="shared" si="4"/>
        <v>39034048</v>
      </c>
      <c r="F40" s="45">
        <f t="shared" si="4"/>
        <v>39034048</v>
      </c>
      <c r="G40" s="45">
        <f t="shared" si="4"/>
        <v>0</v>
      </c>
      <c r="H40" s="45">
        <f t="shared" si="4"/>
        <v>-66366725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19517022</v>
      </c>
      <c r="Y40" s="45">
        <f t="shared" si="4"/>
        <v>-19517022</v>
      </c>
      <c r="Z40" s="46">
        <f>+IF(X40&lt;&gt;0,+(Y40/X40)*100,0)</f>
        <v>-100</v>
      </c>
      <c r="AA40" s="47">
        <f t="shared" si="4"/>
        <v>39034048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318907335</v>
      </c>
      <c r="D7" s="18"/>
      <c r="E7" s="19">
        <v>408481476</v>
      </c>
      <c r="F7" s="20">
        <v>408481476</v>
      </c>
      <c r="G7" s="20">
        <v>17931294</v>
      </c>
      <c r="H7" s="20">
        <v>28496942</v>
      </c>
      <c r="I7" s="20">
        <v>37261204</v>
      </c>
      <c r="J7" s="20">
        <v>83689440</v>
      </c>
      <c r="K7" s="20">
        <v>34188523</v>
      </c>
      <c r="L7" s="20">
        <v>30506228</v>
      </c>
      <c r="M7" s="20">
        <v>29868537</v>
      </c>
      <c r="N7" s="20">
        <v>94563288</v>
      </c>
      <c r="O7" s="20"/>
      <c r="P7" s="20"/>
      <c r="Q7" s="20"/>
      <c r="R7" s="20"/>
      <c r="S7" s="20"/>
      <c r="T7" s="20"/>
      <c r="U7" s="20"/>
      <c r="V7" s="20"/>
      <c r="W7" s="20">
        <v>178252728</v>
      </c>
      <c r="X7" s="20">
        <v>204240738</v>
      </c>
      <c r="Y7" s="20">
        <v>-25988010</v>
      </c>
      <c r="Z7" s="21">
        <v>-12.724204903724937</v>
      </c>
      <c r="AA7" s="22">
        <v>408481476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35273000</v>
      </c>
      <c r="F9" s="20">
        <v>35273000</v>
      </c>
      <c r="G9" s="20">
        <v>23</v>
      </c>
      <c r="H9" s="20">
        <v>127</v>
      </c>
      <c r="I9" s="20"/>
      <c r="J9" s="20">
        <v>150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150</v>
      </c>
      <c r="X9" s="20">
        <v>23515334</v>
      </c>
      <c r="Y9" s="20">
        <v>-23515184</v>
      </c>
      <c r="Z9" s="21">
        <v>-99.999362118352224</v>
      </c>
      <c r="AA9" s="22">
        <v>35273000</v>
      </c>
    </row>
    <row r="10" spans="1:27" x14ac:dyDescent="0.25">
      <c r="A10" s="23" t="s">
        <v>38</v>
      </c>
      <c r="B10" s="17" t="s">
        <v>6</v>
      </c>
      <c r="C10" s="18">
        <v>5518000</v>
      </c>
      <c r="D10" s="18"/>
      <c r="E10" s="19">
        <v>27000004</v>
      </c>
      <c r="F10" s="20">
        <v>27000004</v>
      </c>
      <c r="G10" s="20"/>
      <c r="H10" s="20">
        <v>28023000</v>
      </c>
      <c r="I10" s="20"/>
      <c r="J10" s="20">
        <v>28023000</v>
      </c>
      <c r="K10" s="20"/>
      <c r="L10" s="20"/>
      <c r="M10" s="20">
        <v>12455000</v>
      </c>
      <c r="N10" s="20">
        <v>12455000</v>
      </c>
      <c r="O10" s="20"/>
      <c r="P10" s="20"/>
      <c r="Q10" s="20"/>
      <c r="R10" s="20"/>
      <c r="S10" s="20"/>
      <c r="T10" s="20"/>
      <c r="U10" s="20"/>
      <c r="V10" s="20"/>
      <c r="W10" s="20">
        <v>40478000</v>
      </c>
      <c r="X10" s="20">
        <v>7621168</v>
      </c>
      <c r="Y10" s="20">
        <v>32856832</v>
      </c>
      <c r="Z10" s="21">
        <v>431.12593765155157</v>
      </c>
      <c r="AA10" s="22">
        <v>27000004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-361130467</v>
      </c>
      <c r="D14" s="18"/>
      <c r="E14" s="19">
        <v>-422123043</v>
      </c>
      <c r="F14" s="20">
        <v>-422123043</v>
      </c>
      <c r="G14" s="20">
        <v>-64184668</v>
      </c>
      <c r="H14" s="20">
        <v>-23339844</v>
      </c>
      <c r="I14" s="20">
        <v>-17283600</v>
      </c>
      <c r="J14" s="20">
        <v>-104808112</v>
      </c>
      <c r="K14" s="20">
        <v>-22917612</v>
      </c>
      <c r="L14" s="20">
        <v>-3015442</v>
      </c>
      <c r="M14" s="20">
        <v>-25282498</v>
      </c>
      <c r="N14" s="20">
        <v>-51215552</v>
      </c>
      <c r="O14" s="20"/>
      <c r="P14" s="20"/>
      <c r="Q14" s="20"/>
      <c r="R14" s="20"/>
      <c r="S14" s="20"/>
      <c r="T14" s="20"/>
      <c r="U14" s="20"/>
      <c r="V14" s="20"/>
      <c r="W14" s="20">
        <v>-156023664</v>
      </c>
      <c r="X14" s="20">
        <v>-216173552</v>
      </c>
      <c r="Y14" s="20">
        <v>60149888</v>
      </c>
      <c r="Z14" s="21">
        <v>-27.824813647878628</v>
      </c>
      <c r="AA14" s="22">
        <v>-422123043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-36705132</v>
      </c>
      <c r="D17" s="26">
        <f>SUM(D6:D16)</f>
        <v>0</v>
      </c>
      <c r="E17" s="27">
        <f t="shared" si="0"/>
        <v>48631437</v>
      </c>
      <c r="F17" s="28">
        <f t="shared" si="0"/>
        <v>48631437</v>
      </c>
      <c r="G17" s="28">
        <f t="shared" si="0"/>
        <v>-46253351</v>
      </c>
      <c r="H17" s="28">
        <f t="shared" si="0"/>
        <v>33180225</v>
      </c>
      <c r="I17" s="28">
        <f t="shared" si="0"/>
        <v>19977604</v>
      </c>
      <c r="J17" s="28">
        <f t="shared" si="0"/>
        <v>6904478</v>
      </c>
      <c r="K17" s="28">
        <f t="shared" si="0"/>
        <v>11270911</v>
      </c>
      <c r="L17" s="28">
        <f t="shared" si="0"/>
        <v>27490786</v>
      </c>
      <c r="M17" s="28">
        <f t="shared" si="0"/>
        <v>17041039</v>
      </c>
      <c r="N17" s="28">
        <f t="shared" si="0"/>
        <v>55802736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62707214</v>
      </c>
      <c r="X17" s="28">
        <f t="shared" si="0"/>
        <v>19203688</v>
      </c>
      <c r="Y17" s="28">
        <f t="shared" si="0"/>
        <v>43503526</v>
      </c>
      <c r="Z17" s="29">
        <f>+IF(X17&lt;&gt;0,+(Y17/X17)*100,0)</f>
        <v>226.53735053391827</v>
      </c>
      <c r="AA17" s="30">
        <f>SUM(AA6:AA16)</f>
        <v>48631437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-9318206</v>
      </c>
      <c r="D26" s="18"/>
      <c r="E26" s="19">
        <v>-28478261</v>
      </c>
      <c r="F26" s="20">
        <v>-28478261</v>
      </c>
      <c r="G26" s="20"/>
      <c r="H26" s="20"/>
      <c r="I26" s="20">
        <v>-681608</v>
      </c>
      <c r="J26" s="20">
        <v>-681608</v>
      </c>
      <c r="K26" s="20">
        <v>-1601609</v>
      </c>
      <c r="L26" s="20"/>
      <c r="M26" s="20"/>
      <c r="N26" s="20">
        <v>-1601609</v>
      </c>
      <c r="O26" s="20"/>
      <c r="P26" s="20"/>
      <c r="Q26" s="20"/>
      <c r="R26" s="20"/>
      <c r="S26" s="20"/>
      <c r="T26" s="20"/>
      <c r="U26" s="20"/>
      <c r="V26" s="20"/>
      <c r="W26" s="20">
        <v>-2283217</v>
      </c>
      <c r="X26" s="20">
        <v>-13432116</v>
      </c>
      <c r="Y26" s="20">
        <v>11148899</v>
      </c>
      <c r="Z26" s="21">
        <v>-83.001807012387331</v>
      </c>
      <c r="AA26" s="22">
        <v>-28478261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-9318206</v>
      </c>
      <c r="D27" s="26">
        <f>SUM(D21:D26)</f>
        <v>0</v>
      </c>
      <c r="E27" s="27">
        <f t="shared" si="1"/>
        <v>-28478261</v>
      </c>
      <c r="F27" s="28">
        <f t="shared" si="1"/>
        <v>-28478261</v>
      </c>
      <c r="G27" s="28">
        <f t="shared" si="1"/>
        <v>0</v>
      </c>
      <c r="H27" s="28">
        <f t="shared" si="1"/>
        <v>0</v>
      </c>
      <c r="I27" s="28">
        <f t="shared" si="1"/>
        <v>-681608</v>
      </c>
      <c r="J27" s="28">
        <f t="shared" si="1"/>
        <v>-681608</v>
      </c>
      <c r="K27" s="28">
        <f t="shared" si="1"/>
        <v>-1601609</v>
      </c>
      <c r="L27" s="28">
        <f t="shared" si="1"/>
        <v>0</v>
      </c>
      <c r="M27" s="28">
        <f t="shared" si="1"/>
        <v>0</v>
      </c>
      <c r="N27" s="28">
        <f t="shared" si="1"/>
        <v>-1601609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-2283217</v>
      </c>
      <c r="X27" s="28">
        <f t="shared" si="1"/>
        <v>-13432116</v>
      </c>
      <c r="Y27" s="28">
        <f t="shared" si="1"/>
        <v>11148899</v>
      </c>
      <c r="Z27" s="29">
        <f>+IF(X27&lt;&gt;0,+(Y27/X27)*100,0)</f>
        <v>-83.001807012387331</v>
      </c>
      <c r="AA27" s="30">
        <f>SUM(AA21:AA26)</f>
        <v>-28478261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-46023338</v>
      </c>
      <c r="D38" s="32">
        <f>+D17+D27+D36</f>
        <v>0</v>
      </c>
      <c r="E38" s="33">
        <f t="shared" si="3"/>
        <v>20153176</v>
      </c>
      <c r="F38" s="2">
        <f t="shared" si="3"/>
        <v>20153176</v>
      </c>
      <c r="G38" s="2">
        <f t="shared" si="3"/>
        <v>-46253351</v>
      </c>
      <c r="H38" s="2">
        <f t="shared" si="3"/>
        <v>33180225</v>
      </c>
      <c r="I38" s="2">
        <f t="shared" si="3"/>
        <v>19295996</v>
      </c>
      <c r="J38" s="2">
        <f t="shared" si="3"/>
        <v>6222870</v>
      </c>
      <c r="K38" s="2">
        <f t="shared" si="3"/>
        <v>9669302</v>
      </c>
      <c r="L38" s="2">
        <f t="shared" si="3"/>
        <v>27490786</v>
      </c>
      <c r="M38" s="2">
        <f t="shared" si="3"/>
        <v>17041039</v>
      </c>
      <c r="N38" s="2">
        <f t="shared" si="3"/>
        <v>54201127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60423997</v>
      </c>
      <c r="X38" s="2">
        <f t="shared" si="3"/>
        <v>5771572</v>
      </c>
      <c r="Y38" s="2">
        <f t="shared" si="3"/>
        <v>54652425</v>
      </c>
      <c r="Z38" s="34">
        <f>+IF(X38&lt;&gt;0,+(Y38/X38)*100,0)</f>
        <v>946.92442544249639</v>
      </c>
      <c r="AA38" s="35">
        <f>+AA17+AA27+AA36</f>
        <v>20153176</v>
      </c>
    </row>
    <row r="39" spans="1:27" x14ac:dyDescent="0.25">
      <c r="A39" s="23" t="s">
        <v>60</v>
      </c>
      <c r="B39" s="17"/>
      <c r="C39" s="32">
        <v>-66636750</v>
      </c>
      <c r="D39" s="32"/>
      <c r="E39" s="33">
        <v>-66636750</v>
      </c>
      <c r="F39" s="2">
        <v>-66636750</v>
      </c>
      <c r="G39" s="2">
        <v>-62447371</v>
      </c>
      <c r="H39" s="2">
        <f>+G40+H60</f>
        <v>-108700722</v>
      </c>
      <c r="I39" s="2">
        <f>+H40+I60</f>
        <v>-75520497</v>
      </c>
      <c r="J39" s="2">
        <f>+G39</f>
        <v>-62447371</v>
      </c>
      <c r="K39" s="2">
        <f>+I40+K60</f>
        <v>-56224501</v>
      </c>
      <c r="L39" s="2">
        <f>+K40+L60</f>
        <v>-46555199</v>
      </c>
      <c r="M39" s="2">
        <f>+L40+M60</f>
        <v>-19064413</v>
      </c>
      <c r="N39" s="2">
        <f>+K39</f>
        <v>-56224501</v>
      </c>
      <c r="O39" s="2">
        <f>+M40+O60</f>
        <v>-2023374</v>
      </c>
      <c r="P39" s="2">
        <f>+O40+P60</f>
        <v>-2023374</v>
      </c>
      <c r="Q39" s="2">
        <f>+P40+Q60</f>
        <v>-2023374</v>
      </c>
      <c r="R39" s="2">
        <f>+O39</f>
        <v>-2023374</v>
      </c>
      <c r="S39" s="2">
        <f>+Q40+S60</f>
        <v>-2023374</v>
      </c>
      <c r="T39" s="2">
        <f>+S40+T60</f>
        <v>-2023374</v>
      </c>
      <c r="U39" s="2">
        <f>+T40+U60</f>
        <v>-2023374</v>
      </c>
      <c r="V39" s="2">
        <f>+S39</f>
        <v>-2023374</v>
      </c>
      <c r="W39" s="2">
        <f>+G39</f>
        <v>-62447371</v>
      </c>
      <c r="X39" s="2">
        <v>-66636750</v>
      </c>
      <c r="Y39" s="2">
        <f>+W39-X39</f>
        <v>4189379</v>
      </c>
      <c r="Z39" s="34">
        <f>+IF(X39&lt;&gt;0,+(Y39/X39)*100,0)</f>
        <v>-6.2868897417716205</v>
      </c>
      <c r="AA39" s="35">
        <v>-66636750</v>
      </c>
    </row>
    <row r="40" spans="1:27" x14ac:dyDescent="0.25">
      <c r="A40" s="41" t="s">
        <v>62</v>
      </c>
      <c r="B40" s="42" t="s">
        <v>61</v>
      </c>
      <c r="C40" s="43">
        <f>+C38+C39</f>
        <v>-112660088</v>
      </c>
      <c r="D40" s="43">
        <f t="shared" ref="D40:AA40" si="4">+D38+D39</f>
        <v>0</v>
      </c>
      <c r="E40" s="44">
        <f t="shared" si="4"/>
        <v>-46483574</v>
      </c>
      <c r="F40" s="45">
        <f t="shared" si="4"/>
        <v>-46483574</v>
      </c>
      <c r="G40" s="45">
        <f t="shared" si="4"/>
        <v>-108700722</v>
      </c>
      <c r="H40" s="45">
        <f t="shared" si="4"/>
        <v>-75520497</v>
      </c>
      <c r="I40" s="45">
        <f t="shared" si="4"/>
        <v>-56224501</v>
      </c>
      <c r="J40" s="45">
        <f>+I40</f>
        <v>-56224501</v>
      </c>
      <c r="K40" s="45">
        <f t="shared" si="4"/>
        <v>-46555199</v>
      </c>
      <c r="L40" s="45">
        <f t="shared" si="4"/>
        <v>-19064413</v>
      </c>
      <c r="M40" s="45">
        <f t="shared" si="4"/>
        <v>-2023374</v>
      </c>
      <c r="N40" s="45">
        <f>+M40</f>
        <v>-2023374</v>
      </c>
      <c r="O40" s="45">
        <f t="shared" si="4"/>
        <v>-2023374</v>
      </c>
      <c r="P40" s="45">
        <f t="shared" si="4"/>
        <v>-2023374</v>
      </c>
      <c r="Q40" s="45">
        <f t="shared" si="4"/>
        <v>-2023374</v>
      </c>
      <c r="R40" s="45">
        <f>+Q40</f>
        <v>-2023374</v>
      </c>
      <c r="S40" s="45">
        <f t="shared" si="4"/>
        <v>-2023374</v>
      </c>
      <c r="T40" s="45">
        <f t="shared" si="4"/>
        <v>-2023374</v>
      </c>
      <c r="U40" s="45">
        <f t="shared" si="4"/>
        <v>-2023374</v>
      </c>
      <c r="V40" s="45">
        <f>+U40</f>
        <v>-2023374</v>
      </c>
      <c r="W40" s="45">
        <f>+V40</f>
        <v>-2023374</v>
      </c>
      <c r="X40" s="45">
        <f t="shared" si="4"/>
        <v>-60865178</v>
      </c>
      <c r="Y40" s="45">
        <f t="shared" si="4"/>
        <v>58841804</v>
      </c>
      <c r="Z40" s="46">
        <f>+IF(X40&lt;&gt;0,+(Y40/X40)*100,0)</f>
        <v>-96.675645966237042</v>
      </c>
      <c r="AA40" s="47">
        <f t="shared" si="4"/>
        <v>-46483574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-62447371</v>
      </c>
      <c r="J60">
        <v>-62447371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113147409</v>
      </c>
      <c r="F7" s="20">
        <v>113147409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56573706</v>
      </c>
      <c r="Y7" s="20">
        <v>-56573706</v>
      </c>
      <c r="Z7" s="21">
        <v>-100</v>
      </c>
      <c r="AA7" s="22">
        <v>113147409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722915</v>
      </c>
      <c r="F8" s="20">
        <v>722915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361458</v>
      </c>
      <c r="Y8" s="20">
        <v>-361458</v>
      </c>
      <c r="Z8" s="21">
        <v>-100</v>
      </c>
      <c r="AA8" s="22">
        <v>722915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12429321</v>
      </c>
      <c r="F9" s="20">
        <v>12429321</v>
      </c>
      <c r="G9" s="20">
        <v>-3000000</v>
      </c>
      <c r="H9" s="20"/>
      <c r="I9" s="20"/>
      <c r="J9" s="20">
        <v>-3000000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-3000000</v>
      </c>
      <c r="X9" s="20">
        <v>6214662</v>
      </c>
      <c r="Y9" s="20">
        <v>-9214662</v>
      </c>
      <c r="Z9" s="21">
        <v>-148.27293905927627</v>
      </c>
      <c r="AA9" s="22">
        <v>12429321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-215387453</v>
      </c>
      <c r="F14" s="20">
        <v>-215387453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-107693736</v>
      </c>
      <c r="Y14" s="20">
        <v>107693736</v>
      </c>
      <c r="Z14" s="21">
        <v>-100</v>
      </c>
      <c r="AA14" s="22">
        <v>-215387453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-89087808</v>
      </c>
      <c r="F17" s="28">
        <f t="shared" si="0"/>
        <v>-89087808</v>
      </c>
      <c r="G17" s="28">
        <f t="shared" si="0"/>
        <v>-3000000</v>
      </c>
      <c r="H17" s="28">
        <f t="shared" si="0"/>
        <v>0</v>
      </c>
      <c r="I17" s="28">
        <f t="shared" si="0"/>
        <v>0</v>
      </c>
      <c r="J17" s="28">
        <f t="shared" si="0"/>
        <v>-3000000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-3000000</v>
      </c>
      <c r="X17" s="28">
        <f t="shared" si="0"/>
        <v>-44543910</v>
      </c>
      <c r="Y17" s="28">
        <f t="shared" si="0"/>
        <v>41543910</v>
      </c>
      <c r="Z17" s="29">
        <f>+IF(X17&lt;&gt;0,+(Y17/X17)*100,0)</f>
        <v>-93.265072599149917</v>
      </c>
      <c r="AA17" s="30">
        <f>SUM(AA6:AA16)</f>
        <v>-89087808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-4255000</v>
      </c>
      <c r="F26" s="20">
        <v>-4255000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-2127498</v>
      </c>
      <c r="Y26" s="20">
        <v>2127498</v>
      </c>
      <c r="Z26" s="21">
        <v>-100</v>
      </c>
      <c r="AA26" s="22">
        <v>-4255000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-4255000</v>
      </c>
      <c r="F27" s="28">
        <f t="shared" si="1"/>
        <v>-4255000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-2127498</v>
      </c>
      <c r="Y27" s="28">
        <f t="shared" si="1"/>
        <v>2127498</v>
      </c>
      <c r="Z27" s="29">
        <f>+IF(X27&lt;&gt;0,+(Y27/X27)*100,0)</f>
        <v>-100</v>
      </c>
      <c r="AA27" s="30">
        <f>SUM(AA21:AA26)</f>
        <v>-4255000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-93342808</v>
      </c>
      <c r="F38" s="2">
        <f t="shared" si="3"/>
        <v>-93342808</v>
      </c>
      <c r="G38" s="2">
        <f t="shared" si="3"/>
        <v>-3000000</v>
      </c>
      <c r="H38" s="2">
        <f t="shared" si="3"/>
        <v>0</v>
      </c>
      <c r="I38" s="2">
        <f t="shared" si="3"/>
        <v>0</v>
      </c>
      <c r="J38" s="2">
        <f t="shared" si="3"/>
        <v>-3000000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-3000000</v>
      </c>
      <c r="X38" s="2">
        <f t="shared" si="3"/>
        <v>-46671408</v>
      </c>
      <c r="Y38" s="2">
        <f t="shared" si="3"/>
        <v>43671408</v>
      </c>
      <c r="Z38" s="34">
        <f>+IF(X38&lt;&gt;0,+(Y38/X38)*100,0)</f>
        <v>-93.572081647933132</v>
      </c>
      <c r="AA38" s="35">
        <f>+AA17+AA27+AA36</f>
        <v>-93342808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-3000000</v>
      </c>
      <c r="I39" s="2">
        <f>+H40+I60</f>
        <v>-3000000</v>
      </c>
      <c r="J39" s="2">
        <f>+G39</f>
        <v>0</v>
      </c>
      <c r="K39" s="2">
        <f>+I40+K60</f>
        <v>-3000000</v>
      </c>
      <c r="L39" s="2">
        <f>+K40+L60</f>
        <v>-3000000</v>
      </c>
      <c r="M39" s="2">
        <f>+L40+M60</f>
        <v>-3000000</v>
      </c>
      <c r="N39" s="2">
        <f>+K39</f>
        <v>-3000000</v>
      </c>
      <c r="O39" s="2">
        <f>+M40+O60</f>
        <v>-3000000</v>
      </c>
      <c r="P39" s="2">
        <f>+O40+P60</f>
        <v>-3000000</v>
      </c>
      <c r="Q39" s="2">
        <f>+P40+Q60</f>
        <v>-3000000</v>
      </c>
      <c r="R39" s="2">
        <f>+O39</f>
        <v>-3000000</v>
      </c>
      <c r="S39" s="2">
        <f>+Q40+S60</f>
        <v>-3000000</v>
      </c>
      <c r="T39" s="2">
        <f>+S40+T60</f>
        <v>-3000000</v>
      </c>
      <c r="U39" s="2">
        <f>+T40+U60</f>
        <v>-3000000</v>
      </c>
      <c r="V39" s="2">
        <f>+S39</f>
        <v>-3000000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-93342808</v>
      </c>
      <c r="F40" s="45">
        <f t="shared" si="4"/>
        <v>-93342808</v>
      </c>
      <c r="G40" s="45">
        <f t="shared" si="4"/>
        <v>-3000000</v>
      </c>
      <c r="H40" s="45">
        <f t="shared" si="4"/>
        <v>-3000000</v>
      </c>
      <c r="I40" s="45">
        <f t="shared" si="4"/>
        <v>-3000000</v>
      </c>
      <c r="J40" s="45">
        <f>+I40</f>
        <v>-3000000</v>
      </c>
      <c r="K40" s="45">
        <f t="shared" si="4"/>
        <v>-3000000</v>
      </c>
      <c r="L40" s="45">
        <f t="shared" si="4"/>
        <v>-3000000</v>
      </c>
      <c r="M40" s="45">
        <f t="shared" si="4"/>
        <v>-3000000</v>
      </c>
      <c r="N40" s="45">
        <f>+M40</f>
        <v>-3000000</v>
      </c>
      <c r="O40" s="45">
        <f t="shared" si="4"/>
        <v>-3000000</v>
      </c>
      <c r="P40" s="45">
        <f t="shared" si="4"/>
        <v>-3000000</v>
      </c>
      <c r="Q40" s="45">
        <f t="shared" si="4"/>
        <v>-3000000</v>
      </c>
      <c r="R40" s="45">
        <f>+Q40</f>
        <v>-3000000</v>
      </c>
      <c r="S40" s="45">
        <f t="shared" si="4"/>
        <v>-3000000</v>
      </c>
      <c r="T40" s="45">
        <f t="shared" si="4"/>
        <v>-3000000</v>
      </c>
      <c r="U40" s="45">
        <f t="shared" si="4"/>
        <v>-3000000</v>
      </c>
      <c r="V40" s="45">
        <f>+U40</f>
        <v>-3000000</v>
      </c>
      <c r="W40" s="45">
        <f>+V40</f>
        <v>-3000000</v>
      </c>
      <c r="X40" s="45">
        <f t="shared" si="4"/>
        <v>-46671408</v>
      </c>
      <c r="Y40" s="45">
        <f t="shared" si="4"/>
        <v>43671408</v>
      </c>
      <c r="Z40" s="46">
        <f>+IF(X40&lt;&gt;0,+(Y40/X40)*100,0)</f>
        <v>-93.572081647933132</v>
      </c>
      <c r="AA40" s="47">
        <f t="shared" si="4"/>
        <v>-93342808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14250000</v>
      </c>
      <c r="F8" s="20">
        <v>14250000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7125000</v>
      </c>
      <c r="Y8" s="20">
        <v>-7125000</v>
      </c>
      <c r="Z8" s="21">
        <v>-100</v>
      </c>
      <c r="AA8" s="22">
        <v>14250000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-1722892</v>
      </c>
      <c r="D14" s="18"/>
      <c r="E14" s="19">
        <v>-8550000</v>
      </c>
      <c r="F14" s="20">
        <v>-8550000</v>
      </c>
      <c r="G14" s="20">
        <v>1722892</v>
      </c>
      <c r="H14" s="20">
        <v>-1722892</v>
      </c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-4275000</v>
      </c>
      <c r="Y14" s="20">
        <v>4275000</v>
      </c>
      <c r="Z14" s="21">
        <v>-100</v>
      </c>
      <c r="AA14" s="22">
        <v>-8550000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-1722892</v>
      </c>
      <c r="D17" s="26">
        <f>SUM(D6:D16)</f>
        <v>0</v>
      </c>
      <c r="E17" s="27">
        <f t="shared" si="0"/>
        <v>5700000</v>
      </c>
      <c r="F17" s="28">
        <f t="shared" si="0"/>
        <v>5700000</v>
      </c>
      <c r="G17" s="28">
        <f t="shared" si="0"/>
        <v>1722892</v>
      </c>
      <c r="H17" s="28">
        <f t="shared" si="0"/>
        <v>-1722892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2850000</v>
      </c>
      <c r="Y17" s="28">
        <f t="shared" si="0"/>
        <v>-2850000</v>
      </c>
      <c r="Z17" s="29">
        <f>+IF(X17&lt;&gt;0,+(Y17/X17)*100,0)</f>
        <v>-100</v>
      </c>
      <c r="AA17" s="30">
        <f>SUM(AA6:AA16)</f>
        <v>5700000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-1722892</v>
      </c>
      <c r="D38" s="32">
        <f>+D17+D27+D36</f>
        <v>0</v>
      </c>
      <c r="E38" s="33">
        <f t="shared" si="3"/>
        <v>5700000</v>
      </c>
      <c r="F38" s="2">
        <f t="shared" si="3"/>
        <v>5700000</v>
      </c>
      <c r="G38" s="2">
        <f t="shared" si="3"/>
        <v>1722892</v>
      </c>
      <c r="H38" s="2">
        <f t="shared" si="3"/>
        <v>-1722892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2850000</v>
      </c>
      <c r="Y38" s="2">
        <f t="shared" si="3"/>
        <v>-2850000</v>
      </c>
      <c r="Z38" s="34">
        <f>+IF(X38&lt;&gt;0,+(Y38/X38)*100,0)</f>
        <v>-100</v>
      </c>
      <c r="AA38" s="35">
        <f>+AA17+AA27+AA36</f>
        <v>5700000</v>
      </c>
    </row>
    <row r="39" spans="1:27" x14ac:dyDescent="0.25">
      <c r="A39" s="23" t="s">
        <v>60</v>
      </c>
      <c r="B39" s="17"/>
      <c r="C39" s="32">
        <v>1722892</v>
      </c>
      <c r="D39" s="32"/>
      <c r="E39" s="33"/>
      <c r="F39" s="2"/>
      <c r="G39" s="2">
        <v>-1722892</v>
      </c>
      <c r="H39" s="2">
        <f>+G40+H60</f>
        <v>1722892</v>
      </c>
      <c r="I39" s="2">
        <f>+H40+I60</f>
        <v>0</v>
      </c>
      <c r="J39" s="2">
        <f>+G39</f>
        <v>-1722892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-1722892</v>
      </c>
      <c r="X39" s="2"/>
      <c r="Y39" s="2">
        <f>+W39-X39</f>
        <v>-1722892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5700000</v>
      </c>
      <c r="F40" s="45">
        <f t="shared" si="4"/>
        <v>5700000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2850000</v>
      </c>
      <c r="Y40" s="45">
        <f t="shared" si="4"/>
        <v>-4572892</v>
      </c>
      <c r="Z40" s="46">
        <f>+IF(X40&lt;&gt;0,+(Y40/X40)*100,0)</f>
        <v>-160.452350877193</v>
      </c>
      <c r="AA40" s="47">
        <f t="shared" si="4"/>
        <v>5700000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-1722892</v>
      </c>
      <c r="H60">
        <v>1722892</v>
      </c>
      <c r="J60">
        <v>-1722892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4275000</v>
      </c>
      <c r="F8" s="20">
        <v>4275000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2137500</v>
      </c>
      <c r="Y8" s="20">
        <v>-2137500</v>
      </c>
      <c r="Z8" s="21">
        <v>-100</v>
      </c>
      <c r="AA8" s="22">
        <v>4275000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-4133115</v>
      </c>
      <c r="D14" s="18"/>
      <c r="E14" s="19">
        <v>-4275000</v>
      </c>
      <c r="F14" s="20">
        <v>-4275000</v>
      </c>
      <c r="G14" s="20"/>
      <c r="H14" s="20"/>
      <c r="I14" s="20">
        <v>-1150614</v>
      </c>
      <c r="J14" s="20">
        <v>-1150614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-1150614</v>
      </c>
      <c r="X14" s="20">
        <v>-2137500</v>
      </c>
      <c r="Y14" s="20">
        <v>986886</v>
      </c>
      <c r="Z14" s="21">
        <v>-46.170105263157893</v>
      </c>
      <c r="AA14" s="22">
        <v>-4275000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-4133115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-1150614</v>
      </c>
      <c r="J17" s="28">
        <f t="shared" si="0"/>
        <v>-1150614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-1150614</v>
      </c>
      <c r="X17" s="28">
        <f t="shared" si="0"/>
        <v>0</v>
      </c>
      <c r="Y17" s="28">
        <f t="shared" si="0"/>
        <v>-1150614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-4133115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-1150614</v>
      </c>
      <c r="J38" s="2">
        <f t="shared" si="3"/>
        <v>-1150614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-1150614</v>
      </c>
      <c r="X38" s="2">
        <f t="shared" si="3"/>
        <v>0</v>
      </c>
      <c r="Y38" s="2">
        <f t="shared" si="3"/>
        <v>-1150614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-1150614</v>
      </c>
      <c r="L39" s="2">
        <f>+K40+L60</f>
        <v>-1150614</v>
      </c>
      <c r="M39" s="2">
        <f>+L40+M60</f>
        <v>-1150614</v>
      </c>
      <c r="N39" s="2">
        <f>+K39</f>
        <v>-1150614</v>
      </c>
      <c r="O39" s="2">
        <f>+M40+O60</f>
        <v>-1150614</v>
      </c>
      <c r="P39" s="2">
        <f>+O40+P60</f>
        <v>-1150614</v>
      </c>
      <c r="Q39" s="2">
        <f>+P40+Q60</f>
        <v>-1150614</v>
      </c>
      <c r="R39" s="2">
        <f>+O39</f>
        <v>-1150614</v>
      </c>
      <c r="S39" s="2">
        <f>+Q40+S60</f>
        <v>-1150614</v>
      </c>
      <c r="T39" s="2">
        <f>+S40+T60</f>
        <v>-1150614</v>
      </c>
      <c r="U39" s="2">
        <f>+T40+U60</f>
        <v>-1150614</v>
      </c>
      <c r="V39" s="2">
        <f>+S39</f>
        <v>-1150614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-4133115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-1150614</v>
      </c>
      <c r="J40" s="45">
        <f>+I40</f>
        <v>-1150614</v>
      </c>
      <c r="K40" s="45">
        <f t="shared" si="4"/>
        <v>-1150614</v>
      </c>
      <c r="L40" s="45">
        <f t="shared" si="4"/>
        <v>-1150614</v>
      </c>
      <c r="M40" s="45">
        <f t="shared" si="4"/>
        <v>-1150614</v>
      </c>
      <c r="N40" s="45">
        <f>+M40</f>
        <v>-1150614</v>
      </c>
      <c r="O40" s="45">
        <f t="shared" si="4"/>
        <v>-1150614</v>
      </c>
      <c r="P40" s="45">
        <f t="shared" si="4"/>
        <v>-1150614</v>
      </c>
      <c r="Q40" s="45">
        <f t="shared" si="4"/>
        <v>-1150614</v>
      </c>
      <c r="R40" s="45">
        <f>+Q40</f>
        <v>-1150614</v>
      </c>
      <c r="S40" s="45">
        <f t="shared" si="4"/>
        <v>-1150614</v>
      </c>
      <c r="T40" s="45">
        <f t="shared" si="4"/>
        <v>-1150614</v>
      </c>
      <c r="U40" s="45">
        <f t="shared" si="4"/>
        <v>-1150614</v>
      </c>
      <c r="V40" s="45">
        <f>+U40</f>
        <v>-1150614</v>
      </c>
      <c r="W40" s="45">
        <f>+V40</f>
        <v>-1150614</v>
      </c>
      <c r="X40" s="45">
        <f t="shared" si="4"/>
        <v>0</v>
      </c>
      <c r="Y40" s="45">
        <f t="shared" si="4"/>
        <v>-1150614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-345000</v>
      </c>
      <c r="F14" s="20">
        <v>-345000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-172500</v>
      </c>
      <c r="Y14" s="20">
        <v>172500</v>
      </c>
      <c r="Z14" s="21">
        <v>-100</v>
      </c>
      <c r="AA14" s="22">
        <v>-345000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-345000</v>
      </c>
      <c r="F17" s="28">
        <f t="shared" si="0"/>
        <v>-345000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-172500</v>
      </c>
      <c r="Y17" s="28">
        <f t="shared" si="0"/>
        <v>172500</v>
      </c>
      <c r="Z17" s="29">
        <f>+IF(X17&lt;&gt;0,+(Y17/X17)*100,0)</f>
        <v>-100</v>
      </c>
      <c r="AA17" s="30">
        <f>SUM(AA6:AA16)</f>
        <v>-345000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-345000</v>
      </c>
      <c r="F38" s="2">
        <f t="shared" si="3"/>
        <v>-345000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-172500</v>
      </c>
      <c r="Y38" s="2">
        <f t="shared" si="3"/>
        <v>172500</v>
      </c>
      <c r="Z38" s="34">
        <f>+IF(X38&lt;&gt;0,+(Y38/X38)*100,0)</f>
        <v>-100</v>
      </c>
      <c r="AA38" s="35">
        <f>+AA17+AA27+AA36</f>
        <v>-345000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-345000</v>
      </c>
      <c r="F40" s="45">
        <f t="shared" si="4"/>
        <v>-345000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-172500</v>
      </c>
      <c r="Y40" s="45">
        <f t="shared" si="4"/>
        <v>172500</v>
      </c>
      <c r="Z40" s="46">
        <f>+IF(X40&lt;&gt;0,+(Y40/X40)*100,0)</f>
        <v>-100</v>
      </c>
      <c r="AA40" s="47">
        <f t="shared" si="4"/>
        <v>-345000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9728787</v>
      </c>
      <c r="D7" s="18"/>
      <c r="E7" s="19">
        <v>5052177</v>
      </c>
      <c r="F7" s="20">
        <v>5052177</v>
      </c>
      <c r="G7" s="20"/>
      <c r="H7" s="20">
        <v>-9728787</v>
      </c>
      <c r="I7" s="20"/>
      <c r="J7" s="20">
        <v>-9728787</v>
      </c>
      <c r="K7" s="20">
        <v>2295379599</v>
      </c>
      <c r="L7" s="20">
        <v>796611</v>
      </c>
      <c r="M7" s="20">
        <v>-2102199967</v>
      </c>
      <c r="N7" s="20">
        <v>193976243</v>
      </c>
      <c r="O7" s="20"/>
      <c r="P7" s="20"/>
      <c r="Q7" s="20"/>
      <c r="R7" s="20"/>
      <c r="S7" s="20"/>
      <c r="T7" s="20"/>
      <c r="U7" s="20"/>
      <c r="V7" s="20"/>
      <c r="W7" s="20">
        <v>184247456</v>
      </c>
      <c r="X7" s="20">
        <v>2526084</v>
      </c>
      <c r="Y7" s="20">
        <v>181721372</v>
      </c>
      <c r="Z7" s="21">
        <v>7193.7976726031284</v>
      </c>
      <c r="AA7" s="22">
        <v>5052177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-97508969</v>
      </c>
      <c r="F14" s="20">
        <v>-97508969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-48754488</v>
      </c>
      <c r="Y14" s="20">
        <v>48754488</v>
      </c>
      <c r="Z14" s="21">
        <v>-100</v>
      </c>
      <c r="AA14" s="22">
        <v>-97508969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9728787</v>
      </c>
      <c r="D17" s="26">
        <f>SUM(D6:D16)</f>
        <v>0</v>
      </c>
      <c r="E17" s="27">
        <f t="shared" si="0"/>
        <v>-92456792</v>
      </c>
      <c r="F17" s="28">
        <f t="shared" si="0"/>
        <v>-92456792</v>
      </c>
      <c r="G17" s="28">
        <f t="shared" si="0"/>
        <v>0</v>
      </c>
      <c r="H17" s="28">
        <f t="shared" si="0"/>
        <v>-9728787</v>
      </c>
      <c r="I17" s="28">
        <f t="shared" si="0"/>
        <v>0</v>
      </c>
      <c r="J17" s="28">
        <f t="shared" si="0"/>
        <v>-9728787</v>
      </c>
      <c r="K17" s="28">
        <f t="shared" si="0"/>
        <v>2295379599</v>
      </c>
      <c r="L17" s="28">
        <f t="shared" si="0"/>
        <v>796611</v>
      </c>
      <c r="M17" s="28">
        <f t="shared" si="0"/>
        <v>-2102199967</v>
      </c>
      <c r="N17" s="28">
        <f t="shared" si="0"/>
        <v>193976243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184247456</v>
      </c>
      <c r="X17" s="28">
        <f t="shared" si="0"/>
        <v>-46228404</v>
      </c>
      <c r="Y17" s="28">
        <f t="shared" si="0"/>
        <v>230475860</v>
      </c>
      <c r="Z17" s="29">
        <f>+IF(X17&lt;&gt;0,+(Y17/X17)*100,0)</f>
        <v>-498.55898118394919</v>
      </c>
      <c r="AA17" s="30">
        <f>SUM(AA6:AA16)</f>
        <v>-92456792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9728787</v>
      </c>
      <c r="D38" s="32">
        <f>+D17+D27+D36</f>
        <v>0</v>
      </c>
      <c r="E38" s="33">
        <f t="shared" si="3"/>
        <v>-92456792</v>
      </c>
      <c r="F38" s="2">
        <f t="shared" si="3"/>
        <v>-92456792</v>
      </c>
      <c r="G38" s="2">
        <f t="shared" si="3"/>
        <v>0</v>
      </c>
      <c r="H38" s="2">
        <f t="shared" si="3"/>
        <v>-9728787</v>
      </c>
      <c r="I38" s="2">
        <f t="shared" si="3"/>
        <v>0</v>
      </c>
      <c r="J38" s="2">
        <f t="shared" si="3"/>
        <v>-9728787</v>
      </c>
      <c r="K38" s="2">
        <f t="shared" si="3"/>
        <v>2295379599</v>
      </c>
      <c r="L38" s="2">
        <f t="shared" si="3"/>
        <v>796611</v>
      </c>
      <c r="M38" s="2">
        <f t="shared" si="3"/>
        <v>-2102199967</v>
      </c>
      <c r="N38" s="2">
        <f t="shared" si="3"/>
        <v>193976243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184247456</v>
      </c>
      <c r="X38" s="2">
        <f t="shared" si="3"/>
        <v>-46228404</v>
      </c>
      <c r="Y38" s="2">
        <f t="shared" si="3"/>
        <v>230475860</v>
      </c>
      <c r="Z38" s="34">
        <f>+IF(X38&lt;&gt;0,+(Y38/X38)*100,0)</f>
        <v>-498.55898118394919</v>
      </c>
      <c r="AA38" s="35">
        <f>+AA17+AA27+AA36</f>
        <v>-92456792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-9728787</v>
      </c>
      <c r="J39" s="2">
        <f>+G39</f>
        <v>0</v>
      </c>
      <c r="K39" s="2">
        <f>+I40+K60</f>
        <v>-9728787</v>
      </c>
      <c r="L39" s="2">
        <f>+K40+L60</f>
        <v>2285650812</v>
      </c>
      <c r="M39" s="2">
        <f>+L40+M60</f>
        <v>2286447423</v>
      </c>
      <c r="N39" s="2">
        <f>+K39</f>
        <v>-9728787</v>
      </c>
      <c r="O39" s="2">
        <f>+M40+O60</f>
        <v>184247456</v>
      </c>
      <c r="P39" s="2">
        <f>+O40+P60</f>
        <v>184247456</v>
      </c>
      <c r="Q39" s="2">
        <f>+P40+Q60</f>
        <v>184247456</v>
      </c>
      <c r="R39" s="2">
        <f>+O39</f>
        <v>184247456</v>
      </c>
      <c r="S39" s="2">
        <f>+Q40+S60</f>
        <v>184247456</v>
      </c>
      <c r="T39" s="2">
        <f>+S40+T60</f>
        <v>184247456</v>
      </c>
      <c r="U39" s="2">
        <f>+T40+U60</f>
        <v>184247456</v>
      </c>
      <c r="V39" s="2">
        <f>+S39</f>
        <v>184247456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9728787</v>
      </c>
      <c r="D40" s="43">
        <f t="shared" ref="D40:AA40" si="4">+D38+D39</f>
        <v>0</v>
      </c>
      <c r="E40" s="44">
        <f t="shared" si="4"/>
        <v>-92456792</v>
      </c>
      <c r="F40" s="45">
        <f t="shared" si="4"/>
        <v>-92456792</v>
      </c>
      <c r="G40" s="45">
        <f t="shared" si="4"/>
        <v>0</v>
      </c>
      <c r="H40" s="45">
        <f t="shared" si="4"/>
        <v>-9728787</v>
      </c>
      <c r="I40" s="45">
        <f t="shared" si="4"/>
        <v>-9728787</v>
      </c>
      <c r="J40" s="45">
        <f>+I40</f>
        <v>-9728787</v>
      </c>
      <c r="K40" s="45">
        <f t="shared" si="4"/>
        <v>2285650812</v>
      </c>
      <c r="L40" s="45">
        <f t="shared" si="4"/>
        <v>2286447423</v>
      </c>
      <c r="M40" s="45">
        <f t="shared" si="4"/>
        <v>184247456</v>
      </c>
      <c r="N40" s="45">
        <f>+M40</f>
        <v>184247456</v>
      </c>
      <c r="O40" s="45">
        <f t="shared" si="4"/>
        <v>184247456</v>
      </c>
      <c r="P40" s="45">
        <f t="shared" si="4"/>
        <v>184247456</v>
      </c>
      <c r="Q40" s="45">
        <f t="shared" si="4"/>
        <v>184247456</v>
      </c>
      <c r="R40" s="45">
        <f>+Q40</f>
        <v>184247456</v>
      </c>
      <c r="S40" s="45">
        <f t="shared" si="4"/>
        <v>184247456</v>
      </c>
      <c r="T40" s="45">
        <f t="shared" si="4"/>
        <v>184247456</v>
      </c>
      <c r="U40" s="45">
        <f t="shared" si="4"/>
        <v>184247456</v>
      </c>
      <c r="V40" s="45">
        <f>+U40</f>
        <v>184247456</v>
      </c>
      <c r="W40" s="45">
        <f>+V40</f>
        <v>184247456</v>
      </c>
      <c r="X40" s="45">
        <f t="shared" si="4"/>
        <v>-46228404</v>
      </c>
      <c r="Y40" s="45">
        <f t="shared" si="4"/>
        <v>230475860</v>
      </c>
      <c r="Z40" s="46">
        <f>+IF(X40&lt;&gt;0,+(Y40/X40)*100,0)</f>
        <v>-498.55898118394919</v>
      </c>
      <c r="AA40" s="47">
        <f t="shared" si="4"/>
        <v>-92456792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-2847055</v>
      </c>
      <c r="F14" s="20">
        <v>-2847055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-1423530</v>
      </c>
      <c r="Y14" s="20">
        <v>1423530</v>
      </c>
      <c r="Z14" s="21">
        <v>-100</v>
      </c>
      <c r="AA14" s="22">
        <v>-2847055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-2847055</v>
      </c>
      <c r="F17" s="28">
        <f t="shared" si="0"/>
        <v>-2847055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-1423530</v>
      </c>
      <c r="Y17" s="28">
        <f t="shared" si="0"/>
        <v>1423530</v>
      </c>
      <c r="Z17" s="29">
        <f>+IF(X17&lt;&gt;0,+(Y17/X17)*100,0)</f>
        <v>-100</v>
      </c>
      <c r="AA17" s="30">
        <f>SUM(AA6:AA16)</f>
        <v>-2847055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-1076619</v>
      </c>
      <c r="F26" s="20">
        <v>-1076619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-538308</v>
      </c>
      <c r="Y26" s="20">
        <v>538308</v>
      </c>
      <c r="Z26" s="21">
        <v>-100</v>
      </c>
      <c r="AA26" s="22">
        <v>-1076619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-1076619</v>
      </c>
      <c r="F27" s="28">
        <f t="shared" si="1"/>
        <v>-1076619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-538308</v>
      </c>
      <c r="Y27" s="28">
        <f t="shared" si="1"/>
        <v>538308</v>
      </c>
      <c r="Z27" s="29">
        <f>+IF(X27&lt;&gt;0,+(Y27/X27)*100,0)</f>
        <v>-100</v>
      </c>
      <c r="AA27" s="30">
        <f>SUM(AA21:AA26)</f>
        <v>-1076619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-3923674</v>
      </c>
      <c r="F38" s="2">
        <f t="shared" si="3"/>
        <v>-3923674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-1961838</v>
      </c>
      <c r="Y38" s="2">
        <f t="shared" si="3"/>
        <v>1961838</v>
      </c>
      <c r="Z38" s="34">
        <f>+IF(X38&lt;&gt;0,+(Y38/X38)*100,0)</f>
        <v>-100</v>
      </c>
      <c r="AA38" s="35">
        <f>+AA17+AA27+AA36</f>
        <v>-3923674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-3923674</v>
      </c>
      <c r="F40" s="45">
        <f t="shared" si="4"/>
        <v>-3923674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-1961838</v>
      </c>
      <c r="Y40" s="45">
        <f t="shared" si="4"/>
        <v>1961838</v>
      </c>
      <c r="Z40" s="46">
        <f>+IF(X40&lt;&gt;0,+(Y40/X40)*100,0)</f>
        <v>-100</v>
      </c>
      <c r="AA40" s="47">
        <f t="shared" si="4"/>
        <v>-3923674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2541696284</v>
      </c>
      <c r="D7" s="18"/>
      <c r="E7" s="19">
        <v>2892557735</v>
      </c>
      <c r="F7" s="20">
        <v>2748347734</v>
      </c>
      <c r="G7" s="20">
        <v>208466117</v>
      </c>
      <c r="H7" s="20">
        <v>231407329</v>
      </c>
      <c r="I7" s="20">
        <v>267699730</v>
      </c>
      <c r="J7" s="20">
        <v>707573176</v>
      </c>
      <c r="K7" s="20">
        <v>241643842</v>
      </c>
      <c r="L7" s="20">
        <v>201024864</v>
      </c>
      <c r="M7" s="20">
        <v>211613970</v>
      </c>
      <c r="N7" s="20">
        <v>654282676</v>
      </c>
      <c r="O7" s="20"/>
      <c r="P7" s="20"/>
      <c r="Q7" s="20"/>
      <c r="R7" s="20"/>
      <c r="S7" s="20"/>
      <c r="T7" s="20"/>
      <c r="U7" s="20"/>
      <c r="V7" s="20"/>
      <c r="W7" s="20">
        <v>1361855852</v>
      </c>
      <c r="X7" s="20">
        <v>1369894696</v>
      </c>
      <c r="Y7" s="20">
        <v>-8038844</v>
      </c>
      <c r="Z7" s="21">
        <v>-0.58682203993291471</v>
      </c>
      <c r="AA7" s="22">
        <v>2748347734</v>
      </c>
    </row>
    <row r="8" spans="1:27" x14ac:dyDescent="0.25">
      <c r="A8" s="23" t="s">
        <v>36</v>
      </c>
      <c r="B8" s="17" t="s">
        <v>32</v>
      </c>
      <c r="C8" s="18">
        <v>10762451</v>
      </c>
      <c r="D8" s="18"/>
      <c r="E8" s="19">
        <v>1905500</v>
      </c>
      <c r="F8" s="20">
        <v>11396483</v>
      </c>
      <c r="G8" s="20">
        <v>8128420</v>
      </c>
      <c r="H8" s="20">
        <v>406321</v>
      </c>
      <c r="I8" s="20">
        <v>155357</v>
      </c>
      <c r="J8" s="20">
        <v>8690098</v>
      </c>
      <c r="K8" s="20">
        <v>301954</v>
      </c>
      <c r="L8" s="20">
        <v>603115</v>
      </c>
      <c r="M8" s="20">
        <v>193764</v>
      </c>
      <c r="N8" s="20">
        <v>1098833</v>
      </c>
      <c r="O8" s="20"/>
      <c r="P8" s="20"/>
      <c r="Q8" s="20"/>
      <c r="R8" s="20"/>
      <c r="S8" s="20"/>
      <c r="T8" s="20"/>
      <c r="U8" s="20"/>
      <c r="V8" s="20"/>
      <c r="W8" s="20">
        <v>9788931</v>
      </c>
      <c r="X8" s="20">
        <v>3126688</v>
      </c>
      <c r="Y8" s="20">
        <v>6662243</v>
      </c>
      <c r="Z8" s="21">
        <v>213.07668050026098</v>
      </c>
      <c r="AA8" s="22">
        <v>11396483</v>
      </c>
    </row>
    <row r="9" spans="1:27" x14ac:dyDescent="0.25">
      <c r="A9" s="23" t="s">
        <v>37</v>
      </c>
      <c r="B9" s="17" t="s">
        <v>6</v>
      </c>
      <c r="C9" s="18">
        <v>55625100</v>
      </c>
      <c r="D9" s="18"/>
      <c r="E9" s="19">
        <v>55659400</v>
      </c>
      <c r="F9" s="20">
        <v>55659400</v>
      </c>
      <c r="G9" s="20">
        <v>23191385</v>
      </c>
      <c r="H9" s="20"/>
      <c r="I9" s="20"/>
      <c r="J9" s="20">
        <v>23191385</v>
      </c>
      <c r="K9" s="20"/>
      <c r="L9" s="20"/>
      <c r="M9" s="20">
        <v>19529500</v>
      </c>
      <c r="N9" s="20">
        <v>19529500</v>
      </c>
      <c r="O9" s="20"/>
      <c r="P9" s="20"/>
      <c r="Q9" s="20"/>
      <c r="R9" s="20"/>
      <c r="S9" s="20"/>
      <c r="T9" s="20"/>
      <c r="U9" s="20"/>
      <c r="V9" s="20"/>
      <c r="W9" s="20">
        <v>42720885</v>
      </c>
      <c r="X9" s="20">
        <v>42720885</v>
      </c>
      <c r="Y9" s="20"/>
      <c r="Z9" s="21"/>
      <c r="AA9" s="22">
        <v>55659400</v>
      </c>
    </row>
    <row r="10" spans="1:27" x14ac:dyDescent="0.25">
      <c r="A10" s="23" t="s">
        <v>38</v>
      </c>
      <c r="B10" s="17" t="s">
        <v>6</v>
      </c>
      <c r="C10" s="18">
        <v>13410000</v>
      </c>
      <c r="D10" s="18"/>
      <c r="E10" s="19">
        <v>19505900</v>
      </c>
      <c r="F10" s="20">
        <v>10955900</v>
      </c>
      <c r="G10" s="20"/>
      <c r="H10" s="20">
        <v>3848000</v>
      </c>
      <c r="I10" s="20"/>
      <c r="J10" s="20">
        <v>3848000</v>
      </c>
      <c r="K10" s="20"/>
      <c r="L10" s="20"/>
      <c r="M10" s="20">
        <v>1710000</v>
      </c>
      <c r="N10" s="20">
        <v>1710000</v>
      </c>
      <c r="O10" s="20"/>
      <c r="P10" s="20"/>
      <c r="Q10" s="20"/>
      <c r="R10" s="20"/>
      <c r="S10" s="20"/>
      <c r="T10" s="20"/>
      <c r="U10" s="20"/>
      <c r="V10" s="20"/>
      <c r="W10" s="20">
        <v>5558000</v>
      </c>
      <c r="X10" s="20"/>
      <c r="Y10" s="20">
        <v>5558000</v>
      </c>
      <c r="Z10" s="21"/>
      <c r="AA10" s="22">
        <v>10955900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285000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239170</v>
      </c>
      <c r="Y11" s="20">
        <v>-239170</v>
      </c>
      <c r="Z11" s="21">
        <v>-100</v>
      </c>
      <c r="AA11" s="22">
        <v>285000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-2089912756</v>
      </c>
      <c r="D14" s="18"/>
      <c r="E14" s="19">
        <v>-2542917870</v>
      </c>
      <c r="F14" s="20">
        <v>-2297182485</v>
      </c>
      <c r="G14" s="20">
        <v>-208246930</v>
      </c>
      <c r="H14" s="20">
        <v>-193232055</v>
      </c>
      <c r="I14" s="20">
        <v>-221974818</v>
      </c>
      <c r="J14" s="20">
        <v>-623453803</v>
      </c>
      <c r="K14" s="20">
        <v>-166281339</v>
      </c>
      <c r="L14" s="20">
        <v>-182853371</v>
      </c>
      <c r="M14" s="20">
        <v>-175198645</v>
      </c>
      <c r="N14" s="20">
        <v>-524333355</v>
      </c>
      <c r="O14" s="20"/>
      <c r="P14" s="20"/>
      <c r="Q14" s="20"/>
      <c r="R14" s="20"/>
      <c r="S14" s="20"/>
      <c r="T14" s="20"/>
      <c r="U14" s="20"/>
      <c r="V14" s="20"/>
      <c r="W14" s="20">
        <v>-1147787158</v>
      </c>
      <c r="X14" s="20">
        <v>-1176079204</v>
      </c>
      <c r="Y14" s="20">
        <v>28292046</v>
      </c>
      <c r="Z14" s="21">
        <v>-2.4056242048813576</v>
      </c>
      <c r="AA14" s="22">
        <v>-2297182485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-60938100</v>
      </c>
      <c r="F15" s="20">
        <v>-60534199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-28983399</v>
      </c>
      <c r="Y15" s="20">
        <v>28983399</v>
      </c>
      <c r="Z15" s="21">
        <v>-100</v>
      </c>
      <c r="AA15" s="22">
        <v>-60534199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531581079</v>
      </c>
      <c r="D17" s="26">
        <f>SUM(D6:D16)</f>
        <v>0</v>
      </c>
      <c r="E17" s="27">
        <f t="shared" si="0"/>
        <v>365772565</v>
      </c>
      <c r="F17" s="28">
        <f t="shared" si="0"/>
        <v>468927833</v>
      </c>
      <c r="G17" s="28">
        <f t="shared" si="0"/>
        <v>31538992</v>
      </c>
      <c r="H17" s="28">
        <f t="shared" si="0"/>
        <v>42429595</v>
      </c>
      <c r="I17" s="28">
        <f t="shared" si="0"/>
        <v>45880269</v>
      </c>
      <c r="J17" s="28">
        <f t="shared" si="0"/>
        <v>119848856</v>
      </c>
      <c r="K17" s="28">
        <f t="shared" si="0"/>
        <v>75664457</v>
      </c>
      <c r="L17" s="28">
        <f t="shared" si="0"/>
        <v>18774608</v>
      </c>
      <c r="M17" s="28">
        <f t="shared" si="0"/>
        <v>57848589</v>
      </c>
      <c r="N17" s="28">
        <f t="shared" si="0"/>
        <v>152287654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272136510</v>
      </c>
      <c r="X17" s="28">
        <f t="shared" si="0"/>
        <v>210918836</v>
      </c>
      <c r="Y17" s="28">
        <f t="shared" si="0"/>
        <v>61217674</v>
      </c>
      <c r="Z17" s="29">
        <f>+IF(X17&lt;&gt;0,+(Y17/X17)*100,0)</f>
        <v>29.024280221231642</v>
      </c>
      <c r="AA17" s="30">
        <f>SUM(AA6:AA16)</f>
        <v>468927833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-53940201</v>
      </c>
      <c r="D26" s="18"/>
      <c r="E26" s="19">
        <v>-56477535</v>
      </c>
      <c r="F26" s="20">
        <v>-51833492</v>
      </c>
      <c r="G26" s="20">
        <v>-3303862</v>
      </c>
      <c r="H26" s="20">
        <v>-4877335</v>
      </c>
      <c r="I26" s="20">
        <v>-1959822</v>
      </c>
      <c r="J26" s="20">
        <v>-10141019</v>
      </c>
      <c r="K26" s="20">
        <v>-3678908</v>
      </c>
      <c r="L26" s="20">
        <v>-2748612</v>
      </c>
      <c r="M26" s="20">
        <v>-4493621</v>
      </c>
      <c r="N26" s="20">
        <v>-10921141</v>
      </c>
      <c r="O26" s="20"/>
      <c r="P26" s="20"/>
      <c r="Q26" s="20"/>
      <c r="R26" s="20"/>
      <c r="S26" s="20"/>
      <c r="T26" s="20"/>
      <c r="U26" s="20"/>
      <c r="V26" s="20"/>
      <c r="W26" s="20">
        <v>-21062160</v>
      </c>
      <c r="X26" s="20">
        <v>-11056419</v>
      </c>
      <c r="Y26" s="20">
        <v>-10005741</v>
      </c>
      <c r="Z26" s="21">
        <v>90.497122079038434</v>
      </c>
      <c r="AA26" s="22">
        <v>-51833492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-53940201</v>
      </c>
      <c r="D27" s="26">
        <f>SUM(D21:D26)</f>
        <v>0</v>
      </c>
      <c r="E27" s="27">
        <f t="shared" si="1"/>
        <v>-56477535</v>
      </c>
      <c r="F27" s="28">
        <f t="shared" si="1"/>
        <v>-51833492</v>
      </c>
      <c r="G27" s="28">
        <f t="shared" si="1"/>
        <v>-3303862</v>
      </c>
      <c r="H27" s="28">
        <f t="shared" si="1"/>
        <v>-4877335</v>
      </c>
      <c r="I27" s="28">
        <f t="shared" si="1"/>
        <v>-1959822</v>
      </c>
      <c r="J27" s="28">
        <f t="shared" si="1"/>
        <v>-10141019</v>
      </c>
      <c r="K27" s="28">
        <f t="shared" si="1"/>
        <v>-3678908</v>
      </c>
      <c r="L27" s="28">
        <f t="shared" si="1"/>
        <v>-2748612</v>
      </c>
      <c r="M27" s="28">
        <f t="shared" si="1"/>
        <v>-4493621</v>
      </c>
      <c r="N27" s="28">
        <f t="shared" si="1"/>
        <v>-10921141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-21062160</v>
      </c>
      <c r="X27" s="28">
        <f t="shared" si="1"/>
        <v>-11056419</v>
      </c>
      <c r="Y27" s="28">
        <f t="shared" si="1"/>
        <v>-10005741</v>
      </c>
      <c r="Z27" s="29">
        <f>+IF(X27&lt;&gt;0,+(Y27/X27)*100,0)</f>
        <v>90.497122079038434</v>
      </c>
      <c r="AA27" s="30">
        <f>SUM(AA21:AA26)</f>
        <v>-51833492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477640878</v>
      </c>
      <c r="D38" s="32">
        <f>+D17+D27+D36</f>
        <v>0</v>
      </c>
      <c r="E38" s="33">
        <f t="shared" si="3"/>
        <v>309295030</v>
      </c>
      <c r="F38" s="2">
        <f t="shared" si="3"/>
        <v>417094341</v>
      </c>
      <c r="G38" s="2">
        <f t="shared" si="3"/>
        <v>28235130</v>
      </c>
      <c r="H38" s="2">
        <f t="shared" si="3"/>
        <v>37552260</v>
      </c>
      <c r="I38" s="2">
        <f t="shared" si="3"/>
        <v>43920447</v>
      </c>
      <c r="J38" s="2">
        <f t="shared" si="3"/>
        <v>109707837</v>
      </c>
      <c r="K38" s="2">
        <f t="shared" si="3"/>
        <v>71985549</v>
      </c>
      <c r="L38" s="2">
        <f t="shared" si="3"/>
        <v>16025996</v>
      </c>
      <c r="M38" s="2">
        <f t="shared" si="3"/>
        <v>53354968</v>
      </c>
      <c r="N38" s="2">
        <f t="shared" si="3"/>
        <v>141366513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251074350</v>
      </c>
      <c r="X38" s="2">
        <f t="shared" si="3"/>
        <v>199862417</v>
      </c>
      <c r="Y38" s="2">
        <f t="shared" si="3"/>
        <v>51211933</v>
      </c>
      <c r="Z38" s="34">
        <f>+IF(X38&lt;&gt;0,+(Y38/X38)*100,0)</f>
        <v>25.623593354222269</v>
      </c>
      <c r="AA38" s="35">
        <f>+AA17+AA27+AA36</f>
        <v>417094341</v>
      </c>
    </row>
    <row r="39" spans="1:27" x14ac:dyDescent="0.25">
      <c r="A39" s="23" t="s">
        <v>60</v>
      </c>
      <c r="B39" s="17"/>
      <c r="C39" s="32">
        <v>5082775816</v>
      </c>
      <c r="D39" s="32"/>
      <c r="E39" s="33">
        <v>5323666816</v>
      </c>
      <c r="F39" s="2">
        <v>7650329451</v>
      </c>
      <c r="G39" s="2">
        <v>7650329451</v>
      </c>
      <c r="H39" s="2">
        <f>+G40+H60</f>
        <v>7678564581</v>
      </c>
      <c r="I39" s="2">
        <f>+H40+I60</f>
        <v>7716116841</v>
      </c>
      <c r="J39" s="2">
        <f>+G39</f>
        <v>7650329451</v>
      </c>
      <c r="K39" s="2">
        <f>+I40+K60</f>
        <v>7760037288</v>
      </c>
      <c r="L39" s="2">
        <f>+K40+L60</f>
        <v>7832022837</v>
      </c>
      <c r="M39" s="2">
        <f>+L40+M60</f>
        <v>7848048833</v>
      </c>
      <c r="N39" s="2">
        <f>+K39</f>
        <v>7760037288</v>
      </c>
      <c r="O39" s="2">
        <f>+M40+O60</f>
        <v>7901403801</v>
      </c>
      <c r="P39" s="2">
        <f>+O40+P60</f>
        <v>7901403801</v>
      </c>
      <c r="Q39" s="2">
        <f>+P40+Q60</f>
        <v>7901403801</v>
      </c>
      <c r="R39" s="2">
        <f>+O39</f>
        <v>7901403801</v>
      </c>
      <c r="S39" s="2">
        <f>+Q40+S60</f>
        <v>7901403801</v>
      </c>
      <c r="T39" s="2">
        <f>+S40+T60</f>
        <v>7901403801</v>
      </c>
      <c r="U39" s="2">
        <f>+T40+U60</f>
        <v>7901403801</v>
      </c>
      <c r="V39" s="2">
        <f>+S39</f>
        <v>7901403801</v>
      </c>
      <c r="W39" s="2">
        <f>+G39</f>
        <v>7650329451</v>
      </c>
      <c r="X39" s="2">
        <v>7650329451</v>
      </c>
      <c r="Y39" s="2">
        <f>+W39-X39</f>
        <v>0</v>
      </c>
      <c r="Z39" s="34">
        <f>+IF(X39&lt;&gt;0,+(Y39/X39)*100,0)</f>
        <v>0</v>
      </c>
      <c r="AA39" s="35">
        <v>7650329451</v>
      </c>
    </row>
    <row r="40" spans="1:27" x14ac:dyDescent="0.25">
      <c r="A40" s="41" t="s">
        <v>62</v>
      </c>
      <c r="B40" s="42" t="s">
        <v>61</v>
      </c>
      <c r="C40" s="43">
        <f>+C38+C39</f>
        <v>5560416694</v>
      </c>
      <c r="D40" s="43">
        <f t="shared" ref="D40:AA40" si="4">+D38+D39</f>
        <v>0</v>
      </c>
      <c r="E40" s="44">
        <f t="shared" si="4"/>
        <v>5632961846</v>
      </c>
      <c r="F40" s="45">
        <f t="shared" si="4"/>
        <v>8067423792</v>
      </c>
      <c r="G40" s="45">
        <f t="shared" si="4"/>
        <v>7678564581</v>
      </c>
      <c r="H40" s="45">
        <f t="shared" si="4"/>
        <v>7716116841</v>
      </c>
      <c r="I40" s="45">
        <f t="shared" si="4"/>
        <v>7760037288</v>
      </c>
      <c r="J40" s="45">
        <f>+I40</f>
        <v>7760037288</v>
      </c>
      <c r="K40" s="45">
        <f t="shared" si="4"/>
        <v>7832022837</v>
      </c>
      <c r="L40" s="45">
        <f t="shared" si="4"/>
        <v>7848048833</v>
      </c>
      <c r="M40" s="45">
        <f t="shared" si="4"/>
        <v>7901403801</v>
      </c>
      <c r="N40" s="45">
        <f>+M40</f>
        <v>7901403801</v>
      </c>
      <c r="O40" s="45">
        <f t="shared" si="4"/>
        <v>7901403801</v>
      </c>
      <c r="P40" s="45">
        <f t="shared" si="4"/>
        <v>7901403801</v>
      </c>
      <c r="Q40" s="45">
        <f t="shared" si="4"/>
        <v>7901403801</v>
      </c>
      <c r="R40" s="45">
        <f>+Q40</f>
        <v>7901403801</v>
      </c>
      <c r="S40" s="45">
        <f t="shared" si="4"/>
        <v>7901403801</v>
      </c>
      <c r="T40" s="45">
        <f t="shared" si="4"/>
        <v>7901403801</v>
      </c>
      <c r="U40" s="45">
        <f t="shared" si="4"/>
        <v>7901403801</v>
      </c>
      <c r="V40" s="45">
        <f>+U40</f>
        <v>7901403801</v>
      </c>
      <c r="W40" s="45">
        <f>+V40</f>
        <v>7901403801</v>
      </c>
      <c r="X40" s="45">
        <f t="shared" si="4"/>
        <v>7850191868</v>
      </c>
      <c r="Y40" s="45">
        <f t="shared" si="4"/>
        <v>51211933</v>
      </c>
      <c r="Z40" s="46">
        <f>+IF(X40&lt;&gt;0,+(Y40/X40)*100,0)</f>
        <v>0.65236536712888404</v>
      </c>
      <c r="AA40" s="47">
        <f t="shared" si="4"/>
        <v>8067423792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7650329451</v>
      </c>
      <c r="J60">
        <v>7650329451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113319316</v>
      </c>
      <c r="D7" s="18"/>
      <c r="E7" s="19">
        <v>116743635</v>
      </c>
      <c r="F7" s="20">
        <v>116743635</v>
      </c>
      <c r="G7" s="20">
        <v>7067860</v>
      </c>
      <c r="H7" s="20">
        <v>11325823</v>
      </c>
      <c r="I7" s="20">
        <v>11622534</v>
      </c>
      <c r="J7" s="20">
        <v>30016217</v>
      </c>
      <c r="K7" s="20">
        <v>12066716</v>
      </c>
      <c r="L7" s="20">
        <v>10051455</v>
      </c>
      <c r="M7" s="20">
        <v>10098864</v>
      </c>
      <c r="N7" s="20">
        <v>32217035</v>
      </c>
      <c r="O7" s="20"/>
      <c r="P7" s="20"/>
      <c r="Q7" s="20"/>
      <c r="R7" s="20"/>
      <c r="S7" s="20"/>
      <c r="T7" s="20"/>
      <c r="U7" s="20"/>
      <c r="V7" s="20"/>
      <c r="W7" s="20">
        <v>62233252</v>
      </c>
      <c r="X7" s="20">
        <v>57671499</v>
      </c>
      <c r="Y7" s="20">
        <v>4561753</v>
      </c>
      <c r="Z7" s="21">
        <v>7.909891504640794</v>
      </c>
      <c r="AA7" s="22">
        <v>116743635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2706142</v>
      </c>
      <c r="D9" s="18"/>
      <c r="E9" s="19">
        <v>27506250</v>
      </c>
      <c r="F9" s="20">
        <v>27506250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13753128</v>
      </c>
      <c r="Y9" s="20">
        <v>-13753128</v>
      </c>
      <c r="Z9" s="21">
        <v>-100</v>
      </c>
      <c r="AA9" s="22">
        <v>27506250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612389</v>
      </c>
      <c r="D11" s="18"/>
      <c r="E11" s="19">
        <v>2334384</v>
      </c>
      <c r="F11" s="20">
        <v>2334384</v>
      </c>
      <c r="G11" s="20">
        <v>260427</v>
      </c>
      <c r="H11" s="20">
        <v>542804</v>
      </c>
      <c r="I11" s="20">
        <v>294333</v>
      </c>
      <c r="J11" s="20">
        <v>1097564</v>
      </c>
      <c r="K11" s="20">
        <v>342640</v>
      </c>
      <c r="L11" s="20"/>
      <c r="M11" s="20"/>
      <c r="N11" s="20">
        <v>342640</v>
      </c>
      <c r="O11" s="20"/>
      <c r="P11" s="20"/>
      <c r="Q11" s="20"/>
      <c r="R11" s="20"/>
      <c r="S11" s="20"/>
      <c r="T11" s="20"/>
      <c r="U11" s="20"/>
      <c r="V11" s="20"/>
      <c r="W11" s="20">
        <v>1440204</v>
      </c>
      <c r="X11" s="20">
        <v>1199575</v>
      </c>
      <c r="Y11" s="20">
        <v>240629</v>
      </c>
      <c r="Z11" s="21">
        <v>20.059521080382638</v>
      </c>
      <c r="AA11" s="22">
        <v>2334384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-133730204</v>
      </c>
      <c r="F14" s="20">
        <v>-133730204</v>
      </c>
      <c r="G14" s="20">
        <v>-17608700</v>
      </c>
      <c r="H14" s="20">
        <v>-15183154</v>
      </c>
      <c r="I14" s="20">
        <v>-14631810</v>
      </c>
      <c r="J14" s="20">
        <v>-47423664</v>
      </c>
      <c r="K14" s="20">
        <v>-10952893</v>
      </c>
      <c r="L14" s="20">
        <v>-11410772</v>
      </c>
      <c r="M14" s="20">
        <v>-9182681</v>
      </c>
      <c r="N14" s="20">
        <v>-31546346</v>
      </c>
      <c r="O14" s="20"/>
      <c r="P14" s="20"/>
      <c r="Q14" s="20"/>
      <c r="R14" s="20"/>
      <c r="S14" s="20"/>
      <c r="T14" s="20"/>
      <c r="U14" s="20"/>
      <c r="V14" s="20"/>
      <c r="W14" s="20">
        <v>-78970010</v>
      </c>
      <c r="X14" s="20">
        <v>-69018040</v>
      </c>
      <c r="Y14" s="20">
        <v>-9951970</v>
      </c>
      <c r="Z14" s="21">
        <v>14.419374992393294</v>
      </c>
      <c r="AA14" s="22">
        <v>-133730204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116637847</v>
      </c>
      <c r="D17" s="26">
        <f>SUM(D6:D16)</f>
        <v>0</v>
      </c>
      <c r="E17" s="27">
        <f t="shared" si="0"/>
        <v>12854065</v>
      </c>
      <c r="F17" s="28">
        <f t="shared" si="0"/>
        <v>12854065</v>
      </c>
      <c r="G17" s="28">
        <f t="shared" si="0"/>
        <v>-10280413</v>
      </c>
      <c r="H17" s="28">
        <f t="shared" si="0"/>
        <v>-3314527</v>
      </c>
      <c r="I17" s="28">
        <f t="shared" si="0"/>
        <v>-2714943</v>
      </c>
      <c r="J17" s="28">
        <f t="shared" si="0"/>
        <v>-16309883</v>
      </c>
      <c r="K17" s="28">
        <f t="shared" si="0"/>
        <v>1456463</v>
      </c>
      <c r="L17" s="28">
        <f t="shared" si="0"/>
        <v>-1359317</v>
      </c>
      <c r="M17" s="28">
        <f t="shared" si="0"/>
        <v>916183</v>
      </c>
      <c r="N17" s="28">
        <f t="shared" si="0"/>
        <v>1013329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-15296554</v>
      </c>
      <c r="X17" s="28">
        <f t="shared" si="0"/>
        <v>3606162</v>
      </c>
      <c r="Y17" s="28">
        <f t="shared" si="0"/>
        <v>-18902716</v>
      </c>
      <c r="Z17" s="29">
        <f>+IF(X17&lt;&gt;0,+(Y17/X17)*100,0)</f>
        <v>-524.17822604752644</v>
      </c>
      <c r="AA17" s="30">
        <f>SUM(AA6:AA16)</f>
        <v>12854065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-500000</v>
      </c>
      <c r="F26" s="20">
        <v>-500000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-249998</v>
      </c>
      <c r="Y26" s="20">
        <v>249998</v>
      </c>
      <c r="Z26" s="21">
        <v>-100</v>
      </c>
      <c r="AA26" s="22">
        <v>-500000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-500000</v>
      </c>
      <c r="F27" s="28">
        <f t="shared" si="1"/>
        <v>-500000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-249998</v>
      </c>
      <c r="Y27" s="28">
        <f t="shared" si="1"/>
        <v>249998</v>
      </c>
      <c r="Z27" s="29">
        <f>+IF(X27&lt;&gt;0,+(Y27/X27)*100,0)</f>
        <v>-100</v>
      </c>
      <c r="AA27" s="30">
        <f>SUM(AA21:AA26)</f>
        <v>-500000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116637847</v>
      </c>
      <c r="D38" s="32">
        <f>+D17+D27+D36</f>
        <v>0</v>
      </c>
      <c r="E38" s="33">
        <f t="shared" si="3"/>
        <v>12354065</v>
      </c>
      <c r="F38" s="2">
        <f t="shared" si="3"/>
        <v>12354065</v>
      </c>
      <c r="G38" s="2">
        <f t="shared" si="3"/>
        <v>-10280413</v>
      </c>
      <c r="H38" s="2">
        <f t="shared" si="3"/>
        <v>-3314527</v>
      </c>
      <c r="I38" s="2">
        <f t="shared" si="3"/>
        <v>-2714943</v>
      </c>
      <c r="J38" s="2">
        <f t="shared" si="3"/>
        <v>-16309883</v>
      </c>
      <c r="K38" s="2">
        <f t="shared" si="3"/>
        <v>1456463</v>
      </c>
      <c r="L38" s="2">
        <f t="shared" si="3"/>
        <v>-1359317</v>
      </c>
      <c r="M38" s="2">
        <f t="shared" si="3"/>
        <v>916183</v>
      </c>
      <c r="N38" s="2">
        <f t="shared" si="3"/>
        <v>1013329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-15296554</v>
      </c>
      <c r="X38" s="2">
        <f t="shared" si="3"/>
        <v>3356164</v>
      </c>
      <c r="Y38" s="2">
        <f t="shared" si="3"/>
        <v>-18652718</v>
      </c>
      <c r="Z38" s="34">
        <f>+IF(X38&lt;&gt;0,+(Y38/X38)*100,0)</f>
        <v>-555.77492637427724</v>
      </c>
      <c r="AA38" s="35">
        <f>+AA17+AA27+AA36</f>
        <v>12354065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-10280413</v>
      </c>
      <c r="I39" s="2">
        <f>+H40+I60</f>
        <v>-13594940</v>
      </c>
      <c r="J39" s="2">
        <f>+G39</f>
        <v>0</v>
      </c>
      <c r="K39" s="2">
        <f>+I40+K60</f>
        <v>-16309883</v>
      </c>
      <c r="L39" s="2">
        <f>+K40+L60</f>
        <v>-14853420</v>
      </c>
      <c r="M39" s="2">
        <f>+L40+M60</f>
        <v>-16212737</v>
      </c>
      <c r="N39" s="2">
        <f>+K39</f>
        <v>-16309883</v>
      </c>
      <c r="O39" s="2">
        <f>+M40+O60</f>
        <v>-15296554</v>
      </c>
      <c r="P39" s="2">
        <f>+O40+P60</f>
        <v>-15296554</v>
      </c>
      <c r="Q39" s="2">
        <f>+P40+Q60</f>
        <v>-15296554</v>
      </c>
      <c r="R39" s="2">
        <f>+O39</f>
        <v>-15296554</v>
      </c>
      <c r="S39" s="2">
        <f>+Q40+S60</f>
        <v>-15296554</v>
      </c>
      <c r="T39" s="2">
        <f>+S40+T60</f>
        <v>-15296554</v>
      </c>
      <c r="U39" s="2">
        <f>+T40+U60</f>
        <v>-15296554</v>
      </c>
      <c r="V39" s="2">
        <f>+S39</f>
        <v>-15296554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116637847</v>
      </c>
      <c r="D40" s="43">
        <f t="shared" ref="D40:AA40" si="4">+D38+D39</f>
        <v>0</v>
      </c>
      <c r="E40" s="44">
        <f t="shared" si="4"/>
        <v>12354065</v>
      </c>
      <c r="F40" s="45">
        <f t="shared" si="4"/>
        <v>12354065</v>
      </c>
      <c r="G40" s="45">
        <f t="shared" si="4"/>
        <v>-10280413</v>
      </c>
      <c r="H40" s="45">
        <f t="shared" si="4"/>
        <v>-13594940</v>
      </c>
      <c r="I40" s="45">
        <f t="shared" si="4"/>
        <v>-16309883</v>
      </c>
      <c r="J40" s="45">
        <f>+I40</f>
        <v>-16309883</v>
      </c>
      <c r="K40" s="45">
        <f t="shared" si="4"/>
        <v>-14853420</v>
      </c>
      <c r="L40" s="45">
        <f t="shared" si="4"/>
        <v>-16212737</v>
      </c>
      <c r="M40" s="45">
        <f t="shared" si="4"/>
        <v>-15296554</v>
      </c>
      <c r="N40" s="45">
        <f>+M40</f>
        <v>-15296554</v>
      </c>
      <c r="O40" s="45">
        <f t="shared" si="4"/>
        <v>-15296554</v>
      </c>
      <c r="P40" s="45">
        <f t="shared" si="4"/>
        <v>-15296554</v>
      </c>
      <c r="Q40" s="45">
        <f t="shared" si="4"/>
        <v>-15296554</v>
      </c>
      <c r="R40" s="45">
        <f>+Q40</f>
        <v>-15296554</v>
      </c>
      <c r="S40" s="45">
        <f t="shared" si="4"/>
        <v>-15296554</v>
      </c>
      <c r="T40" s="45">
        <f t="shared" si="4"/>
        <v>-15296554</v>
      </c>
      <c r="U40" s="45">
        <f t="shared" si="4"/>
        <v>-15296554</v>
      </c>
      <c r="V40" s="45">
        <f>+U40</f>
        <v>-15296554</v>
      </c>
      <c r="W40" s="45">
        <f>+V40</f>
        <v>-15296554</v>
      </c>
      <c r="X40" s="45">
        <f t="shared" si="4"/>
        <v>3356164</v>
      </c>
      <c r="Y40" s="45">
        <f t="shared" si="4"/>
        <v>-18652718</v>
      </c>
      <c r="Z40" s="46">
        <f>+IF(X40&lt;&gt;0,+(Y40/X40)*100,0)</f>
        <v>-555.77492637427724</v>
      </c>
      <c r="AA40" s="47">
        <f t="shared" si="4"/>
        <v>12354065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2018776</v>
      </c>
      <c r="D7" s="18"/>
      <c r="E7" s="19">
        <v>41466806</v>
      </c>
      <c r="F7" s="20">
        <v>41466806</v>
      </c>
      <c r="G7" s="20"/>
      <c r="H7" s="20">
        <v>1853961</v>
      </c>
      <c r="I7" s="20">
        <v>1957178</v>
      </c>
      <c r="J7" s="20">
        <v>3811139</v>
      </c>
      <c r="K7" s="20">
        <v>1698712</v>
      </c>
      <c r="L7" s="20">
        <v>759258</v>
      </c>
      <c r="M7" s="20">
        <v>2184008</v>
      </c>
      <c r="N7" s="20">
        <v>4641978</v>
      </c>
      <c r="O7" s="20"/>
      <c r="P7" s="20"/>
      <c r="Q7" s="20"/>
      <c r="R7" s="20"/>
      <c r="S7" s="20"/>
      <c r="T7" s="20"/>
      <c r="U7" s="20"/>
      <c r="V7" s="20"/>
      <c r="W7" s="20">
        <v>8453117</v>
      </c>
      <c r="X7" s="20">
        <v>20733396</v>
      </c>
      <c r="Y7" s="20">
        <v>-12280279</v>
      </c>
      <c r="Z7" s="21">
        <v>-59.229462457573277</v>
      </c>
      <c r="AA7" s="22">
        <v>41466806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2500000</v>
      </c>
      <c r="F10" s="20">
        <v>2500000</v>
      </c>
      <c r="G10" s="20"/>
      <c r="H10" s="20"/>
      <c r="I10" s="20"/>
      <c r="J10" s="20"/>
      <c r="K10" s="20"/>
      <c r="L10" s="20">
        <v>1195000</v>
      </c>
      <c r="M10" s="20"/>
      <c r="N10" s="20">
        <v>1195000</v>
      </c>
      <c r="O10" s="20"/>
      <c r="P10" s="20"/>
      <c r="Q10" s="20"/>
      <c r="R10" s="20"/>
      <c r="S10" s="20"/>
      <c r="T10" s="20"/>
      <c r="U10" s="20"/>
      <c r="V10" s="20"/>
      <c r="W10" s="20">
        <v>1195000</v>
      </c>
      <c r="X10" s="20">
        <v>1249998</v>
      </c>
      <c r="Y10" s="20">
        <v>-54998</v>
      </c>
      <c r="Z10" s="21">
        <v>-4.3998470397552634</v>
      </c>
      <c r="AA10" s="22">
        <v>2500000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-37264409</v>
      </c>
      <c r="F14" s="20">
        <v>-37264409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-18632202</v>
      </c>
      <c r="Y14" s="20">
        <v>18632202</v>
      </c>
      <c r="Z14" s="21">
        <v>-100</v>
      </c>
      <c r="AA14" s="22">
        <v>-37264409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2018776</v>
      </c>
      <c r="D17" s="26">
        <f>SUM(D6:D16)</f>
        <v>0</v>
      </c>
      <c r="E17" s="27">
        <f t="shared" si="0"/>
        <v>6702397</v>
      </c>
      <c r="F17" s="28">
        <f t="shared" si="0"/>
        <v>6702397</v>
      </c>
      <c r="G17" s="28">
        <f t="shared" si="0"/>
        <v>0</v>
      </c>
      <c r="H17" s="28">
        <f t="shared" si="0"/>
        <v>1853961</v>
      </c>
      <c r="I17" s="28">
        <f t="shared" si="0"/>
        <v>1957178</v>
      </c>
      <c r="J17" s="28">
        <f t="shared" si="0"/>
        <v>3811139</v>
      </c>
      <c r="K17" s="28">
        <f t="shared" si="0"/>
        <v>1698712</v>
      </c>
      <c r="L17" s="28">
        <f t="shared" si="0"/>
        <v>1954258</v>
      </c>
      <c r="M17" s="28">
        <f t="shared" si="0"/>
        <v>2184008</v>
      </c>
      <c r="N17" s="28">
        <f t="shared" si="0"/>
        <v>5836978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9648117</v>
      </c>
      <c r="X17" s="28">
        <f t="shared" si="0"/>
        <v>3351192</v>
      </c>
      <c r="Y17" s="28">
        <f t="shared" si="0"/>
        <v>6296925</v>
      </c>
      <c r="Z17" s="29">
        <f>+IF(X17&lt;&gt;0,+(Y17/X17)*100,0)</f>
        <v>187.90105132740828</v>
      </c>
      <c r="AA17" s="30">
        <f>SUM(AA6:AA16)</f>
        <v>6702397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-3700000</v>
      </c>
      <c r="F26" s="20">
        <v>-3700000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-1849998</v>
      </c>
      <c r="Y26" s="20">
        <v>1849998</v>
      </c>
      <c r="Z26" s="21">
        <v>-100</v>
      </c>
      <c r="AA26" s="22">
        <v>-3700000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-3700000</v>
      </c>
      <c r="F27" s="28">
        <f t="shared" si="1"/>
        <v>-3700000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-1849998</v>
      </c>
      <c r="Y27" s="28">
        <f t="shared" si="1"/>
        <v>1849998</v>
      </c>
      <c r="Z27" s="29">
        <f>+IF(X27&lt;&gt;0,+(Y27/X27)*100,0)</f>
        <v>-100</v>
      </c>
      <c r="AA27" s="30">
        <f>SUM(AA21:AA26)</f>
        <v>-3700000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2018776</v>
      </c>
      <c r="D38" s="32">
        <f>+D17+D27+D36</f>
        <v>0</v>
      </c>
      <c r="E38" s="33">
        <f t="shared" si="3"/>
        <v>3002397</v>
      </c>
      <c r="F38" s="2">
        <f t="shared" si="3"/>
        <v>3002397</v>
      </c>
      <c r="G38" s="2">
        <f t="shared" si="3"/>
        <v>0</v>
      </c>
      <c r="H38" s="2">
        <f t="shared" si="3"/>
        <v>1853961</v>
      </c>
      <c r="I38" s="2">
        <f t="shared" si="3"/>
        <v>1957178</v>
      </c>
      <c r="J38" s="2">
        <f t="shared" si="3"/>
        <v>3811139</v>
      </c>
      <c r="K38" s="2">
        <f t="shared" si="3"/>
        <v>1698712</v>
      </c>
      <c r="L38" s="2">
        <f t="shared" si="3"/>
        <v>1954258</v>
      </c>
      <c r="M38" s="2">
        <f t="shared" si="3"/>
        <v>2184008</v>
      </c>
      <c r="N38" s="2">
        <f t="shared" si="3"/>
        <v>5836978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9648117</v>
      </c>
      <c r="X38" s="2">
        <f t="shared" si="3"/>
        <v>1501194</v>
      </c>
      <c r="Y38" s="2">
        <f t="shared" si="3"/>
        <v>8146923</v>
      </c>
      <c r="Z38" s="34">
        <f>+IF(X38&lt;&gt;0,+(Y38/X38)*100,0)</f>
        <v>542.69621381380421</v>
      </c>
      <c r="AA38" s="35">
        <f>+AA17+AA27+AA36</f>
        <v>3002397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1853961</v>
      </c>
      <c r="J39" s="2">
        <f>+G39</f>
        <v>0</v>
      </c>
      <c r="K39" s="2">
        <f>+I40+K60</f>
        <v>3811139</v>
      </c>
      <c r="L39" s="2">
        <f>+K40+L60</f>
        <v>5509851</v>
      </c>
      <c r="M39" s="2">
        <f>+L40+M60</f>
        <v>9288207</v>
      </c>
      <c r="N39" s="2">
        <f>+K39</f>
        <v>3811139</v>
      </c>
      <c r="O39" s="2">
        <f>+M40+O60</f>
        <v>11472215</v>
      </c>
      <c r="P39" s="2">
        <f>+O40+P60</f>
        <v>11472215</v>
      </c>
      <c r="Q39" s="2">
        <f>+P40+Q60</f>
        <v>11472215</v>
      </c>
      <c r="R39" s="2">
        <f>+O39</f>
        <v>11472215</v>
      </c>
      <c r="S39" s="2">
        <f>+Q40+S60</f>
        <v>11472215</v>
      </c>
      <c r="T39" s="2">
        <f>+S40+T60</f>
        <v>11472215</v>
      </c>
      <c r="U39" s="2">
        <f>+T40+U60</f>
        <v>11472215</v>
      </c>
      <c r="V39" s="2">
        <f>+S39</f>
        <v>11472215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2018776</v>
      </c>
      <c r="D40" s="43">
        <f t="shared" ref="D40:AA40" si="4">+D38+D39</f>
        <v>0</v>
      </c>
      <c r="E40" s="44">
        <f t="shared" si="4"/>
        <v>3002397</v>
      </c>
      <c r="F40" s="45">
        <f t="shared" si="4"/>
        <v>3002397</v>
      </c>
      <c r="G40" s="45">
        <f t="shared" si="4"/>
        <v>0</v>
      </c>
      <c r="H40" s="45">
        <f t="shared" si="4"/>
        <v>1853961</v>
      </c>
      <c r="I40" s="45">
        <f t="shared" si="4"/>
        <v>3811139</v>
      </c>
      <c r="J40" s="45">
        <f>+I40</f>
        <v>3811139</v>
      </c>
      <c r="K40" s="45">
        <f t="shared" si="4"/>
        <v>5509851</v>
      </c>
      <c r="L40" s="45">
        <f t="shared" si="4"/>
        <v>7464109</v>
      </c>
      <c r="M40" s="45">
        <f t="shared" si="4"/>
        <v>11472215</v>
      </c>
      <c r="N40" s="45">
        <f>+M40</f>
        <v>11472215</v>
      </c>
      <c r="O40" s="45">
        <f t="shared" si="4"/>
        <v>11472215</v>
      </c>
      <c r="P40" s="45">
        <f t="shared" si="4"/>
        <v>11472215</v>
      </c>
      <c r="Q40" s="45">
        <f t="shared" si="4"/>
        <v>11472215</v>
      </c>
      <c r="R40" s="45">
        <f>+Q40</f>
        <v>11472215</v>
      </c>
      <c r="S40" s="45">
        <f t="shared" si="4"/>
        <v>11472215</v>
      </c>
      <c r="T40" s="45">
        <f t="shared" si="4"/>
        <v>11472215</v>
      </c>
      <c r="U40" s="45">
        <f t="shared" si="4"/>
        <v>11472215</v>
      </c>
      <c r="V40" s="45">
        <f>+U40</f>
        <v>11472215</v>
      </c>
      <c r="W40" s="45">
        <f>+V40</f>
        <v>11472215</v>
      </c>
      <c r="X40" s="45">
        <f t="shared" si="4"/>
        <v>1501194</v>
      </c>
      <c r="Y40" s="45">
        <f t="shared" si="4"/>
        <v>8146923</v>
      </c>
      <c r="Z40" s="46">
        <f>+IF(X40&lt;&gt;0,+(Y40/X40)*100,0)</f>
        <v>542.69621381380421</v>
      </c>
      <c r="AA40" s="47">
        <f t="shared" si="4"/>
        <v>3002397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5">
      <c r="M60">
        <v>1824098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32402590</v>
      </c>
      <c r="D7" s="18"/>
      <c r="E7" s="19">
        <v>15104603</v>
      </c>
      <c r="F7" s="20">
        <v>15104603</v>
      </c>
      <c r="G7" s="20">
        <v>-30033633</v>
      </c>
      <c r="H7" s="20">
        <v>34440202</v>
      </c>
      <c r="I7" s="20">
        <v>2101846</v>
      </c>
      <c r="J7" s="20">
        <v>6508415</v>
      </c>
      <c r="K7" s="20">
        <v>2326070</v>
      </c>
      <c r="L7" s="20">
        <v>1343278</v>
      </c>
      <c r="M7" s="20">
        <v>1117692</v>
      </c>
      <c r="N7" s="20">
        <v>4787040</v>
      </c>
      <c r="O7" s="20"/>
      <c r="P7" s="20"/>
      <c r="Q7" s="20"/>
      <c r="R7" s="20"/>
      <c r="S7" s="20"/>
      <c r="T7" s="20"/>
      <c r="U7" s="20"/>
      <c r="V7" s="20"/>
      <c r="W7" s="20">
        <v>11295455</v>
      </c>
      <c r="X7" s="20">
        <v>7552296</v>
      </c>
      <c r="Y7" s="20">
        <v>3743159</v>
      </c>
      <c r="Z7" s="21">
        <v>49.563192438431969</v>
      </c>
      <c r="AA7" s="22">
        <v>15104603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52895</v>
      </c>
      <c r="F8" s="20">
        <v>52895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26448</v>
      </c>
      <c r="Y8" s="20">
        <v>-26448</v>
      </c>
      <c r="Z8" s="21">
        <v>-100</v>
      </c>
      <c r="AA8" s="22">
        <v>52895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2850000</v>
      </c>
      <c r="F9" s="20">
        <v>2850000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1425000</v>
      </c>
      <c r="Y9" s="20">
        <v>-1425000</v>
      </c>
      <c r="Z9" s="21">
        <v>-100</v>
      </c>
      <c r="AA9" s="22">
        <v>2850000</v>
      </c>
    </row>
    <row r="10" spans="1:27" x14ac:dyDescent="0.25">
      <c r="A10" s="23" t="s">
        <v>38</v>
      </c>
      <c r="B10" s="17" t="s">
        <v>6</v>
      </c>
      <c r="C10" s="18">
        <v>25539000</v>
      </c>
      <c r="D10" s="18"/>
      <c r="E10" s="19">
        <v>14000000</v>
      </c>
      <c r="F10" s="20">
        <v>14000000</v>
      </c>
      <c r="G10" s="20">
        <v>-19756000</v>
      </c>
      <c r="H10" s="20">
        <v>27039000</v>
      </c>
      <c r="I10" s="20"/>
      <c r="J10" s="20">
        <v>7283000</v>
      </c>
      <c r="K10" s="20"/>
      <c r="L10" s="20">
        <v>1000000</v>
      </c>
      <c r="M10" s="20">
        <v>2570000</v>
      </c>
      <c r="N10" s="20">
        <v>3570000</v>
      </c>
      <c r="O10" s="20"/>
      <c r="P10" s="20"/>
      <c r="Q10" s="20"/>
      <c r="R10" s="20"/>
      <c r="S10" s="20"/>
      <c r="T10" s="20"/>
      <c r="U10" s="20"/>
      <c r="V10" s="20"/>
      <c r="W10" s="20">
        <v>10853000</v>
      </c>
      <c r="X10" s="20">
        <v>6999996</v>
      </c>
      <c r="Y10" s="20">
        <v>3853004</v>
      </c>
      <c r="Z10" s="21">
        <v>55.042945738826134</v>
      </c>
      <c r="AA10" s="22">
        <v>14000000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-198163</v>
      </c>
      <c r="D14" s="18"/>
      <c r="E14" s="19">
        <v>-38543815</v>
      </c>
      <c r="F14" s="20">
        <v>-38543815</v>
      </c>
      <c r="G14" s="20">
        <v>198163</v>
      </c>
      <c r="H14" s="20">
        <v>-198163</v>
      </c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-19271904</v>
      </c>
      <c r="Y14" s="20">
        <v>19271904</v>
      </c>
      <c r="Z14" s="21">
        <v>-100</v>
      </c>
      <c r="AA14" s="22">
        <v>-38543815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-1055040</v>
      </c>
      <c r="D16" s="18"/>
      <c r="E16" s="19">
        <v>-1409000</v>
      </c>
      <c r="F16" s="20">
        <v>-1409000</v>
      </c>
      <c r="G16" s="20">
        <v>695141</v>
      </c>
      <c r="H16" s="20">
        <v>-1055040</v>
      </c>
      <c r="I16" s="20">
        <v>-297179</v>
      </c>
      <c r="J16" s="20">
        <v>-657078</v>
      </c>
      <c r="K16" s="20">
        <v>-33112</v>
      </c>
      <c r="L16" s="20">
        <v>-126551</v>
      </c>
      <c r="M16" s="20">
        <v>-127686</v>
      </c>
      <c r="N16" s="20">
        <v>-287349</v>
      </c>
      <c r="O16" s="20"/>
      <c r="P16" s="20"/>
      <c r="Q16" s="20"/>
      <c r="R16" s="20"/>
      <c r="S16" s="20"/>
      <c r="T16" s="20"/>
      <c r="U16" s="20"/>
      <c r="V16" s="20"/>
      <c r="W16" s="20">
        <v>-944427</v>
      </c>
      <c r="X16" s="20">
        <v>-704502</v>
      </c>
      <c r="Y16" s="20">
        <v>-239925</v>
      </c>
      <c r="Z16" s="21">
        <v>34.055971452174724</v>
      </c>
      <c r="AA16" s="22">
        <v>-1409000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56688387</v>
      </c>
      <c r="D17" s="26">
        <f>SUM(D6:D16)</f>
        <v>0</v>
      </c>
      <c r="E17" s="27">
        <f t="shared" si="0"/>
        <v>-7945317</v>
      </c>
      <c r="F17" s="28">
        <f t="shared" si="0"/>
        <v>-7945317</v>
      </c>
      <c r="G17" s="28">
        <f t="shared" si="0"/>
        <v>-48896329</v>
      </c>
      <c r="H17" s="28">
        <f t="shared" si="0"/>
        <v>60225999</v>
      </c>
      <c r="I17" s="28">
        <f t="shared" si="0"/>
        <v>1804667</v>
      </c>
      <c r="J17" s="28">
        <f t="shared" si="0"/>
        <v>13134337</v>
      </c>
      <c r="K17" s="28">
        <f t="shared" si="0"/>
        <v>2292958</v>
      </c>
      <c r="L17" s="28">
        <f t="shared" si="0"/>
        <v>2216727</v>
      </c>
      <c r="M17" s="28">
        <f t="shared" si="0"/>
        <v>3560006</v>
      </c>
      <c r="N17" s="28">
        <f t="shared" si="0"/>
        <v>8069691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21204028</v>
      </c>
      <c r="X17" s="28">
        <f t="shared" si="0"/>
        <v>-3972666</v>
      </c>
      <c r="Y17" s="28">
        <f t="shared" si="0"/>
        <v>25176694</v>
      </c>
      <c r="Z17" s="29">
        <f>+IF(X17&lt;&gt;0,+(Y17/X17)*100,0)</f>
        <v>-633.74806741870577</v>
      </c>
      <c r="AA17" s="30">
        <f>SUM(AA6:AA16)</f>
        <v>-7945317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-24840622</v>
      </c>
      <c r="D26" s="18"/>
      <c r="E26" s="19">
        <v>-14000000</v>
      </c>
      <c r="F26" s="20">
        <v>-14000000</v>
      </c>
      <c r="G26" s="20">
        <v>24840622</v>
      </c>
      <c r="H26" s="20">
        <v>-24840622</v>
      </c>
      <c r="I26" s="20">
        <v>-279991</v>
      </c>
      <c r="J26" s="20">
        <v>-279991</v>
      </c>
      <c r="K26" s="20">
        <v>-1762757</v>
      </c>
      <c r="L26" s="20">
        <v>-1209405</v>
      </c>
      <c r="M26" s="20"/>
      <c r="N26" s="20">
        <v>-2972162</v>
      </c>
      <c r="O26" s="20"/>
      <c r="P26" s="20"/>
      <c r="Q26" s="20"/>
      <c r="R26" s="20"/>
      <c r="S26" s="20"/>
      <c r="T26" s="20"/>
      <c r="U26" s="20"/>
      <c r="V26" s="20"/>
      <c r="W26" s="20">
        <v>-3252153</v>
      </c>
      <c r="X26" s="20">
        <v>-6999996</v>
      </c>
      <c r="Y26" s="20">
        <v>3747843</v>
      </c>
      <c r="Z26" s="21">
        <v>-53.540644880368504</v>
      </c>
      <c r="AA26" s="22">
        <v>-14000000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-24840622</v>
      </c>
      <c r="D27" s="26">
        <f>SUM(D21:D26)</f>
        <v>0</v>
      </c>
      <c r="E27" s="27">
        <f t="shared" si="1"/>
        <v>-14000000</v>
      </c>
      <c r="F27" s="28">
        <f t="shared" si="1"/>
        <v>-14000000</v>
      </c>
      <c r="G27" s="28">
        <f t="shared" si="1"/>
        <v>24840622</v>
      </c>
      <c r="H27" s="28">
        <f t="shared" si="1"/>
        <v>-24840622</v>
      </c>
      <c r="I27" s="28">
        <f t="shared" si="1"/>
        <v>-279991</v>
      </c>
      <c r="J27" s="28">
        <f t="shared" si="1"/>
        <v>-279991</v>
      </c>
      <c r="K27" s="28">
        <f t="shared" si="1"/>
        <v>-1762757</v>
      </c>
      <c r="L27" s="28">
        <f t="shared" si="1"/>
        <v>-1209405</v>
      </c>
      <c r="M27" s="28">
        <f t="shared" si="1"/>
        <v>0</v>
      </c>
      <c r="N27" s="28">
        <f t="shared" si="1"/>
        <v>-2972162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-3252153</v>
      </c>
      <c r="X27" s="28">
        <f t="shared" si="1"/>
        <v>-6999996</v>
      </c>
      <c r="Y27" s="28">
        <f t="shared" si="1"/>
        <v>3747843</v>
      </c>
      <c r="Z27" s="29">
        <f>+IF(X27&lt;&gt;0,+(Y27/X27)*100,0)</f>
        <v>-53.540644880368504</v>
      </c>
      <c r="AA27" s="30">
        <f>SUM(AA21:AA26)</f>
        <v>-14000000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31847765</v>
      </c>
      <c r="D38" s="32">
        <f>+D17+D27+D36</f>
        <v>0</v>
      </c>
      <c r="E38" s="33">
        <f t="shared" si="3"/>
        <v>-21945317</v>
      </c>
      <c r="F38" s="2">
        <f t="shared" si="3"/>
        <v>-21945317</v>
      </c>
      <c r="G38" s="2">
        <f t="shared" si="3"/>
        <v>-24055707</v>
      </c>
      <c r="H38" s="2">
        <f t="shared" si="3"/>
        <v>35385377</v>
      </c>
      <c r="I38" s="2">
        <f t="shared" si="3"/>
        <v>1524676</v>
      </c>
      <c r="J38" s="2">
        <f t="shared" si="3"/>
        <v>12854346</v>
      </c>
      <c r="K38" s="2">
        <f t="shared" si="3"/>
        <v>530201</v>
      </c>
      <c r="L38" s="2">
        <f t="shared" si="3"/>
        <v>1007322</v>
      </c>
      <c r="M38" s="2">
        <f t="shared" si="3"/>
        <v>3560006</v>
      </c>
      <c r="N38" s="2">
        <f t="shared" si="3"/>
        <v>5097529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17951875</v>
      </c>
      <c r="X38" s="2">
        <f t="shared" si="3"/>
        <v>-10972662</v>
      </c>
      <c r="Y38" s="2">
        <f t="shared" si="3"/>
        <v>28924537</v>
      </c>
      <c r="Z38" s="34">
        <f>+IF(X38&lt;&gt;0,+(Y38/X38)*100,0)</f>
        <v>-263.60546784362811</v>
      </c>
      <c r="AA38" s="35">
        <f>+AA17+AA27+AA36</f>
        <v>-21945317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-24055707</v>
      </c>
      <c r="I39" s="2">
        <f>+H40+I60</f>
        <v>11329670</v>
      </c>
      <c r="J39" s="2">
        <f>+G39</f>
        <v>0</v>
      </c>
      <c r="K39" s="2">
        <f>+I40+K60</f>
        <v>12854346</v>
      </c>
      <c r="L39" s="2">
        <f>+K40+L60</f>
        <v>13384547</v>
      </c>
      <c r="M39" s="2">
        <f>+L40+M60</f>
        <v>14391869</v>
      </c>
      <c r="N39" s="2">
        <f>+K39</f>
        <v>12854346</v>
      </c>
      <c r="O39" s="2">
        <f>+M40+O60</f>
        <v>17951875</v>
      </c>
      <c r="P39" s="2">
        <f>+O40+P60</f>
        <v>17951875</v>
      </c>
      <c r="Q39" s="2">
        <f>+P40+Q60</f>
        <v>17951875</v>
      </c>
      <c r="R39" s="2">
        <f>+O39</f>
        <v>17951875</v>
      </c>
      <c r="S39" s="2">
        <f>+Q40+S60</f>
        <v>17951875</v>
      </c>
      <c r="T39" s="2">
        <f>+S40+T60</f>
        <v>17951875</v>
      </c>
      <c r="U39" s="2">
        <f>+T40+U60</f>
        <v>17951875</v>
      </c>
      <c r="V39" s="2">
        <f>+S39</f>
        <v>17951875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31847765</v>
      </c>
      <c r="D40" s="43">
        <f t="shared" ref="D40:AA40" si="4">+D38+D39</f>
        <v>0</v>
      </c>
      <c r="E40" s="44">
        <f t="shared" si="4"/>
        <v>-21945317</v>
      </c>
      <c r="F40" s="45">
        <f t="shared" si="4"/>
        <v>-21945317</v>
      </c>
      <c r="G40" s="45">
        <f t="shared" si="4"/>
        <v>-24055707</v>
      </c>
      <c r="H40" s="45">
        <f t="shared" si="4"/>
        <v>11329670</v>
      </c>
      <c r="I40" s="45">
        <f t="shared" si="4"/>
        <v>12854346</v>
      </c>
      <c r="J40" s="45">
        <f>+I40</f>
        <v>12854346</v>
      </c>
      <c r="K40" s="45">
        <f t="shared" si="4"/>
        <v>13384547</v>
      </c>
      <c r="L40" s="45">
        <f t="shared" si="4"/>
        <v>14391869</v>
      </c>
      <c r="M40" s="45">
        <f t="shared" si="4"/>
        <v>17951875</v>
      </c>
      <c r="N40" s="45">
        <f>+M40</f>
        <v>17951875</v>
      </c>
      <c r="O40" s="45">
        <f t="shared" si="4"/>
        <v>17951875</v>
      </c>
      <c r="P40" s="45">
        <f t="shared" si="4"/>
        <v>17951875</v>
      </c>
      <c r="Q40" s="45">
        <f t="shared" si="4"/>
        <v>17951875</v>
      </c>
      <c r="R40" s="45">
        <f>+Q40</f>
        <v>17951875</v>
      </c>
      <c r="S40" s="45">
        <f t="shared" si="4"/>
        <v>17951875</v>
      </c>
      <c r="T40" s="45">
        <f t="shared" si="4"/>
        <v>17951875</v>
      </c>
      <c r="U40" s="45">
        <f t="shared" si="4"/>
        <v>17951875</v>
      </c>
      <c r="V40" s="45">
        <f>+U40</f>
        <v>17951875</v>
      </c>
      <c r="W40" s="45">
        <f>+V40</f>
        <v>17951875</v>
      </c>
      <c r="X40" s="45">
        <f t="shared" si="4"/>
        <v>-10972662</v>
      </c>
      <c r="Y40" s="45">
        <f t="shared" si="4"/>
        <v>28924537</v>
      </c>
      <c r="Z40" s="46">
        <f>+IF(X40&lt;&gt;0,+(Y40/X40)*100,0)</f>
        <v>-263.60546784362811</v>
      </c>
      <c r="AA40" s="47">
        <f t="shared" si="4"/>
        <v>-21945317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722038</v>
      </c>
      <c r="D7" s="18"/>
      <c r="E7" s="19">
        <v>83396828</v>
      </c>
      <c r="F7" s="20">
        <v>83396828</v>
      </c>
      <c r="G7" s="20">
        <v>437669</v>
      </c>
      <c r="H7" s="20">
        <v>6232870</v>
      </c>
      <c r="I7" s="20">
        <v>1133072</v>
      </c>
      <c r="J7" s="20">
        <v>7803611</v>
      </c>
      <c r="K7" s="20">
        <v>857328</v>
      </c>
      <c r="L7" s="20">
        <v>1185003</v>
      </c>
      <c r="M7" s="20">
        <v>1411073</v>
      </c>
      <c r="N7" s="20">
        <v>3453404</v>
      </c>
      <c r="O7" s="20"/>
      <c r="P7" s="20"/>
      <c r="Q7" s="20"/>
      <c r="R7" s="20"/>
      <c r="S7" s="20"/>
      <c r="T7" s="20"/>
      <c r="U7" s="20"/>
      <c r="V7" s="20"/>
      <c r="W7" s="20">
        <v>11257015</v>
      </c>
      <c r="X7" s="20">
        <v>41698416</v>
      </c>
      <c r="Y7" s="20">
        <v>-30441401</v>
      </c>
      <c r="Z7" s="21">
        <v>-73.003734722201443</v>
      </c>
      <c r="AA7" s="22">
        <v>83396828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181391</v>
      </c>
      <c r="F8" s="20">
        <v>181391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90696</v>
      </c>
      <c r="Y8" s="20">
        <v>-90696</v>
      </c>
      <c r="Z8" s="21">
        <v>-100</v>
      </c>
      <c r="AA8" s="22">
        <v>181391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-150000</v>
      </c>
      <c r="D14" s="18"/>
      <c r="E14" s="19">
        <v>-87050854</v>
      </c>
      <c r="F14" s="20">
        <v>-87050854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-43525422</v>
      </c>
      <c r="Y14" s="20">
        <v>43525422</v>
      </c>
      <c r="Z14" s="21">
        <v>-100</v>
      </c>
      <c r="AA14" s="22">
        <v>-87050854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572038</v>
      </c>
      <c r="D17" s="26">
        <f>SUM(D6:D16)</f>
        <v>0</v>
      </c>
      <c r="E17" s="27">
        <f t="shared" si="0"/>
        <v>-3472635</v>
      </c>
      <c r="F17" s="28">
        <f t="shared" si="0"/>
        <v>-3472635</v>
      </c>
      <c r="G17" s="28">
        <f t="shared" si="0"/>
        <v>437669</v>
      </c>
      <c r="H17" s="28">
        <f t="shared" si="0"/>
        <v>6232870</v>
      </c>
      <c r="I17" s="28">
        <f t="shared" si="0"/>
        <v>1133072</v>
      </c>
      <c r="J17" s="28">
        <f t="shared" si="0"/>
        <v>7803611</v>
      </c>
      <c r="K17" s="28">
        <f t="shared" si="0"/>
        <v>857328</v>
      </c>
      <c r="L17" s="28">
        <f t="shared" si="0"/>
        <v>1185003</v>
      </c>
      <c r="M17" s="28">
        <f t="shared" si="0"/>
        <v>1411073</v>
      </c>
      <c r="N17" s="28">
        <f t="shared" si="0"/>
        <v>3453404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11257015</v>
      </c>
      <c r="X17" s="28">
        <f t="shared" si="0"/>
        <v>-1736310</v>
      </c>
      <c r="Y17" s="28">
        <f t="shared" si="0"/>
        <v>12993325</v>
      </c>
      <c r="Z17" s="29">
        <f>+IF(X17&lt;&gt;0,+(Y17/X17)*100,0)</f>
        <v>-748.32979133910419</v>
      </c>
      <c r="AA17" s="30">
        <f>SUM(AA6:AA16)</f>
        <v>-3472635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-5599742</v>
      </c>
      <c r="F26" s="20">
        <v>-5599742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-2799870</v>
      </c>
      <c r="Y26" s="20">
        <v>2799870</v>
      </c>
      <c r="Z26" s="21">
        <v>-100</v>
      </c>
      <c r="AA26" s="22">
        <v>-5599742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-5599742</v>
      </c>
      <c r="F27" s="28">
        <f t="shared" si="1"/>
        <v>-5599742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-2799870</v>
      </c>
      <c r="Y27" s="28">
        <f t="shared" si="1"/>
        <v>2799870</v>
      </c>
      <c r="Z27" s="29">
        <f>+IF(X27&lt;&gt;0,+(Y27/X27)*100,0)</f>
        <v>-100</v>
      </c>
      <c r="AA27" s="30">
        <f>SUM(AA21:AA26)</f>
        <v>-5599742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572038</v>
      </c>
      <c r="D38" s="32">
        <f>+D17+D27+D36</f>
        <v>0</v>
      </c>
      <c r="E38" s="33">
        <f t="shared" si="3"/>
        <v>-9072377</v>
      </c>
      <c r="F38" s="2">
        <f t="shared" si="3"/>
        <v>-9072377</v>
      </c>
      <c r="G38" s="2">
        <f t="shared" si="3"/>
        <v>437669</v>
      </c>
      <c r="H38" s="2">
        <f t="shared" si="3"/>
        <v>6232870</v>
      </c>
      <c r="I38" s="2">
        <f t="shared" si="3"/>
        <v>1133072</v>
      </c>
      <c r="J38" s="2">
        <f t="shared" si="3"/>
        <v>7803611</v>
      </c>
      <c r="K38" s="2">
        <f t="shared" si="3"/>
        <v>857328</v>
      </c>
      <c r="L38" s="2">
        <f t="shared" si="3"/>
        <v>1185003</v>
      </c>
      <c r="M38" s="2">
        <f t="shared" si="3"/>
        <v>1411073</v>
      </c>
      <c r="N38" s="2">
        <f t="shared" si="3"/>
        <v>3453404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11257015</v>
      </c>
      <c r="X38" s="2">
        <f t="shared" si="3"/>
        <v>-4536180</v>
      </c>
      <c r="Y38" s="2">
        <f t="shared" si="3"/>
        <v>15793195</v>
      </c>
      <c r="Z38" s="34">
        <f>+IF(X38&lt;&gt;0,+(Y38/X38)*100,0)</f>
        <v>-348.16067704544349</v>
      </c>
      <c r="AA38" s="35">
        <f>+AA17+AA27+AA36</f>
        <v>-9072377</v>
      </c>
    </row>
    <row r="39" spans="1:27" x14ac:dyDescent="0.25">
      <c r="A39" s="23" t="s">
        <v>60</v>
      </c>
      <c r="B39" s="17"/>
      <c r="C39" s="32">
        <v>1376091</v>
      </c>
      <c r="D39" s="32"/>
      <c r="E39" s="33"/>
      <c r="F39" s="2"/>
      <c r="G39" s="2"/>
      <c r="H39" s="2">
        <f>+G40+H60</f>
        <v>437669</v>
      </c>
      <c r="I39" s="2">
        <f>+H40+I60</f>
        <v>6670539</v>
      </c>
      <c r="J39" s="2">
        <f>+G39</f>
        <v>0</v>
      </c>
      <c r="K39" s="2">
        <f>+I40+K60</f>
        <v>7803611</v>
      </c>
      <c r="L39" s="2">
        <f>+K40+L60</f>
        <v>8660939</v>
      </c>
      <c r="M39" s="2">
        <f>+L40+M60</f>
        <v>9845942</v>
      </c>
      <c r="N39" s="2">
        <f>+K39</f>
        <v>7803611</v>
      </c>
      <c r="O39" s="2">
        <f>+M40+O60</f>
        <v>11257015</v>
      </c>
      <c r="P39" s="2">
        <f>+O40+P60</f>
        <v>11257015</v>
      </c>
      <c r="Q39" s="2">
        <f>+P40+Q60</f>
        <v>11257015</v>
      </c>
      <c r="R39" s="2">
        <f>+O39</f>
        <v>11257015</v>
      </c>
      <c r="S39" s="2">
        <f>+Q40+S60</f>
        <v>11257015</v>
      </c>
      <c r="T39" s="2">
        <f>+S40+T60</f>
        <v>11257015</v>
      </c>
      <c r="U39" s="2">
        <f>+T40+U60</f>
        <v>11257015</v>
      </c>
      <c r="V39" s="2">
        <f>+S39</f>
        <v>11257015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1948129</v>
      </c>
      <c r="D40" s="43">
        <f t="shared" ref="D40:AA40" si="4">+D38+D39</f>
        <v>0</v>
      </c>
      <c r="E40" s="44">
        <f t="shared" si="4"/>
        <v>-9072377</v>
      </c>
      <c r="F40" s="45">
        <f t="shared" si="4"/>
        <v>-9072377</v>
      </c>
      <c r="G40" s="45">
        <f t="shared" si="4"/>
        <v>437669</v>
      </c>
      <c r="H40" s="45">
        <f t="shared" si="4"/>
        <v>6670539</v>
      </c>
      <c r="I40" s="45">
        <f t="shared" si="4"/>
        <v>7803611</v>
      </c>
      <c r="J40" s="45">
        <f>+I40</f>
        <v>7803611</v>
      </c>
      <c r="K40" s="45">
        <f t="shared" si="4"/>
        <v>8660939</v>
      </c>
      <c r="L40" s="45">
        <f t="shared" si="4"/>
        <v>9845942</v>
      </c>
      <c r="M40" s="45">
        <f t="shared" si="4"/>
        <v>11257015</v>
      </c>
      <c r="N40" s="45">
        <f>+M40</f>
        <v>11257015</v>
      </c>
      <c r="O40" s="45">
        <f t="shared" si="4"/>
        <v>11257015</v>
      </c>
      <c r="P40" s="45">
        <f t="shared" si="4"/>
        <v>11257015</v>
      </c>
      <c r="Q40" s="45">
        <f t="shared" si="4"/>
        <v>11257015</v>
      </c>
      <c r="R40" s="45">
        <f>+Q40</f>
        <v>11257015</v>
      </c>
      <c r="S40" s="45">
        <f t="shared" si="4"/>
        <v>11257015</v>
      </c>
      <c r="T40" s="45">
        <f t="shared" si="4"/>
        <v>11257015</v>
      </c>
      <c r="U40" s="45">
        <f t="shared" si="4"/>
        <v>11257015</v>
      </c>
      <c r="V40" s="45">
        <f>+U40</f>
        <v>11257015</v>
      </c>
      <c r="W40" s="45">
        <f>+V40</f>
        <v>11257015</v>
      </c>
      <c r="X40" s="45">
        <f t="shared" si="4"/>
        <v>-4536180</v>
      </c>
      <c r="Y40" s="45">
        <f t="shared" si="4"/>
        <v>15793195</v>
      </c>
      <c r="Z40" s="46">
        <f>+IF(X40&lt;&gt;0,+(Y40/X40)*100,0)</f>
        <v>-348.16067704544349</v>
      </c>
      <c r="AA40" s="47">
        <f t="shared" si="4"/>
        <v>-9072377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1569684737</v>
      </c>
      <c r="D7" s="18"/>
      <c r="E7" s="19">
        <v>1797684773</v>
      </c>
      <c r="F7" s="20">
        <v>1797684773</v>
      </c>
      <c r="G7" s="20">
        <v>96422853</v>
      </c>
      <c r="H7" s="20">
        <v>132864184</v>
      </c>
      <c r="I7" s="20">
        <v>217639445</v>
      </c>
      <c r="J7" s="20">
        <v>446926482</v>
      </c>
      <c r="K7" s="20">
        <v>121813458</v>
      </c>
      <c r="L7" s="20">
        <v>164343183</v>
      </c>
      <c r="M7" s="20">
        <v>151559214</v>
      </c>
      <c r="N7" s="20">
        <v>437715855</v>
      </c>
      <c r="O7" s="20"/>
      <c r="P7" s="20"/>
      <c r="Q7" s="20"/>
      <c r="R7" s="20"/>
      <c r="S7" s="20"/>
      <c r="T7" s="20"/>
      <c r="U7" s="20"/>
      <c r="V7" s="20"/>
      <c r="W7" s="20">
        <v>884642337</v>
      </c>
      <c r="X7" s="20">
        <v>898842408</v>
      </c>
      <c r="Y7" s="20">
        <v>-14200071</v>
      </c>
      <c r="Z7" s="21">
        <v>-1.5798176491912916</v>
      </c>
      <c r="AA7" s="22">
        <v>1797684773</v>
      </c>
    </row>
    <row r="8" spans="1:27" x14ac:dyDescent="0.25">
      <c r="A8" s="23" t="s">
        <v>36</v>
      </c>
      <c r="B8" s="17" t="s">
        <v>32</v>
      </c>
      <c r="C8" s="18">
        <v>33186836</v>
      </c>
      <c r="D8" s="18"/>
      <c r="E8" s="19">
        <v>54205334</v>
      </c>
      <c r="F8" s="20">
        <v>54205334</v>
      </c>
      <c r="G8" s="20">
        <v>5464156</v>
      </c>
      <c r="H8" s="20">
        <v>9524648</v>
      </c>
      <c r="I8" s="20">
        <v>3755810</v>
      </c>
      <c r="J8" s="20">
        <v>18744614</v>
      </c>
      <c r="K8" s="20">
        <v>1094675</v>
      </c>
      <c r="L8" s="20">
        <v>1143149</v>
      </c>
      <c r="M8" s="20">
        <v>1123138</v>
      </c>
      <c r="N8" s="20">
        <v>3360962</v>
      </c>
      <c r="O8" s="20"/>
      <c r="P8" s="20"/>
      <c r="Q8" s="20"/>
      <c r="R8" s="20"/>
      <c r="S8" s="20"/>
      <c r="T8" s="20"/>
      <c r="U8" s="20"/>
      <c r="V8" s="20"/>
      <c r="W8" s="20">
        <v>22105576</v>
      </c>
      <c r="X8" s="20">
        <v>26482787</v>
      </c>
      <c r="Y8" s="20">
        <v>-4377211</v>
      </c>
      <c r="Z8" s="21">
        <v>-16.528513407595657</v>
      </c>
      <c r="AA8" s="22">
        <v>54205334</v>
      </c>
    </row>
    <row r="9" spans="1:27" x14ac:dyDescent="0.25">
      <c r="A9" s="23" t="s">
        <v>37</v>
      </c>
      <c r="B9" s="17" t="s">
        <v>6</v>
      </c>
      <c r="C9" s="18">
        <v>29664676</v>
      </c>
      <c r="D9" s="18"/>
      <c r="E9" s="19">
        <v>51515933</v>
      </c>
      <c r="F9" s="20">
        <v>51515933</v>
      </c>
      <c r="G9" s="20">
        <v>13628040</v>
      </c>
      <c r="H9" s="20"/>
      <c r="I9" s="20"/>
      <c r="J9" s="20">
        <v>13628040</v>
      </c>
      <c r="K9" s="20"/>
      <c r="L9" s="20"/>
      <c r="M9" s="20">
        <v>9512814</v>
      </c>
      <c r="N9" s="20">
        <v>9512814</v>
      </c>
      <c r="O9" s="20"/>
      <c r="P9" s="20"/>
      <c r="Q9" s="20"/>
      <c r="R9" s="20"/>
      <c r="S9" s="20"/>
      <c r="T9" s="20"/>
      <c r="U9" s="20"/>
      <c r="V9" s="20"/>
      <c r="W9" s="20">
        <v>23140854</v>
      </c>
      <c r="X9" s="20">
        <v>25757970</v>
      </c>
      <c r="Y9" s="20">
        <v>-2617116</v>
      </c>
      <c r="Z9" s="21">
        <v>-10.160412485921832</v>
      </c>
      <c r="AA9" s="22">
        <v>51515933</v>
      </c>
    </row>
    <row r="10" spans="1:27" x14ac:dyDescent="0.25">
      <c r="A10" s="23" t="s">
        <v>38</v>
      </c>
      <c r="B10" s="17" t="s">
        <v>6</v>
      </c>
      <c r="C10" s="18">
        <v>18523000</v>
      </c>
      <c r="D10" s="18"/>
      <c r="E10" s="19">
        <v>2100000</v>
      </c>
      <c r="F10" s="20">
        <v>2100000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1050000</v>
      </c>
      <c r="Y10" s="20">
        <v>-1050000</v>
      </c>
      <c r="Z10" s="21">
        <v>-100</v>
      </c>
      <c r="AA10" s="22">
        <v>2100000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-1353715684</v>
      </c>
      <c r="D14" s="18"/>
      <c r="E14" s="19">
        <v>-1821977930</v>
      </c>
      <c r="F14" s="20">
        <v>-1821977930</v>
      </c>
      <c r="G14" s="20">
        <v>-179126078</v>
      </c>
      <c r="H14" s="20">
        <v>-216973414</v>
      </c>
      <c r="I14" s="20">
        <v>-198053659</v>
      </c>
      <c r="J14" s="20">
        <v>-594153151</v>
      </c>
      <c r="K14" s="20">
        <v>-152570561</v>
      </c>
      <c r="L14" s="20">
        <v>-157083759</v>
      </c>
      <c r="M14" s="20">
        <v>-145031096</v>
      </c>
      <c r="N14" s="20">
        <v>-454685416</v>
      </c>
      <c r="O14" s="20"/>
      <c r="P14" s="20"/>
      <c r="Q14" s="20"/>
      <c r="R14" s="20"/>
      <c r="S14" s="20"/>
      <c r="T14" s="20"/>
      <c r="U14" s="20"/>
      <c r="V14" s="20"/>
      <c r="W14" s="20">
        <v>-1048838567</v>
      </c>
      <c r="X14" s="20">
        <v>-910988946</v>
      </c>
      <c r="Y14" s="20">
        <v>-137849621</v>
      </c>
      <c r="Z14" s="21">
        <v>15.131865387091095</v>
      </c>
      <c r="AA14" s="22">
        <v>-1821977930</v>
      </c>
    </row>
    <row r="15" spans="1:27" x14ac:dyDescent="0.25">
      <c r="A15" s="23" t="s">
        <v>43</v>
      </c>
      <c r="B15" s="17" t="s">
        <v>32</v>
      </c>
      <c r="C15" s="18">
        <v>-10062058</v>
      </c>
      <c r="D15" s="18"/>
      <c r="E15" s="19">
        <v>-9100000</v>
      </c>
      <c r="F15" s="20">
        <v>-9100000</v>
      </c>
      <c r="G15" s="20"/>
      <c r="H15" s="20"/>
      <c r="I15" s="20">
        <v>-108793</v>
      </c>
      <c r="J15" s="20">
        <v>-108793</v>
      </c>
      <c r="K15" s="20"/>
      <c r="L15" s="20"/>
      <c r="M15" s="20">
        <v>-4540308</v>
      </c>
      <c r="N15" s="20">
        <v>-4540308</v>
      </c>
      <c r="O15" s="20"/>
      <c r="P15" s="20"/>
      <c r="Q15" s="20"/>
      <c r="R15" s="20"/>
      <c r="S15" s="20"/>
      <c r="T15" s="20"/>
      <c r="U15" s="20"/>
      <c r="V15" s="20"/>
      <c r="W15" s="20">
        <v>-4649101</v>
      </c>
      <c r="X15" s="20">
        <v>-4549998</v>
      </c>
      <c r="Y15" s="20">
        <v>-99103</v>
      </c>
      <c r="Z15" s="21">
        <v>2.178088869489613</v>
      </c>
      <c r="AA15" s="22">
        <v>-9100000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287281507</v>
      </c>
      <c r="D17" s="26">
        <f>SUM(D6:D16)</f>
        <v>0</v>
      </c>
      <c r="E17" s="27">
        <f t="shared" si="0"/>
        <v>74428110</v>
      </c>
      <c r="F17" s="28">
        <f t="shared" si="0"/>
        <v>74428110</v>
      </c>
      <c r="G17" s="28">
        <f t="shared" si="0"/>
        <v>-63611029</v>
      </c>
      <c r="H17" s="28">
        <f t="shared" si="0"/>
        <v>-74584582</v>
      </c>
      <c r="I17" s="28">
        <f t="shared" si="0"/>
        <v>23232803</v>
      </c>
      <c r="J17" s="28">
        <f t="shared" si="0"/>
        <v>-114962808</v>
      </c>
      <c r="K17" s="28">
        <f t="shared" si="0"/>
        <v>-29662428</v>
      </c>
      <c r="L17" s="28">
        <f t="shared" si="0"/>
        <v>8402573</v>
      </c>
      <c r="M17" s="28">
        <f t="shared" si="0"/>
        <v>12623762</v>
      </c>
      <c r="N17" s="28">
        <f t="shared" si="0"/>
        <v>-8636093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-123598901</v>
      </c>
      <c r="X17" s="28">
        <f t="shared" si="0"/>
        <v>36594221</v>
      </c>
      <c r="Y17" s="28">
        <f t="shared" si="0"/>
        <v>-160193122</v>
      </c>
      <c r="Z17" s="29">
        <f>+IF(X17&lt;&gt;0,+(Y17/X17)*100,0)</f>
        <v>-437.75524556186076</v>
      </c>
      <c r="AA17" s="30">
        <f>SUM(AA6:AA16)</f>
        <v>74428110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-122068353</v>
      </c>
      <c r="D26" s="18"/>
      <c r="E26" s="19">
        <v>-78537747</v>
      </c>
      <c r="F26" s="20">
        <v>-78537747</v>
      </c>
      <c r="G26" s="20">
        <v>-1081762</v>
      </c>
      <c r="H26" s="20">
        <v>-11724448</v>
      </c>
      <c r="I26" s="20">
        <v>-8162257</v>
      </c>
      <c r="J26" s="20">
        <v>-20968467</v>
      </c>
      <c r="K26" s="20">
        <v>-15106184</v>
      </c>
      <c r="L26" s="20">
        <v>-9204228</v>
      </c>
      <c r="M26" s="20">
        <v>-7405083</v>
      </c>
      <c r="N26" s="20">
        <v>-31715495</v>
      </c>
      <c r="O26" s="20"/>
      <c r="P26" s="20"/>
      <c r="Q26" s="20"/>
      <c r="R26" s="20"/>
      <c r="S26" s="20"/>
      <c r="T26" s="20"/>
      <c r="U26" s="20"/>
      <c r="V26" s="20"/>
      <c r="W26" s="20">
        <v>-52683962</v>
      </c>
      <c r="X26" s="20">
        <v>-36965247</v>
      </c>
      <c r="Y26" s="20">
        <v>-15718715</v>
      </c>
      <c r="Z26" s="21">
        <v>42.522954060066205</v>
      </c>
      <c r="AA26" s="22">
        <v>-78537747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-122068353</v>
      </c>
      <c r="D27" s="26">
        <f>SUM(D21:D26)</f>
        <v>0</v>
      </c>
      <c r="E27" s="27">
        <f t="shared" si="1"/>
        <v>-78537747</v>
      </c>
      <c r="F27" s="28">
        <f t="shared" si="1"/>
        <v>-78537747</v>
      </c>
      <c r="G27" s="28">
        <f t="shared" si="1"/>
        <v>-1081762</v>
      </c>
      <c r="H27" s="28">
        <f t="shared" si="1"/>
        <v>-11724448</v>
      </c>
      <c r="I27" s="28">
        <f t="shared" si="1"/>
        <v>-8162257</v>
      </c>
      <c r="J27" s="28">
        <f t="shared" si="1"/>
        <v>-20968467</v>
      </c>
      <c r="K27" s="28">
        <f t="shared" si="1"/>
        <v>-15106184</v>
      </c>
      <c r="L27" s="28">
        <f t="shared" si="1"/>
        <v>-9204228</v>
      </c>
      <c r="M27" s="28">
        <f t="shared" si="1"/>
        <v>-7405083</v>
      </c>
      <c r="N27" s="28">
        <f t="shared" si="1"/>
        <v>-31715495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-52683962</v>
      </c>
      <c r="X27" s="28">
        <f t="shared" si="1"/>
        <v>-36965247</v>
      </c>
      <c r="Y27" s="28">
        <f t="shared" si="1"/>
        <v>-15718715</v>
      </c>
      <c r="Z27" s="29">
        <f>+IF(X27&lt;&gt;0,+(Y27/X27)*100,0)</f>
        <v>42.522954060066205</v>
      </c>
      <c r="AA27" s="30">
        <f>SUM(AA21:AA26)</f>
        <v>-78537747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165213154</v>
      </c>
      <c r="D38" s="32">
        <f>+D17+D27+D36</f>
        <v>0</v>
      </c>
      <c r="E38" s="33">
        <f t="shared" si="3"/>
        <v>-4109637</v>
      </c>
      <c r="F38" s="2">
        <f t="shared" si="3"/>
        <v>-4109637</v>
      </c>
      <c r="G38" s="2">
        <f t="shared" si="3"/>
        <v>-64692791</v>
      </c>
      <c r="H38" s="2">
        <f t="shared" si="3"/>
        <v>-86309030</v>
      </c>
      <c r="I38" s="2">
        <f t="shared" si="3"/>
        <v>15070546</v>
      </c>
      <c r="J38" s="2">
        <f t="shared" si="3"/>
        <v>-135931275</v>
      </c>
      <c r="K38" s="2">
        <f t="shared" si="3"/>
        <v>-44768612</v>
      </c>
      <c r="L38" s="2">
        <f t="shared" si="3"/>
        <v>-801655</v>
      </c>
      <c r="M38" s="2">
        <f t="shared" si="3"/>
        <v>5218679</v>
      </c>
      <c r="N38" s="2">
        <f t="shared" si="3"/>
        <v>-40351588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-176282863</v>
      </c>
      <c r="X38" s="2">
        <f t="shared" si="3"/>
        <v>-371026</v>
      </c>
      <c r="Y38" s="2">
        <f t="shared" si="3"/>
        <v>-175911837</v>
      </c>
      <c r="Z38" s="34">
        <f>+IF(X38&lt;&gt;0,+(Y38/X38)*100,0)</f>
        <v>47412.266795318923</v>
      </c>
      <c r="AA38" s="35">
        <f>+AA17+AA27+AA36</f>
        <v>-4109637</v>
      </c>
    </row>
    <row r="39" spans="1:27" x14ac:dyDescent="0.25">
      <c r="A39" s="23" t="s">
        <v>60</v>
      </c>
      <c r="B39" s="17"/>
      <c r="C39" s="32">
        <v>767778212</v>
      </c>
      <c r="D39" s="32"/>
      <c r="E39" s="33"/>
      <c r="F39" s="2"/>
      <c r="G39" s="2">
        <v>714860102</v>
      </c>
      <c r="H39" s="2">
        <f>+G40+H60</f>
        <v>650167311</v>
      </c>
      <c r="I39" s="2">
        <f>+H40+I60</f>
        <v>563858281</v>
      </c>
      <c r="J39" s="2">
        <f>+G39</f>
        <v>714860102</v>
      </c>
      <c r="K39" s="2">
        <f>+I40+K60</f>
        <v>578928827</v>
      </c>
      <c r="L39" s="2">
        <f>+K40+L60</f>
        <v>534160215</v>
      </c>
      <c r="M39" s="2">
        <f>+L40+M60</f>
        <v>533358560</v>
      </c>
      <c r="N39" s="2">
        <f>+K39</f>
        <v>578928827</v>
      </c>
      <c r="O39" s="2">
        <f>+M40+O60</f>
        <v>538577239</v>
      </c>
      <c r="P39" s="2">
        <f>+O40+P60</f>
        <v>538577239</v>
      </c>
      <c r="Q39" s="2">
        <f>+P40+Q60</f>
        <v>538577239</v>
      </c>
      <c r="R39" s="2">
        <f>+O39</f>
        <v>538577239</v>
      </c>
      <c r="S39" s="2">
        <f>+Q40+S60</f>
        <v>538577239</v>
      </c>
      <c r="T39" s="2">
        <f>+S40+T60</f>
        <v>538577239</v>
      </c>
      <c r="U39" s="2">
        <f>+T40+U60</f>
        <v>538577239</v>
      </c>
      <c r="V39" s="2">
        <f>+S39</f>
        <v>538577239</v>
      </c>
      <c r="W39" s="2">
        <f>+G39</f>
        <v>714860102</v>
      </c>
      <c r="X39" s="2"/>
      <c r="Y39" s="2">
        <f>+W39-X39</f>
        <v>714860102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932991366</v>
      </c>
      <c r="D40" s="43">
        <f t="shared" ref="D40:AA40" si="4">+D38+D39</f>
        <v>0</v>
      </c>
      <c r="E40" s="44">
        <f t="shared" si="4"/>
        <v>-4109637</v>
      </c>
      <c r="F40" s="45">
        <f t="shared" si="4"/>
        <v>-4109637</v>
      </c>
      <c r="G40" s="45">
        <f t="shared" si="4"/>
        <v>650167311</v>
      </c>
      <c r="H40" s="45">
        <f t="shared" si="4"/>
        <v>563858281</v>
      </c>
      <c r="I40" s="45">
        <f t="shared" si="4"/>
        <v>578928827</v>
      </c>
      <c r="J40" s="45">
        <f>+I40</f>
        <v>578928827</v>
      </c>
      <c r="K40" s="45">
        <f t="shared" si="4"/>
        <v>534160215</v>
      </c>
      <c r="L40" s="45">
        <f t="shared" si="4"/>
        <v>533358560</v>
      </c>
      <c r="M40" s="45">
        <f t="shared" si="4"/>
        <v>538577239</v>
      </c>
      <c r="N40" s="45">
        <f>+M40</f>
        <v>538577239</v>
      </c>
      <c r="O40" s="45">
        <f t="shared" si="4"/>
        <v>538577239</v>
      </c>
      <c r="P40" s="45">
        <f t="shared" si="4"/>
        <v>538577239</v>
      </c>
      <c r="Q40" s="45">
        <f t="shared" si="4"/>
        <v>538577239</v>
      </c>
      <c r="R40" s="45">
        <f>+Q40</f>
        <v>538577239</v>
      </c>
      <c r="S40" s="45">
        <f t="shared" si="4"/>
        <v>538577239</v>
      </c>
      <c r="T40" s="45">
        <f t="shared" si="4"/>
        <v>538577239</v>
      </c>
      <c r="U40" s="45">
        <f t="shared" si="4"/>
        <v>538577239</v>
      </c>
      <c r="V40" s="45">
        <f>+U40</f>
        <v>538577239</v>
      </c>
      <c r="W40" s="45">
        <f>+V40</f>
        <v>538577239</v>
      </c>
      <c r="X40" s="45">
        <f t="shared" si="4"/>
        <v>-371026</v>
      </c>
      <c r="Y40" s="45">
        <f t="shared" si="4"/>
        <v>538948265</v>
      </c>
      <c r="Z40" s="46">
        <f>+IF(X40&lt;&gt;0,+(Y40/X40)*100,0)</f>
        <v>-145258.89425538911</v>
      </c>
      <c r="AA40" s="47">
        <f t="shared" si="4"/>
        <v>-4109637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714860102</v>
      </c>
      <c r="J60">
        <v>714860102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1200000</v>
      </c>
      <c r="F9" s="20">
        <v>1200000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600000</v>
      </c>
      <c r="Y9" s="20">
        <v>-600000</v>
      </c>
      <c r="Z9" s="21">
        <v>-100</v>
      </c>
      <c r="AA9" s="22">
        <v>1200000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-1380000</v>
      </c>
      <c r="F14" s="20">
        <v>-1380000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-690000</v>
      </c>
      <c r="Y14" s="20">
        <v>690000</v>
      </c>
      <c r="Z14" s="21">
        <v>-100</v>
      </c>
      <c r="AA14" s="22">
        <v>-1380000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-180000</v>
      </c>
      <c r="F17" s="28">
        <f t="shared" si="0"/>
        <v>-180000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-90000</v>
      </c>
      <c r="Y17" s="28">
        <f t="shared" si="0"/>
        <v>90000</v>
      </c>
      <c r="Z17" s="29">
        <f>+IF(X17&lt;&gt;0,+(Y17/X17)*100,0)</f>
        <v>-100</v>
      </c>
      <c r="AA17" s="30">
        <f>SUM(AA6:AA16)</f>
        <v>-180000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-180000</v>
      </c>
      <c r="F38" s="2">
        <f t="shared" si="3"/>
        <v>-180000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-90000</v>
      </c>
      <c r="Y38" s="2">
        <f t="shared" si="3"/>
        <v>90000</v>
      </c>
      <c r="Z38" s="34">
        <f>+IF(X38&lt;&gt;0,+(Y38/X38)*100,0)</f>
        <v>-100</v>
      </c>
      <c r="AA38" s="35">
        <f>+AA17+AA27+AA36</f>
        <v>-180000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-180000</v>
      </c>
      <c r="F40" s="45">
        <f t="shared" si="4"/>
        <v>-180000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-90000</v>
      </c>
      <c r="Y40" s="45">
        <f t="shared" si="4"/>
        <v>90000</v>
      </c>
      <c r="Z40" s="46">
        <f>+IF(X40&lt;&gt;0,+(Y40/X40)*100,0)</f>
        <v>-100</v>
      </c>
      <c r="AA40" s="47">
        <f t="shared" si="4"/>
        <v>-180000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17100000</v>
      </c>
      <c r="F8" s="20">
        <v>17100000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8550000</v>
      </c>
      <c r="Y8" s="20">
        <v>-8550000</v>
      </c>
      <c r="Z8" s="21">
        <v>-100</v>
      </c>
      <c r="AA8" s="22">
        <v>17100000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-61384544</v>
      </c>
      <c r="D14" s="18"/>
      <c r="E14" s="19">
        <v>-17100000</v>
      </c>
      <c r="F14" s="20">
        <v>-17100000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-8550000</v>
      </c>
      <c r="Y14" s="20">
        <v>8550000</v>
      </c>
      <c r="Z14" s="21">
        <v>-100</v>
      </c>
      <c r="AA14" s="22">
        <v>-17100000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-61384544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-61384544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-61384544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235917715</v>
      </c>
      <c r="D7" s="18"/>
      <c r="E7" s="19">
        <v>230956965</v>
      </c>
      <c r="F7" s="20">
        <v>230956965</v>
      </c>
      <c r="G7" s="20">
        <v>19316358</v>
      </c>
      <c r="H7" s="20">
        <v>29506600</v>
      </c>
      <c r="I7" s="20">
        <v>24107004</v>
      </c>
      <c r="J7" s="20">
        <v>72929962</v>
      </c>
      <c r="K7" s="20">
        <v>20474967</v>
      </c>
      <c r="L7" s="20">
        <v>11613687</v>
      </c>
      <c r="M7" s="20">
        <v>21236907</v>
      </c>
      <c r="N7" s="20">
        <v>53325561</v>
      </c>
      <c r="O7" s="20"/>
      <c r="P7" s="20"/>
      <c r="Q7" s="20"/>
      <c r="R7" s="20"/>
      <c r="S7" s="20"/>
      <c r="T7" s="20"/>
      <c r="U7" s="20"/>
      <c r="V7" s="20"/>
      <c r="W7" s="20">
        <v>126255523</v>
      </c>
      <c r="X7" s="20">
        <v>115478478</v>
      </c>
      <c r="Y7" s="20">
        <v>10777045</v>
      </c>
      <c r="Z7" s="21">
        <v>9.3325138905969993</v>
      </c>
      <c r="AA7" s="22">
        <v>230956965</v>
      </c>
    </row>
    <row r="8" spans="1:27" x14ac:dyDescent="0.25">
      <c r="A8" s="23" t="s">
        <v>36</v>
      </c>
      <c r="B8" s="17" t="s">
        <v>32</v>
      </c>
      <c r="C8" s="18">
        <v>5181</v>
      </c>
      <c r="D8" s="18"/>
      <c r="E8" s="19">
        <v>53240</v>
      </c>
      <c r="F8" s="20">
        <v>53240</v>
      </c>
      <c r="G8" s="20"/>
      <c r="H8" s="20"/>
      <c r="I8" s="20"/>
      <c r="J8" s="20"/>
      <c r="K8" s="20"/>
      <c r="L8" s="20">
        <v>10540</v>
      </c>
      <c r="M8" s="20"/>
      <c r="N8" s="20">
        <v>10540</v>
      </c>
      <c r="O8" s="20"/>
      <c r="P8" s="20"/>
      <c r="Q8" s="20"/>
      <c r="R8" s="20"/>
      <c r="S8" s="20"/>
      <c r="T8" s="20"/>
      <c r="U8" s="20"/>
      <c r="V8" s="20"/>
      <c r="W8" s="20">
        <v>10540</v>
      </c>
      <c r="X8" s="20">
        <v>26622</v>
      </c>
      <c r="Y8" s="20">
        <v>-16082</v>
      </c>
      <c r="Z8" s="21">
        <v>-60.408684546615575</v>
      </c>
      <c r="AA8" s="22">
        <v>53240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18709000</v>
      </c>
      <c r="D10" s="18"/>
      <c r="E10" s="19">
        <v>13380000</v>
      </c>
      <c r="F10" s="20">
        <v>13380000</v>
      </c>
      <c r="G10" s="20">
        <v>6021000</v>
      </c>
      <c r="H10" s="20"/>
      <c r="I10" s="20"/>
      <c r="J10" s="20">
        <v>6021000</v>
      </c>
      <c r="K10" s="20"/>
      <c r="L10" s="20">
        <v>2676000</v>
      </c>
      <c r="M10" s="20"/>
      <c r="N10" s="20">
        <v>2676000</v>
      </c>
      <c r="O10" s="20"/>
      <c r="P10" s="20"/>
      <c r="Q10" s="20"/>
      <c r="R10" s="20"/>
      <c r="S10" s="20"/>
      <c r="T10" s="20"/>
      <c r="U10" s="20"/>
      <c r="V10" s="20"/>
      <c r="W10" s="20">
        <v>8697000</v>
      </c>
      <c r="X10" s="20">
        <v>6690000</v>
      </c>
      <c r="Y10" s="20">
        <v>2007000</v>
      </c>
      <c r="Z10" s="21">
        <v>30</v>
      </c>
      <c r="AA10" s="22">
        <v>13380000</v>
      </c>
    </row>
    <row r="11" spans="1:27" x14ac:dyDescent="0.25">
      <c r="A11" s="23" t="s">
        <v>39</v>
      </c>
      <c r="B11" s="17" t="s">
        <v>32</v>
      </c>
      <c r="C11" s="18">
        <v>222494</v>
      </c>
      <c r="D11" s="18"/>
      <c r="E11" s="19">
        <v>417434</v>
      </c>
      <c r="F11" s="20">
        <v>417434</v>
      </c>
      <c r="G11" s="20">
        <v>7399</v>
      </c>
      <c r="H11" s="20">
        <v>16907</v>
      </c>
      <c r="I11" s="20">
        <v>15441</v>
      </c>
      <c r="J11" s="20">
        <v>39747</v>
      </c>
      <c r="K11" s="20">
        <v>1767</v>
      </c>
      <c r="L11" s="20">
        <v>1832</v>
      </c>
      <c r="M11" s="20">
        <v>2858</v>
      </c>
      <c r="N11" s="20">
        <v>6457</v>
      </c>
      <c r="O11" s="20"/>
      <c r="P11" s="20"/>
      <c r="Q11" s="20"/>
      <c r="R11" s="20"/>
      <c r="S11" s="20"/>
      <c r="T11" s="20"/>
      <c r="U11" s="20"/>
      <c r="V11" s="20"/>
      <c r="W11" s="20">
        <v>46204</v>
      </c>
      <c r="X11" s="20">
        <v>208716</v>
      </c>
      <c r="Y11" s="20">
        <v>-162512</v>
      </c>
      <c r="Z11" s="21">
        <v>-77.862741716016032</v>
      </c>
      <c r="AA11" s="22">
        <v>417434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-211941616</v>
      </c>
      <c r="D14" s="18"/>
      <c r="E14" s="19">
        <v>-199914712</v>
      </c>
      <c r="F14" s="20">
        <v>-199914712</v>
      </c>
      <c r="G14" s="20">
        <v>-3523</v>
      </c>
      <c r="H14" s="20">
        <v>-28572809</v>
      </c>
      <c r="I14" s="20">
        <v>-55455049</v>
      </c>
      <c r="J14" s="20">
        <v>-84031381</v>
      </c>
      <c r="K14" s="20">
        <v>-18128225</v>
      </c>
      <c r="L14" s="20">
        <v>-854200</v>
      </c>
      <c r="M14" s="20">
        <v>-34407007</v>
      </c>
      <c r="N14" s="20">
        <v>-53389432</v>
      </c>
      <c r="O14" s="20"/>
      <c r="P14" s="20"/>
      <c r="Q14" s="20"/>
      <c r="R14" s="20"/>
      <c r="S14" s="20"/>
      <c r="T14" s="20"/>
      <c r="U14" s="20"/>
      <c r="V14" s="20"/>
      <c r="W14" s="20">
        <v>-137420813</v>
      </c>
      <c r="X14" s="20">
        <v>-99957360</v>
      </c>
      <c r="Y14" s="20">
        <v>-37463453</v>
      </c>
      <c r="Z14" s="21">
        <v>37.479434230755992</v>
      </c>
      <c r="AA14" s="22">
        <v>-199914712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42912774</v>
      </c>
      <c r="D17" s="26">
        <f>SUM(D6:D16)</f>
        <v>0</v>
      </c>
      <c r="E17" s="27">
        <f t="shared" si="0"/>
        <v>44892927</v>
      </c>
      <c r="F17" s="28">
        <f t="shared" si="0"/>
        <v>44892927</v>
      </c>
      <c r="G17" s="28">
        <f t="shared" si="0"/>
        <v>25341234</v>
      </c>
      <c r="H17" s="28">
        <f t="shared" si="0"/>
        <v>950698</v>
      </c>
      <c r="I17" s="28">
        <f t="shared" si="0"/>
        <v>-31332604</v>
      </c>
      <c r="J17" s="28">
        <f t="shared" si="0"/>
        <v>-5040672</v>
      </c>
      <c r="K17" s="28">
        <f t="shared" si="0"/>
        <v>2348509</v>
      </c>
      <c r="L17" s="28">
        <f t="shared" si="0"/>
        <v>13447859</v>
      </c>
      <c r="M17" s="28">
        <f t="shared" si="0"/>
        <v>-13167242</v>
      </c>
      <c r="N17" s="28">
        <f t="shared" si="0"/>
        <v>2629126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-2411546</v>
      </c>
      <c r="X17" s="28">
        <f t="shared" si="0"/>
        <v>22446456</v>
      </c>
      <c r="Y17" s="28">
        <f t="shared" si="0"/>
        <v>-24858002</v>
      </c>
      <c r="Z17" s="29">
        <f>+IF(X17&lt;&gt;0,+(Y17/X17)*100,0)</f>
        <v>-110.7435490039051</v>
      </c>
      <c r="AA17" s="30">
        <f>SUM(AA6:AA16)</f>
        <v>44892927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-33339957</v>
      </c>
      <c r="D26" s="18"/>
      <c r="E26" s="19">
        <v>-24580000</v>
      </c>
      <c r="F26" s="20">
        <v>-24580000</v>
      </c>
      <c r="G26" s="20">
        <v>-3248539</v>
      </c>
      <c r="H26" s="20">
        <v>-1592005</v>
      </c>
      <c r="I26" s="20">
        <v>-3808589</v>
      </c>
      <c r="J26" s="20">
        <v>-8649133</v>
      </c>
      <c r="K26" s="20">
        <v>-895892</v>
      </c>
      <c r="L26" s="20">
        <v>-5669675</v>
      </c>
      <c r="M26" s="20">
        <v>-921481</v>
      </c>
      <c r="N26" s="20">
        <v>-7487048</v>
      </c>
      <c r="O26" s="20"/>
      <c r="P26" s="20"/>
      <c r="Q26" s="20"/>
      <c r="R26" s="20"/>
      <c r="S26" s="20"/>
      <c r="T26" s="20"/>
      <c r="U26" s="20"/>
      <c r="V26" s="20"/>
      <c r="W26" s="20">
        <v>-16136181</v>
      </c>
      <c r="X26" s="20">
        <v>-12290004</v>
      </c>
      <c r="Y26" s="20">
        <v>-3846177</v>
      </c>
      <c r="Z26" s="21">
        <v>31.295164753404475</v>
      </c>
      <c r="AA26" s="22">
        <v>-24580000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-33339957</v>
      </c>
      <c r="D27" s="26">
        <f>SUM(D21:D26)</f>
        <v>0</v>
      </c>
      <c r="E27" s="27">
        <f t="shared" si="1"/>
        <v>-24580000</v>
      </c>
      <c r="F27" s="28">
        <f t="shared" si="1"/>
        <v>-24580000</v>
      </c>
      <c r="G27" s="28">
        <f t="shared" si="1"/>
        <v>-3248539</v>
      </c>
      <c r="H27" s="28">
        <f t="shared" si="1"/>
        <v>-1592005</v>
      </c>
      <c r="I27" s="28">
        <f t="shared" si="1"/>
        <v>-3808589</v>
      </c>
      <c r="J27" s="28">
        <f t="shared" si="1"/>
        <v>-8649133</v>
      </c>
      <c r="K27" s="28">
        <f t="shared" si="1"/>
        <v>-895892</v>
      </c>
      <c r="L27" s="28">
        <f t="shared" si="1"/>
        <v>-5669675</v>
      </c>
      <c r="M27" s="28">
        <f t="shared" si="1"/>
        <v>-921481</v>
      </c>
      <c r="N27" s="28">
        <f t="shared" si="1"/>
        <v>-7487048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-16136181</v>
      </c>
      <c r="X27" s="28">
        <f t="shared" si="1"/>
        <v>-12290004</v>
      </c>
      <c r="Y27" s="28">
        <f t="shared" si="1"/>
        <v>-3846177</v>
      </c>
      <c r="Z27" s="29">
        <f>+IF(X27&lt;&gt;0,+(Y27/X27)*100,0)</f>
        <v>31.295164753404475</v>
      </c>
      <c r="AA27" s="30">
        <f>SUM(AA21:AA26)</f>
        <v>-24580000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9572817</v>
      </c>
      <c r="D38" s="32">
        <f>+D17+D27+D36</f>
        <v>0</v>
      </c>
      <c r="E38" s="33">
        <f t="shared" si="3"/>
        <v>20312927</v>
      </c>
      <c r="F38" s="2">
        <f t="shared" si="3"/>
        <v>20312927</v>
      </c>
      <c r="G38" s="2">
        <f t="shared" si="3"/>
        <v>22092695</v>
      </c>
      <c r="H38" s="2">
        <f t="shared" si="3"/>
        <v>-641307</v>
      </c>
      <c r="I38" s="2">
        <f t="shared" si="3"/>
        <v>-35141193</v>
      </c>
      <c r="J38" s="2">
        <f t="shared" si="3"/>
        <v>-13689805</v>
      </c>
      <c r="K38" s="2">
        <f t="shared" si="3"/>
        <v>1452617</v>
      </c>
      <c r="L38" s="2">
        <f t="shared" si="3"/>
        <v>7778184</v>
      </c>
      <c r="M38" s="2">
        <f t="shared" si="3"/>
        <v>-14088723</v>
      </c>
      <c r="N38" s="2">
        <f t="shared" si="3"/>
        <v>-4857922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-18547727</v>
      </c>
      <c r="X38" s="2">
        <f t="shared" si="3"/>
        <v>10156452</v>
      </c>
      <c r="Y38" s="2">
        <f t="shared" si="3"/>
        <v>-28704179</v>
      </c>
      <c r="Z38" s="34">
        <f>+IF(X38&lt;&gt;0,+(Y38/X38)*100,0)</f>
        <v>-282.62014136432686</v>
      </c>
      <c r="AA38" s="35">
        <f>+AA17+AA27+AA36</f>
        <v>20312927</v>
      </c>
    </row>
    <row r="39" spans="1:27" x14ac:dyDescent="0.25">
      <c r="A39" s="23" t="s">
        <v>60</v>
      </c>
      <c r="B39" s="17"/>
      <c r="C39" s="32">
        <v>52271201</v>
      </c>
      <c r="D39" s="32"/>
      <c r="E39" s="33"/>
      <c r="F39" s="2"/>
      <c r="G39" s="2">
        <v>66522429</v>
      </c>
      <c r="H39" s="2">
        <f>+G40+H60</f>
        <v>88615124</v>
      </c>
      <c r="I39" s="2">
        <f>+H40+I60</f>
        <v>87973817</v>
      </c>
      <c r="J39" s="2">
        <f>+G39</f>
        <v>66522429</v>
      </c>
      <c r="K39" s="2">
        <f>+I40+K60</f>
        <v>52832624</v>
      </c>
      <c r="L39" s="2">
        <f>+K40+L60</f>
        <v>54285241</v>
      </c>
      <c r="M39" s="2">
        <f>+L40+M60</f>
        <v>62063425</v>
      </c>
      <c r="N39" s="2">
        <f>+K39</f>
        <v>52832624</v>
      </c>
      <c r="O39" s="2">
        <f>+M40+O60</f>
        <v>47974702</v>
      </c>
      <c r="P39" s="2">
        <f>+O40+P60</f>
        <v>47974702</v>
      </c>
      <c r="Q39" s="2">
        <f>+P40+Q60</f>
        <v>47974702</v>
      </c>
      <c r="R39" s="2">
        <f>+O39</f>
        <v>47974702</v>
      </c>
      <c r="S39" s="2">
        <f>+Q40+S60</f>
        <v>47974702</v>
      </c>
      <c r="T39" s="2">
        <f>+S40+T60</f>
        <v>47974702</v>
      </c>
      <c r="U39" s="2">
        <f>+T40+U60</f>
        <v>47974702</v>
      </c>
      <c r="V39" s="2">
        <f>+S39</f>
        <v>47974702</v>
      </c>
      <c r="W39" s="2">
        <f>+G39</f>
        <v>66522429</v>
      </c>
      <c r="X39" s="2"/>
      <c r="Y39" s="2">
        <f>+W39-X39</f>
        <v>66522429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61844018</v>
      </c>
      <c r="D40" s="43">
        <f t="shared" ref="D40:AA40" si="4">+D38+D39</f>
        <v>0</v>
      </c>
      <c r="E40" s="44">
        <f t="shared" si="4"/>
        <v>20312927</v>
      </c>
      <c r="F40" s="45">
        <f t="shared" si="4"/>
        <v>20312927</v>
      </c>
      <c r="G40" s="45">
        <f t="shared" si="4"/>
        <v>88615124</v>
      </c>
      <c r="H40" s="45">
        <f t="shared" si="4"/>
        <v>87973817</v>
      </c>
      <c r="I40" s="45">
        <f t="shared" si="4"/>
        <v>52832624</v>
      </c>
      <c r="J40" s="45">
        <f>+I40</f>
        <v>52832624</v>
      </c>
      <c r="K40" s="45">
        <f t="shared" si="4"/>
        <v>54285241</v>
      </c>
      <c r="L40" s="45">
        <f t="shared" si="4"/>
        <v>62063425</v>
      </c>
      <c r="M40" s="45">
        <f t="shared" si="4"/>
        <v>47974702</v>
      </c>
      <c r="N40" s="45">
        <f>+M40</f>
        <v>47974702</v>
      </c>
      <c r="O40" s="45">
        <f t="shared" si="4"/>
        <v>47974702</v>
      </c>
      <c r="P40" s="45">
        <f t="shared" si="4"/>
        <v>47974702</v>
      </c>
      <c r="Q40" s="45">
        <f t="shared" si="4"/>
        <v>47974702</v>
      </c>
      <c r="R40" s="45">
        <f>+Q40</f>
        <v>47974702</v>
      </c>
      <c r="S40" s="45">
        <f t="shared" si="4"/>
        <v>47974702</v>
      </c>
      <c r="T40" s="45">
        <f t="shared" si="4"/>
        <v>47974702</v>
      </c>
      <c r="U40" s="45">
        <f t="shared" si="4"/>
        <v>47974702</v>
      </c>
      <c r="V40" s="45">
        <f>+U40</f>
        <v>47974702</v>
      </c>
      <c r="W40" s="45">
        <f>+V40</f>
        <v>47974702</v>
      </c>
      <c r="X40" s="45">
        <f t="shared" si="4"/>
        <v>10156452</v>
      </c>
      <c r="Y40" s="45">
        <f t="shared" si="4"/>
        <v>37818250</v>
      </c>
      <c r="Z40" s="46">
        <f>+IF(X40&lt;&gt;0,+(Y40/X40)*100,0)</f>
        <v>372.3569017999593</v>
      </c>
      <c r="AA40" s="47">
        <f t="shared" si="4"/>
        <v>20312927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66522429</v>
      </c>
      <c r="J60">
        <v>66522429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14677000</v>
      </c>
      <c r="F8" s="20">
        <v>14677000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7338498</v>
      </c>
      <c r="Y8" s="20">
        <v>-7338498</v>
      </c>
      <c r="Z8" s="21">
        <v>-100</v>
      </c>
      <c r="AA8" s="22">
        <v>14677000</v>
      </c>
    </row>
    <row r="9" spans="1:27" x14ac:dyDescent="0.25">
      <c r="A9" s="23" t="s">
        <v>37</v>
      </c>
      <c r="B9" s="17" t="s">
        <v>6</v>
      </c>
      <c r="C9" s="18">
        <v>4030000</v>
      </c>
      <c r="D9" s="18"/>
      <c r="E9" s="19"/>
      <c r="F9" s="20"/>
      <c r="G9" s="20">
        <v>6605000</v>
      </c>
      <c r="H9" s="20"/>
      <c r="I9" s="20"/>
      <c r="J9" s="20">
        <v>6605000</v>
      </c>
      <c r="K9" s="20"/>
      <c r="L9" s="20">
        <v>2935000</v>
      </c>
      <c r="M9" s="20"/>
      <c r="N9" s="20">
        <v>2935000</v>
      </c>
      <c r="O9" s="20"/>
      <c r="P9" s="20"/>
      <c r="Q9" s="20"/>
      <c r="R9" s="20"/>
      <c r="S9" s="20"/>
      <c r="T9" s="20"/>
      <c r="U9" s="20"/>
      <c r="V9" s="20"/>
      <c r="W9" s="20">
        <v>9540000</v>
      </c>
      <c r="X9" s="20"/>
      <c r="Y9" s="20">
        <v>9540000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-14677002</v>
      </c>
      <c r="F14" s="20">
        <v>-14677002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-7338498</v>
      </c>
      <c r="Y14" s="20">
        <v>7338498</v>
      </c>
      <c r="Z14" s="21">
        <v>-100</v>
      </c>
      <c r="AA14" s="22">
        <v>-14677002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4030000</v>
      </c>
      <c r="D17" s="26">
        <f>SUM(D6:D16)</f>
        <v>0</v>
      </c>
      <c r="E17" s="27">
        <f t="shared" si="0"/>
        <v>-2</v>
      </c>
      <c r="F17" s="28">
        <f t="shared" si="0"/>
        <v>-2</v>
      </c>
      <c r="G17" s="28">
        <f t="shared" si="0"/>
        <v>6605000</v>
      </c>
      <c r="H17" s="28">
        <f t="shared" si="0"/>
        <v>0</v>
      </c>
      <c r="I17" s="28">
        <f t="shared" si="0"/>
        <v>0</v>
      </c>
      <c r="J17" s="28">
        <f t="shared" si="0"/>
        <v>6605000</v>
      </c>
      <c r="K17" s="28">
        <f t="shared" si="0"/>
        <v>0</v>
      </c>
      <c r="L17" s="28">
        <f t="shared" si="0"/>
        <v>2935000</v>
      </c>
      <c r="M17" s="28">
        <f t="shared" si="0"/>
        <v>0</v>
      </c>
      <c r="N17" s="28">
        <f t="shared" si="0"/>
        <v>2935000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9540000</v>
      </c>
      <c r="X17" s="28">
        <f t="shared" si="0"/>
        <v>0</v>
      </c>
      <c r="Y17" s="28">
        <f t="shared" si="0"/>
        <v>9540000</v>
      </c>
      <c r="Z17" s="29">
        <f>+IF(X17&lt;&gt;0,+(Y17/X17)*100,0)</f>
        <v>0</v>
      </c>
      <c r="AA17" s="30">
        <f>SUM(AA6:AA16)</f>
        <v>-2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4030000</v>
      </c>
      <c r="D38" s="32">
        <f>+D17+D27+D36</f>
        <v>0</v>
      </c>
      <c r="E38" s="33">
        <f t="shared" si="3"/>
        <v>-2</v>
      </c>
      <c r="F38" s="2">
        <f t="shared" si="3"/>
        <v>-2</v>
      </c>
      <c r="G38" s="2">
        <f t="shared" si="3"/>
        <v>6605000</v>
      </c>
      <c r="H38" s="2">
        <f t="shared" si="3"/>
        <v>0</v>
      </c>
      <c r="I38" s="2">
        <f t="shared" si="3"/>
        <v>0</v>
      </c>
      <c r="J38" s="2">
        <f t="shared" si="3"/>
        <v>6605000</v>
      </c>
      <c r="K38" s="2">
        <f t="shared" si="3"/>
        <v>0</v>
      </c>
      <c r="L38" s="2">
        <f t="shared" si="3"/>
        <v>2935000</v>
      </c>
      <c r="M38" s="2">
        <f t="shared" si="3"/>
        <v>0</v>
      </c>
      <c r="N38" s="2">
        <f t="shared" si="3"/>
        <v>2935000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9540000</v>
      </c>
      <c r="X38" s="2">
        <f t="shared" si="3"/>
        <v>0</v>
      </c>
      <c r="Y38" s="2">
        <f t="shared" si="3"/>
        <v>9540000</v>
      </c>
      <c r="Z38" s="34">
        <f>+IF(X38&lt;&gt;0,+(Y38/X38)*100,0)</f>
        <v>0</v>
      </c>
      <c r="AA38" s="35">
        <f>+AA17+AA27+AA36</f>
        <v>-2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6605000</v>
      </c>
      <c r="I39" s="2">
        <f>+H40+I60</f>
        <v>6605000</v>
      </c>
      <c r="J39" s="2">
        <f>+G39</f>
        <v>0</v>
      </c>
      <c r="K39" s="2">
        <f>+I40+K60</f>
        <v>6605000</v>
      </c>
      <c r="L39" s="2">
        <f>+K40+L60</f>
        <v>6605000</v>
      </c>
      <c r="M39" s="2">
        <f>+L40+M60</f>
        <v>9540000</v>
      </c>
      <c r="N39" s="2">
        <f>+K39</f>
        <v>6605000</v>
      </c>
      <c r="O39" s="2">
        <f>+M40+O60</f>
        <v>9540000</v>
      </c>
      <c r="P39" s="2">
        <f>+O40+P60</f>
        <v>9540000</v>
      </c>
      <c r="Q39" s="2">
        <f>+P40+Q60</f>
        <v>9540000</v>
      </c>
      <c r="R39" s="2">
        <f>+O39</f>
        <v>9540000</v>
      </c>
      <c r="S39" s="2">
        <f>+Q40+S60</f>
        <v>9540000</v>
      </c>
      <c r="T39" s="2">
        <f>+S40+T60</f>
        <v>9540000</v>
      </c>
      <c r="U39" s="2">
        <f>+T40+U60</f>
        <v>9540000</v>
      </c>
      <c r="V39" s="2">
        <f>+S39</f>
        <v>9540000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4030000</v>
      </c>
      <c r="D40" s="43">
        <f t="shared" ref="D40:AA40" si="4">+D38+D39</f>
        <v>0</v>
      </c>
      <c r="E40" s="44">
        <f t="shared" si="4"/>
        <v>-2</v>
      </c>
      <c r="F40" s="45">
        <f t="shared" si="4"/>
        <v>-2</v>
      </c>
      <c r="G40" s="45">
        <f t="shared" si="4"/>
        <v>6605000</v>
      </c>
      <c r="H40" s="45">
        <f t="shared" si="4"/>
        <v>6605000</v>
      </c>
      <c r="I40" s="45">
        <f t="shared" si="4"/>
        <v>6605000</v>
      </c>
      <c r="J40" s="45">
        <f>+I40</f>
        <v>6605000</v>
      </c>
      <c r="K40" s="45">
        <f t="shared" si="4"/>
        <v>6605000</v>
      </c>
      <c r="L40" s="45">
        <f t="shared" si="4"/>
        <v>9540000</v>
      </c>
      <c r="M40" s="45">
        <f t="shared" si="4"/>
        <v>9540000</v>
      </c>
      <c r="N40" s="45">
        <f>+M40</f>
        <v>9540000</v>
      </c>
      <c r="O40" s="45">
        <f t="shared" si="4"/>
        <v>9540000</v>
      </c>
      <c r="P40" s="45">
        <f t="shared" si="4"/>
        <v>9540000</v>
      </c>
      <c r="Q40" s="45">
        <f t="shared" si="4"/>
        <v>9540000</v>
      </c>
      <c r="R40" s="45">
        <f>+Q40</f>
        <v>9540000</v>
      </c>
      <c r="S40" s="45">
        <f t="shared" si="4"/>
        <v>9540000</v>
      </c>
      <c r="T40" s="45">
        <f t="shared" si="4"/>
        <v>9540000</v>
      </c>
      <c r="U40" s="45">
        <f t="shared" si="4"/>
        <v>9540000</v>
      </c>
      <c r="V40" s="45">
        <f>+U40</f>
        <v>9540000</v>
      </c>
      <c r="W40" s="45">
        <f>+V40</f>
        <v>9540000</v>
      </c>
      <c r="X40" s="45">
        <f t="shared" si="4"/>
        <v>0</v>
      </c>
      <c r="Y40" s="45">
        <f t="shared" si="4"/>
        <v>9540000</v>
      </c>
      <c r="Z40" s="46">
        <f>+IF(X40&lt;&gt;0,+(Y40/X40)*100,0)</f>
        <v>0</v>
      </c>
      <c r="AA40" s="47">
        <f t="shared" si="4"/>
        <v>-2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-6669752</v>
      </c>
      <c r="D14" s="18"/>
      <c r="E14" s="19">
        <v>-5367964</v>
      </c>
      <c r="F14" s="20">
        <v>-5367964</v>
      </c>
      <c r="G14" s="20">
        <v>-434481</v>
      </c>
      <c r="H14" s="20">
        <v>-383988</v>
      </c>
      <c r="I14" s="20">
        <v>-567531</v>
      </c>
      <c r="J14" s="20">
        <v>-1386000</v>
      </c>
      <c r="K14" s="20">
        <v>-1136839</v>
      </c>
      <c r="L14" s="20">
        <v>-560359</v>
      </c>
      <c r="M14" s="20">
        <v>-1038379</v>
      </c>
      <c r="N14" s="20">
        <v>-2735577</v>
      </c>
      <c r="O14" s="20"/>
      <c r="P14" s="20"/>
      <c r="Q14" s="20"/>
      <c r="R14" s="20"/>
      <c r="S14" s="20"/>
      <c r="T14" s="20"/>
      <c r="U14" s="20"/>
      <c r="V14" s="20"/>
      <c r="W14" s="20">
        <v>-4121577</v>
      </c>
      <c r="X14" s="20">
        <v>-3263740</v>
      </c>
      <c r="Y14" s="20">
        <v>-857837</v>
      </c>
      <c r="Z14" s="21">
        <v>26.283864523522094</v>
      </c>
      <c r="AA14" s="22">
        <v>-5367964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-6669752</v>
      </c>
      <c r="D17" s="26">
        <f>SUM(D6:D16)</f>
        <v>0</v>
      </c>
      <c r="E17" s="27">
        <f t="shared" si="0"/>
        <v>-5367964</v>
      </c>
      <c r="F17" s="28">
        <f t="shared" si="0"/>
        <v>-5367964</v>
      </c>
      <c r="G17" s="28">
        <f t="shared" si="0"/>
        <v>-434481</v>
      </c>
      <c r="H17" s="28">
        <f t="shared" si="0"/>
        <v>-383988</v>
      </c>
      <c r="I17" s="28">
        <f t="shared" si="0"/>
        <v>-567531</v>
      </c>
      <c r="J17" s="28">
        <f t="shared" si="0"/>
        <v>-1386000</v>
      </c>
      <c r="K17" s="28">
        <f t="shared" si="0"/>
        <v>-1136839</v>
      </c>
      <c r="L17" s="28">
        <f t="shared" si="0"/>
        <v>-560359</v>
      </c>
      <c r="M17" s="28">
        <f t="shared" si="0"/>
        <v>-1038379</v>
      </c>
      <c r="N17" s="28">
        <f t="shared" si="0"/>
        <v>-2735577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-4121577</v>
      </c>
      <c r="X17" s="28">
        <f t="shared" si="0"/>
        <v>-3263740</v>
      </c>
      <c r="Y17" s="28">
        <f t="shared" si="0"/>
        <v>-857837</v>
      </c>
      <c r="Z17" s="29">
        <f>+IF(X17&lt;&gt;0,+(Y17/X17)*100,0)</f>
        <v>26.283864523522094</v>
      </c>
      <c r="AA17" s="30">
        <f>SUM(AA6:AA16)</f>
        <v>-5367964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-3281425</v>
      </c>
      <c r="D26" s="18"/>
      <c r="E26" s="19">
        <v>-1391304</v>
      </c>
      <c r="F26" s="20">
        <v>-1391304</v>
      </c>
      <c r="G26" s="20"/>
      <c r="H26" s="20"/>
      <c r="I26" s="20"/>
      <c r="J26" s="20"/>
      <c r="K26" s="20"/>
      <c r="L26" s="20">
        <v>-73625</v>
      </c>
      <c r="M26" s="20"/>
      <c r="N26" s="20">
        <v>-73625</v>
      </c>
      <c r="O26" s="20"/>
      <c r="P26" s="20"/>
      <c r="Q26" s="20"/>
      <c r="R26" s="20"/>
      <c r="S26" s="20"/>
      <c r="T26" s="20"/>
      <c r="U26" s="20"/>
      <c r="V26" s="20"/>
      <c r="W26" s="20">
        <v>-73625</v>
      </c>
      <c r="X26" s="20">
        <v>-869942</v>
      </c>
      <c r="Y26" s="20">
        <v>796317</v>
      </c>
      <c r="Z26" s="21">
        <v>-91.536792107979608</v>
      </c>
      <c r="AA26" s="22">
        <v>-1391304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-3281425</v>
      </c>
      <c r="D27" s="26">
        <f>SUM(D21:D26)</f>
        <v>0</v>
      </c>
      <c r="E27" s="27">
        <f t="shared" si="1"/>
        <v>-1391304</v>
      </c>
      <c r="F27" s="28">
        <f t="shared" si="1"/>
        <v>-1391304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-73625</v>
      </c>
      <c r="M27" s="28">
        <f t="shared" si="1"/>
        <v>0</v>
      </c>
      <c r="N27" s="28">
        <f t="shared" si="1"/>
        <v>-73625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-73625</v>
      </c>
      <c r="X27" s="28">
        <f t="shared" si="1"/>
        <v>-869942</v>
      </c>
      <c r="Y27" s="28">
        <f t="shared" si="1"/>
        <v>796317</v>
      </c>
      <c r="Z27" s="29">
        <f>+IF(X27&lt;&gt;0,+(Y27/X27)*100,0)</f>
        <v>-91.536792107979608</v>
      </c>
      <c r="AA27" s="30">
        <f>SUM(AA21:AA26)</f>
        <v>-1391304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-9951177</v>
      </c>
      <c r="D38" s="32">
        <f>+D17+D27+D36</f>
        <v>0</v>
      </c>
      <c r="E38" s="33">
        <f t="shared" si="3"/>
        <v>-6759268</v>
      </c>
      <c r="F38" s="2">
        <f t="shared" si="3"/>
        <v>-6759268</v>
      </c>
      <c r="G38" s="2">
        <f t="shared" si="3"/>
        <v>-434481</v>
      </c>
      <c r="H38" s="2">
        <f t="shared" si="3"/>
        <v>-383988</v>
      </c>
      <c r="I38" s="2">
        <f t="shared" si="3"/>
        <v>-567531</v>
      </c>
      <c r="J38" s="2">
        <f t="shared" si="3"/>
        <v>-1386000</v>
      </c>
      <c r="K38" s="2">
        <f t="shared" si="3"/>
        <v>-1136839</v>
      </c>
      <c r="L38" s="2">
        <f t="shared" si="3"/>
        <v>-633984</v>
      </c>
      <c r="M38" s="2">
        <f t="shared" si="3"/>
        <v>-1038379</v>
      </c>
      <c r="N38" s="2">
        <f t="shared" si="3"/>
        <v>-2809202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-4195202</v>
      </c>
      <c r="X38" s="2">
        <f t="shared" si="3"/>
        <v>-4133682</v>
      </c>
      <c r="Y38" s="2">
        <f t="shared" si="3"/>
        <v>-61520</v>
      </c>
      <c r="Z38" s="34">
        <f>+IF(X38&lt;&gt;0,+(Y38/X38)*100,0)</f>
        <v>1.4882615547107882</v>
      </c>
      <c r="AA38" s="35">
        <f>+AA17+AA27+AA36</f>
        <v>-6759268</v>
      </c>
    </row>
    <row r="39" spans="1:27" x14ac:dyDescent="0.25">
      <c r="A39" s="23" t="s">
        <v>60</v>
      </c>
      <c r="B39" s="17"/>
      <c r="C39" s="32">
        <v>-26171236</v>
      </c>
      <c r="D39" s="32"/>
      <c r="E39" s="33">
        <v>-9278597</v>
      </c>
      <c r="F39" s="2">
        <v>-9278597</v>
      </c>
      <c r="G39" s="2">
        <v>-36036144</v>
      </c>
      <c r="H39" s="2">
        <f>+G40+H60</f>
        <v>-36470625</v>
      </c>
      <c r="I39" s="2">
        <f>+H40+I60</f>
        <v>-36854613</v>
      </c>
      <c r="J39" s="2">
        <f>+G39</f>
        <v>-36036144</v>
      </c>
      <c r="K39" s="2">
        <f>+I40+K60</f>
        <v>-37422144</v>
      </c>
      <c r="L39" s="2">
        <f>+K40+L60</f>
        <v>-38558983</v>
      </c>
      <c r="M39" s="2">
        <f>+L40+M60</f>
        <v>-39192967</v>
      </c>
      <c r="N39" s="2">
        <f>+K39</f>
        <v>-37422144</v>
      </c>
      <c r="O39" s="2">
        <f>+M40+O60</f>
        <v>-40231346</v>
      </c>
      <c r="P39" s="2">
        <f>+O40+P60</f>
        <v>-40231346</v>
      </c>
      <c r="Q39" s="2">
        <f>+P40+Q60</f>
        <v>-40231346</v>
      </c>
      <c r="R39" s="2">
        <f>+O39</f>
        <v>-40231346</v>
      </c>
      <c r="S39" s="2">
        <f>+Q40+S60</f>
        <v>-40231346</v>
      </c>
      <c r="T39" s="2">
        <f>+S40+T60</f>
        <v>-40231346</v>
      </c>
      <c r="U39" s="2">
        <f>+T40+U60</f>
        <v>-40231346</v>
      </c>
      <c r="V39" s="2">
        <f>+S39</f>
        <v>-40231346</v>
      </c>
      <c r="W39" s="2">
        <f>+G39</f>
        <v>-36036144</v>
      </c>
      <c r="X39" s="2">
        <v>-9278597</v>
      </c>
      <c r="Y39" s="2">
        <f>+W39-X39</f>
        <v>-26757547</v>
      </c>
      <c r="Z39" s="34">
        <f>+IF(X39&lt;&gt;0,+(Y39/X39)*100,0)</f>
        <v>288.37923448986953</v>
      </c>
      <c r="AA39" s="35">
        <v>-9278597</v>
      </c>
    </row>
    <row r="40" spans="1:27" x14ac:dyDescent="0.25">
      <c r="A40" s="41" t="s">
        <v>62</v>
      </c>
      <c r="B40" s="42" t="s">
        <v>61</v>
      </c>
      <c r="C40" s="43">
        <f>+C38+C39</f>
        <v>-36122413</v>
      </c>
      <c r="D40" s="43">
        <f t="shared" ref="D40:AA40" si="4">+D38+D39</f>
        <v>0</v>
      </c>
      <c r="E40" s="44">
        <f t="shared" si="4"/>
        <v>-16037865</v>
      </c>
      <c r="F40" s="45">
        <f t="shared" si="4"/>
        <v>-16037865</v>
      </c>
      <c r="G40" s="45">
        <f t="shared" si="4"/>
        <v>-36470625</v>
      </c>
      <c r="H40" s="45">
        <f t="shared" si="4"/>
        <v>-36854613</v>
      </c>
      <c r="I40" s="45">
        <f t="shared" si="4"/>
        <v>-37422144</v>
      </c>
      <c r="J40" s="45">
        <f>+I40</f>
        <v>-37422144</v>
      </c>
      <c r="K40" s="45">
        <f t="shared" si="4"/>
        <v>-38558983</v>
      </c>
      <c r="L40" s="45">
        <f t="shared" si="4"/>
        <v>-39192967</v>
      </c>
      <c r="M40" s="45">
        <f t="shared" si="4"/>
        <v>-40231346</v>
      </c>
      <c r="N40" s="45">
        <f>+M40</f>
        <v>-40231346</v>
      </c>
      <c r="O40" s="45">
        <f t="shared" si="4"/>
        <v>-40231346</v>
      </c>
      <c r="P40" s="45">
        <f t="shared" si="4"/>
        <v>-40231346</v>
      </c>
      <c r="Q40" s="45">
        <f t="shared" si="4"/>
        <v>-40231346</v>
      </c>
      <c r="R40" s="45">
        <f>+Q40</f>
        <v>-40231346</v>
      </c>
      <c r="S40" s="45">
        <f t="shared" si="4"/>
        <v>-40231346</v>
      </c>
      <c r="T40" s="45">
        <f t="shared" si="4"/>
        <v>-40231346</v>
      </c>
      <c r="U40" s="45">
        <f t="shared" si="4"/>
        <v>-40231346</v>
      </c>
      <c r="V40" s="45">
        <f>+U40</f>
        <v>-40231346</v>
      </c>
      <c r="W40" s="45">
        <f>+V40</f>
        <v>-40231346</v>
      </c>
      <c r="X40" s="45">
        <f t="shared" si="4"/>
        <v>-13412279</v>
      </c>
      <c r="Y40" s="45">
        <f t="shared" si="4"/>
        <v>-26819067</v>
      </c>
      <c r="Z40" s="46">
        <f>+IF(X40&lt;&gt;0,+(Y40/X40)*100,0)</f>
        <v>199.95905990324238</v>
      </c>
      <c r="AA40" s="47">
        <f t="shared" si="4"/>
        <v>-16037865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-36036144</v>
      </c>
      <c r="J60">
        <v>-36036144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-5999860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-5999860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-5999860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-7629172</v>
      </c>
      <c r="D39" s="32"/>
      <c r="E39" s="33"/>
      <c r="F39" s="2"/>
      <c r="G39" s="2">
        <v>-13629033</v>
      </c>
      <c r="H39" s="2">
        <f>+G40+H60</f>
        <v>-13629033</v>
      </c>
      <c r="I39" s="2">
        <f>+H40+I60</f>
        <v>-13629033</v>
      </c>
      <c r="J39" s="2">
        <f>+G39</f>
        <v>-13629033</v>
      </c>
      <c r="K39" s="2">
        <f>+I40+K60</f>
        <v>-13629033</v>
      </c>
      <c r="L39" s="2">
        <f>+K40+L60</f>
        <v>-13629033</v>
      </c>
      <c r="M39" s="2">
        <f>+L40+M60</f>
        <v>-13629033</v>
      </c>
      <c r="N39" s="2">
        <f>+K39</f>
        <v>-13629033</v>
      </c>
      <c r="O39" s="2">
        <f>+M40+O60</f>
        <v>-13629033</v>
      </c>
      <c r="P39" s="2">
        <f>+O40+P60</f>
        <v>-13629033</v>
      </c>
      <c r="Q39" s="2">
        <f>+P40+Q60</f>
        <v>-13629033</v>
      </c>
      <c r="R39" s="2">
        <f>+O39</f>
        <v>-13629033</v>
      </c>
      <c r="S39" s="2">
        <f>+Q40+S60</f>
        <v>-13629033</v>
      </c>
      <c r="T39" s="2">
        <f>+S40+T60</f>
        <v>-13629033</v>
      </c>
      <c r="U39" s="2">
        <f>+T40+U60</f>
        <v>-13629033</v>
      </c>
      <c r="V39" s="2">
        <f>+S39</f>
        <v>-13629033</v>
      </c>
      <c r="W39" s="2">
        <f>+G39</f>
        <v>-13629033</v>
      </c>
      <c r="X39" s="2"/>
      <c r="Y39" s="2">
        <f>+W39-X39</f>
        <v>-13629033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-13629032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-13629033</v>
      </c>
      <c r="H40" s="45">
        <f t="shared" si="4"/>
        <v>-13629033</v>
      </c>
      <c r="I40" s="45">
        <f t="shared" si="4"/>
        <v>-13629033</v>
      </c>
      <c r="J40" s="45">
        <f>+I40</f>
        <v>-13629033</v>
      </c>
      <c r="K40" s="45">
        <f t="shared" si="4"/>
        <v>-13629033</v>
      </c>
      <c r="L40" s="45">
        <f t="shared" si="4"/>
        <v>-13629033</v>
      </c>
      <c r="M40" s="45">
        <f t="shared" si="4"/>
        <v>-13629033</v>
      </c>
      <c r="N40" s="45">
        <f>+M40</f>
        <v>-13629033</v>
      </c>
      <c r="O40" s="45">
        <f t="shared" si="4"/>
        <v>-13629033</v>
      </c>
      <c r="P40" s="45">
        <f t="shared" si="4"/>
        <v>-13629033</v>
      </c>
      <c r="Q40" s="45">
        <f t="shared" si="4"/>
        <v>-13629033</v>
      </c>
      <c r="R40" s="45">
        <f>+Q40</f>
        <v>-13629033</v>
      </c>
      <c r="S40" s="45">
        <f t="shared" si="4"/>
        <v>-13629033</v>
      </c>
      <c r="T40" s="45">
        <f t="shared" si="4"/>
        <v>-13629033</v>
      </c>
      <c r="U40" s="45">
        <f t="shared" si="4"/>
        <v>-13629033</v>
      </c>
      <c r="V40" s="45">
        <f>+U40</f>
        <v>-13629033</v>
      </c>
      <c r="W40" s="45">
        <f>+V40</f>
        <v>-13629033</v>
      </c>
      <c r="X40" s="45">
        <f t="shared" si="4"/>
        <v>0</v>
      </c>
      <c r="Y40" s="45">
        <f t="shared" si="4"/>
        <v>-13629033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-13629033</v>
      </c>
      <c r="J60">
        <v>-13629033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-4000000</v>
      </c>
      <c r="D14" s="18"/>
      <c r="E14" s="19">
        <v>-58734247</v>
      </c>
      <c r="F14" s="20">
        <v>-58734247</v>
      </c>
      <c r="G14" s="20"/>
      <c r="H14" s="20">
        <v>-1428350</v>
      </c>
      <c r="I14" s="20"/>
      <c r="J14" s="20">
        <v>-1428350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-1428350</v>
      </c>
      <c r="X14" s="20">
        <v>-29367126</v>
      </c>
      <c r="Y14" s="20">
        <v>27938776</v>
      </c>
      <c r="Z14" s="21">
        <v>-95.136228175681879</v>
      </c>
      <c r="AA14" s="22">
        <v>-58734247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-4000000</v>
      </c>
      <c r="D17" s="26">
        <f>SUM(D6:D16)</f>
        <v>0</v>
      </c>
      <c r="E17" s="27">
        <f t="shared" si="0"/>
        <v>-58734247</v>
      </c>
      <c r="F17" s="28">
        <f t="shared" si="0"/>
        <v>-58734247</v>
      </c>
      <c r="G17" s="28">
        <f t="shared" si="0"/>
        <v>0</v>
      </c>
      <c r="H17" s="28">
        <f t="shared" si="0"/>
        <v>-1428350</v>
      </c>
      <c r="I17" s="28">
        <f t="shared" si="0"/>
        <v>0</v>
      </c>
      <c r="J17" s="28">
        <f t="shared" si="0"/>
        <v>-1428350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-1428350</v>
      </c>
      <c r="X17" s="28">
        <f t="shared" si="0"/>
        <v>-29367126</v>
      </c>
      <c r="Y17" s="28">
        <f t="shared" si="0"/>
        <v>27938776</v>
      </c>
      <c r="Z17" s="29">
        <f>+IF(X17&lt;&gt;0,+(Y17/X17)*100,0)</f>
        <v>-95.136228175681879</v>
      </c>
      <c r="AA17" s="30">
        <f>SUM(AA6:AA16)</f>
        <v>-58734247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-7500000</v>
      </c>
      <c r="F26" s="20">
        <v>-7500000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-3750000</v>
      </c>
      <c r="Y26" s="20">
        <v>3750000</v>
      </c>
      <c r="Z26" s="21">
        <v>-100</v>
      </c>
      <c r="AA26" s="22">
        <v>-7500000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-7500000</v>
      </c>
      <c r="F27" s="28">
        <f t="shared" si="1"/>
        <v>-7500000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-3750000</v>
      </c>
      <c r="Y27" s="28">
        <f t="shared" si="1"/>
        <v>3750000</v>
      </c>
      <c r="Z27" s="29">
        <f>+IF(X27&lt;&gt;0,+(Y27/X27)*100,0)</f>
        <v>-100</v>
      </c>
      <c r="AA27" s="30">
        <f>SUM(AA21:AA26)</f>
        <v>-7500000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-4000000</v>
      </c>
      <c r="D38" s="32">
        <f>+D17+D27+D36</f>
        <v>0</v>
      </c>
      <c r="E38" s="33">
        <f t="shared" si="3"/>
        <v>-66234247</v>
      </c>
      <c r="F38" s="2">
        <f t="shared" si="3"/>
        <v>-66234247</v>
      </c>
      <c r="G38" s="2">
        <f t="shared" si="3"/>
        <v>0</v>
      </c>
      <c r="H38" s="2">
        <f t="shared" si="3"/>
        <v>-1428350</v>
      </c>
      <c r="I38" s="2">
        <f t="shared" si="3"/>
        <v>0</v>
      </c>
      <c r="J38" s="2">
        <f t="shared" si="3"/>
        <v>-1428350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-1428350</v>
      </c>
      <c r="X38" s="2">
        <f t="shared" si="3"/>
        <v>-33117126</v>
      </c>
      <c r="Y38" s="2">
        <f t="shared" si="3"/>
        <v>31688776</v>
      </c>
      <c r="Z38" s="34">
        <f>+IF(X38&lt;&gt;0,+(Y38/X38)*100,0)</f>
        <v>-95.686974769489353</v>
      </c>
      <c r="AA38" s="35">
        <f>+AA17+AA27+AA36</f>
        <v>-66234247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-1428350</v>
      </c>
      <c r="J39" s="2">
        <f>+G39</f>
        <v>0</v>
      </c>
      <c r="K39" s="2">
        <f>+I40+K60</f>
        <v>-1428350</v>
      </c>
      <c r="L39" s="2">
        <f>+K40+L60</f>
        <v>-1428350</v>
      </c>
      <c r="M39" s="2">
        <f>+L40+M60</f>
        <v>-1428350</v>
      </c>
      <c r="N39" s="2">
        <f>+K39</f>
        <v>-1428350</v>
      </c>
      <c r="O39" s="2">
        <f>+M40+O60</f>
        <v>-1428350</v>
      </c>
      <c r="P39" s="2">
        <f>+O40+P60</f>
        <v>-1428350</v>
      </c>
      <c r="Q39" s="2">
        <f>+P40+Q60</f>
        <v>-1428350</v>
      </c>
      <c r="R39" s="2">
        <f>+O39</f>
        <v>-1428350</v>
      </c>
      <c r="S39" s="2">
        <f>+Q40+S60</f>
        <v>-1428350</v>
      </c>
      <c r="T39" s="2">
        <f>+S40+T60</f>
        <v>-1428350</v>
      </c>
      <c r="U39" s="2">
        <f>+T40+U60</f>
        <v>-1428350</v>
      </c>
      <c r="V39" s="2">
        <f>+S39</f>
        <v>-1428350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-4000000</v>
      </c>
      <c r="D40" s="43">
        <f t="shared" ref="D40:AA40" si="4">+D38+D39</f>
        <v>0</v>
      </c>
      <c r="E40" s="44">
        <f t="shared" si="4"/>
        <v>-66234247</v>
      </c>
      <c r="F40" s="45">
        <f t="shared" si="4"/>
        <v>-66234247</v>
      </c>
      <c r="G40" s="45">
        <f t="shared" si="4"/>
        <v>0</v>
      </c>
      <c r="H40" s="45">
        <f t="shared" si="4"/>
        <v>-1428350</v>
      </c>
      <c r="I40" s="45">
        <f t="shared" si="4"/>
        <v>-1428350</v>
      </c>
      <c r="J40" s="45">
        <f>+I40</f>
        <v>-1428350</v>
      </c>
      <c r="K40" s="45">
        <f t="shared" si="4"/>
        <v>-1428350</v>
      </c>
      <c r="L40" s="45">
        <f t="shared" si="4"/>
        <v>-1428350</v>
      </c>
      <c r="M40" s="45">
        <f t="shared" si="4"/>
        <v>-1428350</v>
      </c>
      <c r="N40" s="45">
        <f>+M40</f>
        <v>-1428350</v>
      </c>
      <c r="O40" s="45">
        <f t="shared" si="4"/>
        <v>-1428350</v>
      </c>
      <c r="P40" s="45">
        <f t="shared" si="4"/>
        <v>-1428350</v>
      </c>
      <c r="Q40" s="45">
        <f t="shared" si="4"/>
        <v>-1428350</v>
      </c>
      <c r="R40" s="45">
        <f>+Q40</f>
        <v>-1428350</v>
      </c>
      <c r="S40" s="45">
        <f t="shared" si="4"/>
        <v>-1428350</v>
      </c>
      <c r="T40" s="45">
        <f t="shared" si="4"/>
        <v>-1428350</v>
      </c>
      <c r="U40" s="45">
        <f t="shared" si="4"/>
        <v>-1428350</v>
      </c>
      <c r="V40" s="45">
        <f>+U40</f>
        <v>-1428350</v>
      </c>
      <c r="W40" s="45">
        <f>+V40</f>
        <v>-1428350</v>
      </c>
      <c r="X40" s="45">
        <f t="shared" si="4"/>
        <v>-33117126</v>
      </c>
      <c r="Y40" s="45">
        <f t="shared" si="4"/>
        <v>31688776</v>
      </c>
      <c r="Z40" s="46">
        <f>+IF(X40&lt;&gt;0,+(Y40/X40)*100,0)</f>
        <v>-95.686974769489353</v>
      </c>
      <c r="AA40" s="47">
        <f t="shared" si="4"/>
        <v>-66234247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10766442</v>
      </c>
      <c r="D7" s="18"/>
      <c r="E7" s="19">
        <v>31477440</v>
      </c>
      <c r="F7" s="20">
        <v>31477440</v>
      </c>
      <c r="G7" s="20">
        <v>2262020</v>
      </c>
      <c r="H7" s="20">
        <v>2054520</v>
      </c>
      <c r="I7" s="20">
        <v>2615618</v>
      </c>
      <c r="J7" s="20">
        <v>6932158</v>
      </c>
      <c r="K7" s="20">
        <v>2287298</v>
      </c>
      <c r="L7" s="20">
        <v>2859613</v>
      </c>
      <c r="M7" s="20">
        <v>1995225</v>
      </c>
      <c r="N7" s="20">
        <v>7142136</v>
      </c>
      <c r="O7" s="20"/>
      <c r="P7" s="20"/>
      <c r="Q7" s="20"/>
      <c r="R7" s="20"/>
      <c r="S7" s="20"/>
      <c r="T7" s="20"/>
      <c r="U7" s="20"/>
      <c r="V7" s="20"/>
      <c r="W7" s="20">
        <v>14074294</v>
      </c>
      <c r="X7" s="20">
        <v>15738720</v>
      </c>
      <c r="Y7" s="20">
        <v>-1664426</v>
      </c>
      <c r="Z7" s="21">
        <v>-10.575358097736029</v>
      </c>
      <c r="AA7" s="22">
        <v>31477440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33170000</v>
      </c>
      <c r="D9" s="18"/>
      <c r="E9" s="19">
        <v>17079000</v>
      </c>
      <c r="F9" s="20">
        <v>17079000</v>
      </c>
      <c r="G9" s="20"/>
      <c r="H9" s="20">
        <v>1000000</v>
      </c>
      <c r="I9" s="20"/>
      <c r="J9" s="20">
        <v>1000000</v>
      </c>
      <c r="K9" s="20"/>
      <c r="L9" s="20">
        <v>2000000</v>
      </c>
      <c r="M9" s="20"/>
      <c r="N9" s="20">
        <v>2000000</v>
      </c>
      <c r="O9" s="20"/>
      <c r="P9" s="20"/>
      <c r="Q9" s="20"/>
      <c r="R9" s="20"/>
      <c r="S9" s="20"/>
      <c r="T9" s="20"/>
      <c r="U9" s="20"/>
      <c r="V9" s="20"/>
      <c r="W9" s="20">
        <v>3000000</v>
      </c>
      <c r="X9" s="20">
        <v>8539500</v>
      </c>
      <c r="Y9" s="20">
        <v>-5539500</v>
      </c>
      <c r="Z9" s="21">
        <v>-64.869137537326537</v>
      </c>
      <c r="AA9" s="22">
        <v>17079000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5435000</v>
      </c>
      <c r="H10" s="20"/>
      <c r="I10" s="20"/>
      <c r="J10" s="20">
        <v>5435000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5435000</v>
      </c>
      <c r="X10" s="20"/>
      <c r="Y10" s="20">
        <v>5435000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148475</v>
      </c>
      <c r="D11" s="18"/>
      <c r="E11" s="19">
        <v>795024</v>
      </c>
      <c r="F11" s="20">
        <v>795024</v>
      </c>
      <c r="G11" s="20">
        <v>38594</v>
      </c>
      <c r="H11" s="20">
        <v>40988</v>
      </c>
      <c r="I11" s="20">
        <v>50948</v>
      </c>
      <c r="J11" s="20">
        <v>130530</v>
      </c>
      <c r="K11" s="20">
        <v>58382</v>
      </c>
      <c r="L11" s="20">
        <v>198817</v>
      </c>
      <c r="M11" s="20">
        <v>77952</v>
      </c>
      <c r="N11" s="20">
        <v>335151</v>
      </c>
      <c r="O11" s="20"/>
      <c r="P11" s="20"/>
      <c r="Q11" s="20"/>
      <c r="R11" s="20"/>
      <c r="S11" s="20"/>
      <c r="T11" s="20"/>
      <c r="U11" s="20"/>
      <c r="V11" s="20"/>
      <c r="W11" s="20">
        <v>465681</v>
      </c>
      <c r="X11" s="20">
        <v>397512</v>
      </c>
      <c r="Y11" s="20">
        <v>68169</v>
      </c>
      <c r="Z11" s="21">
        <v>17.148916259131799</v>
      </c>
      <c r="AA11" s="22">
        <v>795024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-63642812</v>
      </c>
      <c r="D14" s="18"/>
      <c r="E14" s="19">
        <v>-59266092</v>
      </c>
      <c r="F14" s="20">
        <v>-59266092</v>
      </c>
      <c r="G14" s="20">
        <v>-10035669</v>
      </c>
      <c r="H14" s="20">
        <v>-7372051</v>
      </c>
      <c r="I14" s="20">
        <v>-8799610</v>
      </c>
      <c r="J14" s="20">
        <v>-26207330</v>
      </c>
      <c r="K14" s="20">
        <v>-4409284</v>
      </c>
      <c r="L14" s="20">
        <v>-1911758</v>
      </c>
      <c r="M14" s="20">
        <v>-6581506</v>
      </c>
      <c r="N14" s="20">
        <v>-12902548</v>
      </c>
      <c r="O14" s="20"/>
      <c r="P14" s="20"/>
      <c r="Q14" s="20"/>
      <c r="R14" s="20"/>
      <c r="S14" s="20"/>
      <c r="T14" s="20"/>
      <c r="U14" s="20"/>
      <c r="V14" s="20"/>
      <c r="W14" s="20">
        <v>-39109878</v>
      </c>
      <c r="X14" s="20">
        <v>-29633046</v>
      </c>
      <c r="Y14" s="20">
        <v>-9476832</v>
      </c>
      <c r="Z14" s="21">
        <v>31.980620554498511</v>
      </c>
      <c r="AA14" s="22">
        <v>-59266092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-19557895</v>
      </c>
      <c r="D17" s="26">
        <f>SUM(D6:D16)</f>
        <v>0</v>
      </c>
      <c r="E17" s="27">
        <f t="shared" si="0"/>
        <v>-9914628</v>
      </c>
      <c r="F17" s="28">
        <f t="shared" si="0"/>
        <v>-9914628</v>
      </c>
      <c r="G17" s="28">
        <f t="shared" si="0"/>
        <v>-2300055</v>
      </c>
      <c r="H17" s="28">
        <f t="shared" si="0"/>
        <v>-4276543</v>
      </c>
      <c r="I17" s="28">
        <f t="shared" si="0"/>
        <v>-6133044</v>
      </c>
      <c r="J17" s="28">
        <f t="shared" si="0"/>
        <v>-12709642</v>
      </c>
      <c r="K17" s="28">
        <f t="shared" si="0"/>
        <v>-2063604</v>
      </c>
      <c r="L17" s="28">
        <f t="shared" si="0"/>
        <v>3146672</v>
      </c>
      <c r="M17" s="28">
        <f t="shared" si="0"/>
        <v>-4508329</v>
      </c>
      <c r="N17" s="28">
        <f t="shared" si="0"/>
        <v>-3425261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-16134903</v>
      </c>
      <c r="X17" s="28">
        <f t="shared" si="0"/>
        <v>-4957314</v>
      </c>
      <c r="Y17" s="28">
        <f t="shared" si="0"/>
        <v>-11177589</v>
      </c>
      <c r="Z17" s="29">
        <f>+IF(X17&lt;&gt;0,+(Y17/X17)*100,0)</f>
        <v>225.47671985272669</v>
      </c>
      <c r="AA17" s="30">
        <f>SUM(AA6:AA16)</f>
        <v>-9914628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-3043178</v>
      </c>
      <c r="D26" s="18"/>
      <c r="E26" s="19">
        <v>-2499996</v>
      </c>
      <c r="F26" s="20">
        <v>-2499996</v>
      </c>
      <c r="G26" s="20"/>
      <c r="H26" s="20"/>
      <c r="I26" s="20">
        <v>-71223</v>
      </c>
      <c r="J26" s="20">
        <v>-71223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-71223</v>
      </c>
      <c r="X26" s="20">
        <v>-1249998</v>
      </c>
      <c r="Y26" s="20">
        <v>1178775</v>
      </c>
      <c r="Z26" s="21">
        <v>-94.302150883441413</v>
      </c>
      <c r="AA26" s="22">
        <v>-2499996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-3043178</v>
      </c>
      <c r="D27" s="26">
        <f>SUM(D21:D26)</f>
        <v>0</v>
      </c>
      <c r="E27" s="27">
        <f t="shared" si="1"/>
        <v>-2499996</v>
      </c>
      <c r="F27" s="28">
        <f t="shared" si="1"/>
        <v>-2499996</v>
      </c>
      <c r="G27" s="28">
        <f t="shared" si="1"/>
        <v>0</v>
      </c>
      <c r="H27" s="28">
        <f t="shared" si="1"/>
        <v>0</v>
      </c>
      <c r="I27" s="28">
        <f t="shared" si="1"/>
        <v>-71223</v>
      </c>
      <c r="J27" s="28">
        <f t="shared" si="1"/>
        <v>-71223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-71223</v>
      </c>
      <c r="X27" s="28">
        <f t="shared" si="1"/>
        <v>-1249998</v>
      </c>
      <c r="Y27" s="28">
        <f t="shared" si="1"/>
        <v>1178775</v>
      </c>
      <c r="Z27" s="29">
        <f>+IF(X27&lt;&gt;0,+(Y27/X27)*100,0)</f>
        <v>-94.302150883441413</v>
      </c>
      <c r="AA27" s="30">
        <f>SUM(AA21:AA26)</f>
        <v>-2499996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-22601073</v>
      </c>
      <c r="D38" s="32">
        <f>+D17+D27+D36</f>
        <v>0</v>
      </c>
      <c r="E38" s="33">
        <f t="shared" si="3"/>
        <v>-12414624</v>
      </c>
      <c r="F38" s="2">
        <f t="shared" si="3"/>
        <v>-12414624</v>
      </c>
      <c r="G38" s="2">
        <f t="shared" si="3"/>
        <v>-2300055</v>
      </c>
      <c r="H38" s="2">
        <f t="shared" si="3"/>
        <v>-4276543</v>
      </c>
      <c r="I38" s="2">
        <f t="shared" si="3"/>
        <v>-6204267</v>
      </c>
      <c r="J38" s="2">
        <f t="shared" si="3"/>
        <v>-12780865</v>
      </c>
      <c r="K38" s="2">
        <f t="shared" si="3"/>
        <v>-2063604</v>
      </c>
      <c r="L38" s="2">
        <f t="shared" si="3"/>
        <v>3146672</v>
      </c>
      <c r="M38" s="2">
        <f t="shared" si="3"/>
        <v>-4508329</v>
      </c>
      <c r="N38" s="2">
        <f t="shared" si="3"/>
        <v>-3425261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-16206126</v>
      </c>
      <c r="X38" s="2">
        <f t="shared" si="3"/>
        <v>-6207312</v>
      </c>
      <c r="Y38" s="2">
        <f t="shared" si="3"/>
        <v>-9998814</v>
      </c>
      <c r="Z38" s="34">
        <f>+IF(X38&lt;&gt;0,+(Y38/X38)*100,0)</f>
        <v>161.08122163023222</v>
      </c>
      <c r="AA38" s="35">
        <f>+AA17+AA27+AA36</f>
        <v>-12414624</v>
      </c>
    </row>
    <row r="39" spans="1:27" x14ac:dyDescent="0.25">
      <c r="A39" s="23" t="s">
        <v>60</v>
      </c>
      <c r="B39" s="17"/>
      <c r="C39" s="32">
        <v>-58239639</v>
      </c>
      <c r="D39" s="32"/>
      <c r="E39" s="33"/>
      <c r="F39" s="2"/>
      <c r="G39" s="2">
        <v>-61811962</v>
      </c>
      <c r="H39" s="2">
        <f>+G40+H60</f>
        <v>-64112017</v>
      </c>
      <c r="I39" s="2">
        <f>+H40+I60</f>
        <v>-68388560</v>
      </c>
      <c r="J39" s="2">
        <f>+G39</f>
        <v>-61811962</v>
      </c>
      <c r="K39" s="2">
        <f>+I40+K60</f>
        <v>-74592827</v>
      </c>
      <c r="L39" s="2">
        <f>+K40+L60</f>
        <v>-76656431</v>
      </c>
      <c r="M39" s="2">
        <f>+L40+M60</f>
        <v>-73509759</v>
      </c>
      <c r="N39" s="2">
        <f>+K39</f>
        <v>-74592827</v>
      </c>
      <c r="O39" s="2">
        <f>+M40+O60</f>
        <v>-78018088</v>
      </c>
      <c r="P39" s="2">
        <f>+O40+P60</f>
        <v>-78018088</v>
      </c>
      <c r="Q39" s="2">
        <f>+P40+Q60</f>
        <v>-78018088</v>
      </c>
      <c r="R39" s="2">
        <f>+O39</f>
        <v>-78018088</v>
      </c>
      <c r="S39" s="2">
        <f>+Q40+S60</f>
        <v>-78018088</v>
      </c>
      <c r="T39" s="2">
        <f>+S40+T60</f>
        <v>-78018088</v>
      </c>
      <c r="U39" s="2">
        <f>+T40+U60</f>
        <v>-78018088</v>
      </c>
      <c r="V39" s="2">
        <f>+S39</f>
        <v>-78018088</v>
      </c>
      <c r="W39" s="2">
        <f>+G39</f>
        <v>-61811962</v>
      </c>
      <c r="X39" s="2"/>
      <c r="Y39" s="2">
        <f>+W39-X39</f>
        <v>-61811962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-80840712</v>
      </c>
      <c r="D40" s="43">
        <f t="shared" ref="D40:AA40" si="4">+D38+D39</f>
        <v>0</v>
      </c>
      <c r="E40" s="44">
        <f t="shared" si="4"/>
        <v>-12414624</v>
      </c>
      <c r="F40" s="45">
        <f t="shared" si="4"/>
        <v>-12414624</v>
      </c>
      <c r="G40" s="45">
        <f t="shared" si="4"/>
        <v>-64112017</v>
      </c>
      <c r="H40" s="45">
        <f t="shared" si="4"/>
        <v>-68388560</v>
      </c>
      <c r="I40" s="45">
        <f t="shared" si="4"/>
        <v>-74592827</v>
      </c>
      <c r="J40" s="45">
        <f>+I40</f>
        <v>-74592827</v>
      </c>
      <c r="K40" s="45">
        <f t="shared" si="4"/>
        <v>-76656431</v>
      </c>
      <c r="L40" s="45">
        <f t="shared" si="4"/>
        <v>-73509759</v>
      </c>
      <c r="M40" s="45">
        <f t="shared" si="4"/>
        <v>-78018088</v>
      </c>
      <c r="N40" s="45">
        <f>+M40</f>
        <v>-78018088</v>
      </c>
      <c r="O40" s="45">
        <f t="shared" si="4"/>
        <v>-78018088</v>
      </c>
      <c r="P40" s="45">
        <f t="shared" si="4"/>
        <v>-78018088</v>
      </c>
      <c r="Q40" s="45">
        <f t="shared" si="4"/>
        <v>-78018088</v>
      </c>
      <c r="R40" s="45">
        <f>+Q40</f>
        <v>-78018088</v>
      </c>
      <c r="S40" s="45">
        <f t="shared" si="4"/>
        <v>-78018088</v>
      </c>
      <c r="T40" s="45">
        <f t="shared" si="4"/>
        <v>-78018088</v>
      </c>
      <c r="U40" s="45">
        <f t="shared" si="4"/>
        <v>-78018088</v>
      </c>
      <c r="V40" s="45">
        <f>+U40</f>
        <v>-78018088</v>
      </c>
      <c r="W40" s="45">
        <f>+V40</f>
        <v>-78018088</v>
      </c>
      <c r="X40" s="45">
        <f t="shared" si="4"/>
        <v>-6207312</v>
      </c>
      <c r="Y40" s="45">
        <f t="shared" si="4"/>
        <v>-71810776</v>
      </c>
      <c r="Z40" s="46">
        <f>+IF(X40&lt;&gt;0,+(Y40/X40)*100,0)</f>
        <v>1156.8739576808771</v>
      </c>
      <c r="AA40" s="47">
        <f t="shared" si="4"/>
        <v>-12414624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-61811962</v>
      </c>
      <c r="J60">
        <v>-61811962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22560332</v>
      </c>
      <c r="D7" s="18"/>
      <c r="E7" s="19">
        <v>991495346</v>
      </c>
      <c r="F7" s="20">
        <v>991495346</v>
      </c>
      <c r="G7" s="20">
        <v>216323415</v>
      </c>
      <c r="H7" s="20">
        <v>469747700</v>
      </c>
      <c r="I7" s="20">
        <v>259084830</v>
      </c>
      <c r="J7" s="20">
        <v>945155945</v>
      </c>
      <c r="K7" s="20">
        <v>338539125</v>
      </c>
      <c r="L7" s="20">
        <v>351832475</v>
      </c>
      <c r="M7" s="20">
        <v>273170124</v>
      </c>
      <c r="N7" s="20">
        <v>963541724</v>
      </c>
      <c r="O7" s="20"/>
      <c r="P7" s="20"/>
      <c r="Q7" s="20"/>
      <c r="R7" s="20"/>
      <c r="S7" s="20"/>
      <c r="T7" s="20"/>
      <c r="U7" s="20"/>
      <c r="V7" s="20"/>
      <c r="W7" s="20">
        <v>1908697669</v>
      </c>
      <c r="X7" s="20">
        <v>495747672</v>
      </c>
      <c r="Y7" s="20">
        <v>1412949997</v>
      </c>
      <c r="Z7" s="21">
        <v>285.01394495706273</v>
      </c>
      <c r="AA7" s="22">
        <v>991495346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15930000</v>
      </c>
      <c r="D9" s="18"/>
      <c r="E9" s="19">
        <v>10536000</v>
      </c>
      <c r="F9" s="20">
        <v>10536000</v>
      </c>
      <c r="G9" s="20"/>
      <c r="H9" s="20">
        <v>4741000</v>
      </c>
      <c r="I9" s="20"/>
      <c r="J9" s="20">
        <v>4741000</v>
      </c>
      <c r="K9" s="20"/>
      <c r="L9" s="20">
        <v>2107000</v>
      </c>
      <c r="M9" s="20"/>
      <c r="N9" s="20">
        <v>2107000</v>
      </c>
      <c r="O9" s="20"/>
      <c r="P9" s="20"/>
      <c r="Q9" s="20"/>
      <c r="R9" s="20"/>
      <c r="S9" s="20"/>
      <c r="T9" s="20"/>
      <c r="U9" s="20"/>
      <c r="V9" s="20"/>
      <c r="W9" s="20">
        <v>6848000</v>
      </c>
      <c r="X9" s="20">
        <v>5268000</v>
      </c>
      <c r="Y9" s="20">
        <v>1580000</v>
      </c>
      <c r="Z9" s="21">
        <v>29.992406985573272</v>
      </c>
      <c r="AA9" s="22">
        <v>10536000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</v>
      </c>
      <c r="F11" s="20">
        <v>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</v>
      </c>
      <c r="Y11" s="20">
        <v>-1</v>
      </c>
      <c r="Z11" s="21">
        <v>-100</v>
      </c>
      <c r="AA11" s="22">
        <v>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-1006757689</v>
      </c>
      <c r="F14" s="20">
        <v>-1006757689</v>
      </c>
      <c r="G14" s="20">
        <v>-92836746</v>
      </c>
      <c r="H14" s="20">
        <v>-95408372</v>
      </c>
      <c r="I14" s="20">
        <v>-101786846</v>
      </c>
      <c r="J14" s="20">
        <v>-290031964</v>
      </c>
      <c r="K14" s="20">
        <v>-74780144</v>
      </c>
      <c r="L14" s="20">
        <v>-72923587</v>
      </c>
      <c r="M14" s="20">
        <v>-64537905</v>
      </c>
      <c r="N14" s="20">
        <v>-212241636</v>
      </c>
      <c r="O14" s="20"/>
      <c r="P14" s="20"/>
      <c r="Q14" s="20"/>
      <c r="R14" s="20"/>
      <c r="S14" s="20"/>
      <c r="T14" s="20"/>
      <c r="U14" s="20"/>
      <c r="V14" s="20"/>
      <c r="W14" s="20">
        <v>-502273600</v>
      </c>
      <c r="X14" s="20">
        <v>-503378844</v>
      </c>
      <c r="Y14" s="20">
        <v>1105244</v>
      </c>
      <c r="Z14" s="21">
        <v>-0.2195650479105157</v>
      </c>
      <c r="AA14" s="22">
        <v>-1006757689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-5905140</v>
      </c>
      <c r="F15" s="20">
        <v>-5905140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-2952570</v>
      </c>
      <c r="Y15" s="20">
        <v>2952570</v>
      </c>
      <c r="Z15" s="21">
        <v>-100</v>
      </c>
      <c r="AA15" s="22">
        <v>-5905140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38490332</v>
      </c>
      <c r="D17" s="26">
        <f>SUM(D6:D16)</f>
        <v>0</v>
      </c>
      <c r="E17" s="27">
        <f t="shared" si="0"/>
        <v>-10631482</v>
      </c>
      <c r="F17" s="28">
        <f t="shared" si="0"/>
        <v>-10631482</v>
      </c>
      <c r="G17" s="28">
        <f t="shared" si="0"/>
        <v>123486669</v>
      </c>
      <c r="H17" s="28">
        <f t="shared" si="0"/>
        <v>379080328</v>
      </c>
      <c r="I17" s="28">
        <f t="shared" si="0"/>
        <v>157297984</v>
      </c>
      <c r="J17" s="28">
        <f t="shared" si="0"/>
        <v>659864981</v>
      </c>
      <c r="K17" s="28">
        <f t="shared" si="0"/>
        <v>263758981</v>
      </c>
      <c r="L17" s="28">
        <f t="shared" si="0"/>
        <v>281015888</v>
      </c>
      <c r="M17" s="28">
        <f t="shared" si="0"/>
        <v>208632219</v>
      </c>
      <c r="N17" s="28">
        <f t="shared" si="0"/>
        <v>753407088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1413272069</v>
      </c>
      <c r="X17" s="28">
        <f t="shared" si="0"/>
        <v>-5315741</v>
      </c>
      <c r="Y17" s="28">
        <f t="shared" si="0"/>
        <v>1418587810</v>
      </c>
      <c r="Z17" s="29">
        <f>+IF(X17&lt;&gt;0,+(Y17/X17)*100,0)</f>
        <v>-26686.548686250891</v>
      </c>
      <c r="AA17" s="30">
        <f>SUM(AA6:AA16)</f>
        <v>-10631482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-80500000</v>
      </c>
      <c r="F26" s="20">
        <v>-80500000</v>
      </c>
      <c r="G26" s="20">
        <v>-1456024</v>
      </c>
      <c r="H26" s="20">
        <v>-2182547</v>
      </c>
      <c r="I26" s="20">
        <v>-530457</v>
      </c>
      <c r="J26" s="20">
        <v>-4169028</v>
      </c>
      <c r="K26" s="20">
        <v>-786167</v>
      </c>
      <c r="L26" s="20">
        <v>-2074739</v>
      </c>
      <c r="M26" s="20">
        <v>-988586</v>
      </c>
      <c r="N26" s="20">
        <v>-3849492</v>
      </c>
      <c r="O26" s="20"/>
      <c r="P26" s="20"/>
      <c r="Q26" s="20"/>
      <c r="R26" s="20"/>
      <c r="S26" s="20"/>
      <c r="T26" s="20"/>
      <c r="U26" s="20"/>
      <c r="V26" s="20"/>
      <c r="W26" s="20">
        <v>-8018520</v>
      </c>
      <c r="X26" s="20">
        <v>-40249992</v>
      </c>
      <c r="Y26" s="20">
        <v>32231472</v>
      </c>
      <c r="Z26" s="21">
        <v>-80.078207220513235</v>
      </c>
      <c r="AA26" s="22">
        <v>-80500000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-80500000</v>
      </c>
      <c r="F27" s="28">
        <f t="shared" si="1"/>
        <v>-80500000</v>
      </c>
      <c r="G27" s="28">
        <f t="shared" si="1"/>
        <v>-1456024</v>
      </c>
      <c r="H27" s="28">
        <f t="shared" si="1"/>
        <v>-2182547</v>
      </c>
      <c r="I27" s="28">
        <f t="shared" si="1"/>
        <v>-530457</v>
      </c>
      <c r="J27" s="28">
        <f t="shared" si="1"/>
        <v>-4169028</v>
      </c>
      <c r="K27" s="28">
        <f t="shared" si="1"/>
        <v>-786167</v>
      </c>
      <c r="L27" s="28">
        <f t="shared" si="1"/>
        <v>-2074739</v>
      </c>
      <c r="M27" s="28">
        <f t="shared" si="1"/>
        <v>-988586</v>
      </c>
      <c r="N27" s="28">
        <f t="shared" si="1"/>
        <v>-3849492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-8018520</v>
      </c>
      <c r="X27" s="28">
        <f t="shared" si="1"/>
        <v>-40249992</v>
      </c>
      <c r="Y27" s="28">
        <f t="shared" si="1"/>
        <v>32231472</v>
      </c>
      <c r="Z27" s="29">
        <f>+IF(X27&lt;&gt;0,+(Y27/X27)*100,0)</f>
        <v>-80.078207220513235</v>
      </c>
      <c r="AA27" s="30">
        <f>SUM(AA21:AA26)</f>
        <v>-80500000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38490332</v>
      </c>
      <c r="D38" s="32">
        <f>+D17+D27+D36</f>
        <v>0</v>
      </c>
      <c r="E38" s="33">
        <f t="shared" si="3"/>
        <v>-91131482</v>
      </c>
      <c r="F38" s="2">
        <f t="shared" si="3"/>
        <v>-91131482</v>
      </c>
      <c r="G38" s="2">
        <f t="shared" si="3"/>
        <v>122030645</v>
      </c>
      <c r="H38" s="2">
        <f t="shared" si="3"/>
        <v>376897781</v>
      </c>
      <c r="I38" s="2">
        <f t="shared" si="3"/>
        <v>156767527</v>
      </c>
      <c r="J38" s="2">
        <f t="shared" si="3"/>
        <v>655695953</v>
      </c>
      <c r="K38" s="2">
        <f t="shared" si="3"/>
        <v>262972814</v>
      </c>
      <c r="L38" s="2">
        <f t="shared" si="3"/>
        <v>278941149</v>
      </c>
      <c r="M38" s="2">
        <f t="shared" si="3"/>
        <v>207643633</v>
      </c>
      <c r="N38" s="2">
        <f t="shared" si="3"/>
        <v>749557596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1405253549</v>
      </c>
      <c r="X38" s="2">
        <f t="shared" si="3"/>
        <v>-45565733</v>
      </c>
      <c r="Y38" s="2">
        <f t="shared" si="3"/>
        <v>1450819282</v>
      </c>
      <c r="Z38" s="34">
        <f>+IF(X38&lt;&gt;0,+(Y38/X38)*100,0)</f>
        <v>-3184.0139211630808</v>
      </c>
      <c r="AA38" s="35">
        <f>+AA17+AA27+AA36</f>
        <v>-91131482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122030645</v>
      </c>
      <c r="I39" s="2">
        <f>+H40+I60</f>
        <v>498928426</v>
      </c>
      <c r="J39" s="2">
        <f>+G39</f>
        <v>0</v>
      </c>
      <c r="K39" s="2">
        <f>+I40+K60</f>
        <v>655695953</v>
      </c>
      <c r="L39" s="2">
        <f>+K40+L60</f>
        <v>918668767</v>
      </c>
      <c r="M39" s="2">
        <f>+L40+M60</f>
        <v>1197609916</v>
      </c>
      <c r="N39" s="2">
        <f>+K39</f>
        <v>655695953</v>
      </c>
      <c r="O39" s="2">
        <f>+M40+O60</f>
        <v>1405253549</v>
      </c>
      <c r="P39" s="2">
        <f>+O40+P60</f>
        <v>1405253549</v>
      </c>
      <c r="Q39" s="2">
        <f>+P40+Q60</f>
        <v>1405253549</v>
      </c>
      <c r="R39" s="2">
        <f>+O39</f>
        <v>1405253549</v>
      </c>
      <c r="S39" s="2">
        <f>+Q40+S60</f>
        <v>1405253549</v>
      </c>
      <c r="T39" s="2">
        <f>+S40+T60</f>
        <v>1405253549</v>
      </c>
      <c r="U39" s="2">
        <f>+T40+U60</f>
        <v>1405253549</v>
      </c>
      <c r="V39" s="2">
        <f>+S39</f>
        <v>1405253549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38490332</v>
      </c>
      <c r="D40" s="43">
        <f t="shared" ref="D40:AA40" si="4">+D38+D39</f>
        <v>0</v>
      </c>
      <c r="E40" s="44">
        <f t="shared" si="4"/>
        <v>-91131482</v>
      </c>
      <c r="F40" s="45">
        <f t="shared" si="4"/>
        <v>-91131482</v>
      </c>
      <c r="G40" s="45">
        <f t="shared" si="4"/>
        <v>122030645</v>
      </c>
      <c r="H40" s="45">
        <f t="shared" si="4"/>
        <v>498928426</v>
      </c>
      <c r="I40" s="45">
        <f t="shared" si="4"/>
        <v>655695953</v>
      </c>
      <c r="J40" s="45">
        <f>+I40</f>
        <v>655695953</v>
      </c>
      <c r="K40" s="45">
        <f t="shared" si="4"/>
        <v>918668767</v>
      </c>
      <c r="L40" s="45">
        <f t="shared" si="4"/>
        <v>1197609916</v>
      </c>
      <c r="M40" s="45">
        <f t="shared" si="4"/>
        <v>1405253549</v>
      </c>
      <c r="N40" s="45">
        <f>+M40</f>
        <v>1405253549</v>
      </c>
      <c r="O40" s="45">
        <f t="shared" si="4"/>
        <v>1405253549</v>
      </c>
      <c r="P40" s="45">
        <f t="shared" si="4"/>
        <v>1405253549</v>
      </c>
      <c r="Q40" s="45">
        <f t="shared" si="4"/>
        <v>1405253549</v>
      </c>
      <c r="R40" s="45">
        <f>+Q40</f>
        <v>1405253549</v>
      </c>
      <c r="S40" s="45">
        <f t="shared" si="4"/>
        <v>1405253549</v>
      </c>
      <c r="T40" s="45">
        <f t="shared" si="4"/>
        <v>1405253549</v>
      </c>
      <c r="U40" s="45">
        <f t="shared" si="4"/>
        <v>1405253549</v>
      </c>
      <c r="V40" s="45">
        <f>+U40</f>
        <v>1405253549</v>
      </c>
      <c r="W40" s="45">
        <f>+V40</f>
        <v>1405253549</v>
      </c>
      <c r="X40" s="45">
        <f t="shared" si="4"/>
        <v>-45565733</v>
      </c>
      <c r="Y40" s="45">
        <f t="shared" si="4"/>
        <v>1450819282</v>
      </c>
      <c r="Z40" s="46">
        <f>+IF(X40&lt;&gt;0,+(Y40/X40)*100,0)</f>
        <v>-3184.0139211630808</v>
      </c>
      <c r="AA40" s="47">
        <f t="shared" si="4"/>
        <v>-91131482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59325742</v>
      </c>
      <c r="D7" s="18"/>
      <c r="E7" s="19">
        <v>156296001</v>
      </c>
      <c r="F7" s="20">
        <v>156296001</v>
      </c>
      <c r="G7" s="20">
        <v>8094768</v>
      </c>
      <c r="H7" s="20">
        <v>5534844</v>
      </c>
      <c r="I7" s="20">
        <v>4727459</v>
      </c>
      <c r="J7" s="20">
        <v>18357071</v>
      </c>
      <c r="K7" s="20">
        <v>6269554</v>
      </c>
      <c r="L7" s="20">
        <v>5764932</v>
      </c>
      <c r="M7" s="20">
        <v>5065594</v>
      </c>
      <c r="N7" s="20">
        <v>17100080</v>
      </c>
      <c r="O7" s="20"/>
      <c r="P7" s="20"/>
      <c r="Q7" s="20"/>
      <c r="R7" s="20"/>
      <c r="S7" s="20"/>
      <c r="T7" s="20"/>
      <c r="U7" s="20"/>
      <c r="V7" s="20"/>
      <c r="W7" s="20">
        <v>35457151</v>
      </c>
      <c r="X7" s="20">
        <v>78147996</v>
      </c>
      <c r="Y7" s="20">
        <v>-42690845</v>
      </c>
      <c r="Z7" s="21">
        <v>-54.628201854338023</v>
      </c>
      <c r="AA7" s="22">
        <v>156296001</v>
      </c>
    </row>
    <row r="8" spans="1:27" x14ac:dyDescent="0.25">
      <c r="A8" s="23" t="s">
        <v>36</v>
      </c>
      <c r="B8" s="17" t="s">
        <v>32</v>
      </c>
      <c r="C8" s="18">
        <v>888000</v>
      </c>
      <c r="D8" s="18"/>
      <c r="E8" s="19">
        <v>5091304</v>
      </c>
      <c r="F8" s="20">
        <v>5091304</v>
      </c>
      <c r="G8" s="20">
        <v>2635000</v>
      </c>
      <c r="H8" s="20"/>
      <c r="I8" s="20"/>
      <c r="J8" s="20">
        <v>2635000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2635000</v>
      </c>
      <c r="X8" s="20">
        <v>2545650</v>
      </c>
      <c r="Y8" s="20">
        <v>89350</v>
      </c>
      <c r="Z8" s="21">
        <v>3.5099090605542789</v>
      </c>
      <c r="AA8" s="22">
        <v>5091304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-214251487</v>
      </c>
      <c r="F14" s="20">
        <v>-214251487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-107125752</v>
      </c>
      <c r="Y14" s="20">
        <v>107125752</v>
      </c>
      <c r="Z14" s="21">
        <v>-100</v>
      </c>
      <c r="AA14" s="22">
        <v>-214251487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60213742</v>
      </c>
      <c r="D17" s="26">
        <f>SUM(D6:D16)</f>
        <v>0</v>
      </c>
      <c r="E17" s="27">
        <f t="shared" si="0"/>
        <v>-52864182</v>
      </c>
      <c r="F17" s="28">
        <f t="shared" si="0"/>
        <v>-52864182</v>
      </c>
      <c r="G17" s="28">
        <f t="shared" si="0"/>
        <v>10729768</v>
      </c>
      <c r="H17" s="28">
        <f t="shared" si="0"/>
        <v>5534844</v>
      </c>
      <c r="I17" s="28">
        <f t="shared" si="0"/>
        <v>4727459</v>
      </c>
      <c r="J17" s="28">
        <f t="shared" si="0"/>
        <v>20992071</v>
      </c>
      <c r="K17" s="28">
        <f t="shared" si="0"/>
        <v>6269554</v>
      </c>
      <c r="L17" s="28">
        <f t="shared" si="0"/>
        <v>5764932</v>
      </c>
      <c r="M17" s="28">
        <f t="shared" si="0"/>
        <v>5065594</v>
      </c>
      <c r="N17" s="28">
        <f t="shared" si="0"/>
        <v>17100080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38092151</v>
      </c>
      <c r="X17" s="28">
        <f t="shared" si="0"/>
        <v>-26432106</v>
      </c>
      <c r="Y17" s="28">
        <f t="shared" si="0"/>
        <v>64524257</v>
      </c>
      <c r="Z17" s="29">
        <f>+IF(X17&lt;&gt;0,+(Y17/X17)*100,0)</f>
        <v>-244.11318946738487</v>
      </c>
      <c r="AA17" s="30">
        <f>SUM(AA6:AA16)</f>
        <v>-52864182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-1851031</v>
      </c>
      <c r="D26" s="18"/>
      <c r="E26" s="19">
        <v>-2202350</v>
      </c>
      <c r="F26" s="20">
        <v>-2202350</v>
      </c>
      <c r="G26" s="20"/>
      <c r="H26" s="20"/>
      <c r="I26" s="20"/>
      <c r="J26" s="20"/>
      <c r="K26" s="20"/>
      <c r="L26" s="20"/>
      <c r="M26" s="20">
        <v>-3165604</v>
      </c>
      <c r="N26" s="20">
        <v>-3165604</v>
      </c>
      <c r="O26" s="20"/>
      <c r="P26" s="20"/>
      <c r="Q26" s="20"/>
      <c r="R26" s="20"/>
      <c r="S26" s="20"/>
      <c r="T26" s="20"/>
      <c r="U26" s="20"/>
      <c r="V26" s="20"/>
      <c r="W26" s="20">
        <v>-3165604</v>
      </c>
      <c r="X26" s="20">
        <v>-1101174</v>
      </c>
      <c r="Y26" s="20">
        <v>-2064430</v>
      </c>
      <c r="Z26" s="21">
        <v>187.47536719900762</v>
      </c>
      <c r="AA26" s="22">
        <v>-2202350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-1851031</v>
      </c>
      <c r="D27" s="26">
        <f>SUM(D21:D26)</f>
        <v>0</v>
      </c>
      <c r="E27" s="27">
        <f t="shared" si="1"/>
        <v>-2202350</v>
      </c>
      <c r="F27" s="28">
        <f t="shared" si="1"/>
        <v>-2202350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-3165604</v>
      </c>
      <c r="N27" s="28">
        <f t="shared" si="1"/>
        <v>-3165604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-3165604</v>
      </c>
      <c r="X27" s="28">
        <f t="shared" si="1"/>
        <v>-1101174</v>
      </c>
      <c r="Y27" s="28">
        <f t="shared" si="1"/>
        <v>-2064430</v>
      </c>
      <c r="Z27" s="29">
        <f>+IF(X27&lt;&gt;0,+(Y27/X27)*100,0)</f>
        <v>187.47536719900762</v>
      </c>
      <c r="AA27" s="30">
        <f>SUM(AA21:AA26)</f>
        <v>-2202350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58362711</v>
      </c>
      <c r="D38" s="32">
        <f>+D17+D27+D36</f>
        <v>0</v>
      </c>
      <c r="E38" s="33">
        <f t="shared" si="3"/>
        <v>-55066532</v>
      </c>
      <c r="F38" s="2">
        <f t="shared" si="3"/>
        <v>-55066532</v>
      </c>
      <c r="G38" s="2">
        <f t="shared" si="3"/>
        <v>10729768</v>
      </c>
      <c r="H38" s="2">
        <f t="shared" si="3"/>
        <v>5534844</v>
      </c>
      <c r="I38" s="2">
        <f t="shared" si="3"/>
        <v>4727459</v>
      </c>
      <c r="J38" s="2">
        <f t="shared" si="3"/>
        <v>20992071</v>
      </c>
      <c r="K38" s="2">
        <f t="shared" si="3"/>
        <v>6269554</v>
      </c>
      <c r="L38" s="2">
        <f t="shared" si="3"/>
        <v>5764932</v>
      </c>
      <c r="M38" s="2">
        <f t="shared" si="3"/>
        <v>1899990</v>
      </c>
      <c r="N38" s="2">
        <f t="shared" si="3"/>
        <v>13934476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34926547</v>
      </c>
      <c r="X38" s="2">
        <f t="shared" si="3"/>
        <v>-27533280</v>
      </c>
      <c r="Y38" s="2">
        <f t="shared" si="3"/>
        <v>62459827</v>
      </c>
      <c r="Z38" s="34">
        <f>+IF(X38&lt;&gt;0,+(Y38/X38)*100,0)</f>
        <v>-226.8521113358089</v>
      </c>
      <c r="AA38" s="35">
        <f>+AA17+AA27+AA36</f>
        <v>-55066532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10729768</v>
      </c>
      <c r="I39" s="2">
        <f>+H40+I60</f>
        <v>16264612</v>
      </c>
      <c r="J39" s="2">
        <f>+G39</f>
        <v>0</v>
      </c>
      <c r="K39" s="2">
        <f>+I40+K60</f>
        <v>20992071</v>
      </c>
      <c r="L39" s="2">
        <f>+K40+L60</f>
        <v>27261625</v>
      </c>
      <c r="M39" s="2">
        <f>+L40+M60</f>
        <v>33026557</v>
      </c>
      <c r="N39" s="2">
        <f>+K39</f>
        <v>20992071</v>
      </c>
      <c r="O39" s="2">
        <f>+M40+O60</f>
        <v>34926547</v>
      </c>
      <c r="P39" s="2">
        <f>+O40+P60</f>
        <v>34926547</v>
      </c>
      <c r="Q39" s="2">
        <f>+P40+Q60</f>
        <v>34926547</v>
      </c>
      <c r="R39" s="2">
        <f>+O39</f>
        <v>34926547</v>
      </c>
      <c r="S39" s="2">
        <f>+Q40+S60</f>
        <v>34926547</v>
      </c>
      <c r="T39" s="2">
        <f>+S40+T60</f>
        <v>34926547</v>
      </c>
      <c r="U39" s="2">
        <f>+T40+U60</f>
        <v>34926547</v>
      </c>
      <c r="V39" s="2">
        <f>+S39</f>
        <v>34926547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58362711</v>
      </c>
      <c r="D40" s="43">
        <f t="shared" ref="D40:AA40" si="4">+D38+D39</f>
        <v>0</v>
      </c>
      <c r="E40" s="44">
        <f t="shared" si="4"/>
        <v>-55066532</v>
      </c>
      <c r="F40" s="45">
        <f t="shared" si="4"/>
        <v>-55066532</v>
      </c>
      <c r="G40" s="45">
        <f t="shared" si="4"/>
        <v>10729768</v>
      </c>
      <c r="H40" s="45">
        <f t="shared" si="4"/>
        <v>16264612</v>
      </c>
      <c r="I40" s="45">
        <f t="shared" si="4"/>
        <v>20992071</v>
      </c>
      <c r="J40" s="45">
        <f>+I40</f>
        <v>20992071</v>
      </c>
      <c r="K40" s="45">
        <f t="shared" si="4"/>
        <v>27261625</v>
      </c>
      <c r="L40" s="45">
        <f t="shared" si="4"/>
        <v>33026557</v>
      </c>
      <c r="M40" s="45">
        <f t="shared" si="4"/>
        <v>34926547</v>
      </c>
      <c r="N40" s="45">
        <f>+M40</f>
        <v>34926547</v>
      </c>
      <c r="O40" s="45">
        <f t="shared" si="4"/>
        <v>34926547</v>
      </c>
      <c r="P40" s="45">
        <f t="shared" si="4"/>
        <v>34926547</v>
      </c>
      <c r="Q40" s="45">
        <f t="shared" si="4"/>
        <v>34926547</v>
      </c>
      <c r="R40" s="45">
        <f>+Q40</f>
        <v>34926547</v>
      </c>
      <c r="S40" s="45">
        <f t="shared" si="4"/>
        <v>34926547</v>
      </c>
      <c r="T40" s="45">
        <f t="shared" si="4"/>
        <v>34926547</v>
      </c>
      <c r="U40" s="45">
        <f t="shared" si="4"/>
        <v>34926547</v>
      </c>
      <c r="V40" s="45">
        <f>+U40</f>
        <v>34926547</v>
      </c>
      <c r="W40" s="45">
        <f>+V40</f>
        <v>34926547</v>
      </c>
      <c r="X40" s="45">
        <f t="shared" si="4"/>
        <v>-27533280</v>
      </c>
      <c r="Y40" s="45">
        <f t="shared" si="4"/>
        <v>62459827</v>
      </c>
      <c r="Z40" s="46">
        <f>+IF(X40&lt;&gt;0,+(Y40/X40)*100,0)</f>
        <v>-226.8521113358089</v>
      </c>
      <c r="AA40" s="47">
        <f t="shared" si="4"/>
        <v>-55066532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5371000</v>
      </c>
      <c r="F9" s="20">
        <v>6089701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3404199</v>
      </c>
      <c r="Y9" s="20">
        <v>-3404199</v>
      </c>
      <c r="Z9" s="21">
        <v>-100</v>
      </c>
      <c r="AA9" s="22">
        <v>6089701</v>
      </c>
    </row>
    <row r="10" spans="1:27" x14ac:dyDescent="0.25">
      <c r="A10" s="23" t="s">
        <v>38</v>
      </c>
      <c r="B10" s="17" t="s">
        <v>6</v>
      </c>
      <c r="C10" s="18">
        <v>9848000</v>
      </c>
      <c r="D10" s="18"/>
      <c r="E10" s="19"/>
      <c r="F10" s="20"/>
      <c r="G10" s="20">
        <v>2417000</v>
      </c>
      <c r="H10" s="20"/>
      <c r="I10" s="20"/>
      <c r="J10" s="20">
        <v>2417000</v>
      </c>
      <c r="K10" s="20"/>
      <c r="L10" s="20"/>
      <c r="M10" s="20">
        <v>1074003</v>
      </c>
      <c r="N10" s="20">
        <v>1074003</v>
      </c>
      <c r="O10" s="20"/>
      <c r="P10" s="20"/>
      <c r="Q10" s="20"/>
      <c r="R10" s="20"/>
      <c r="S10" s="20"/>
      <c r="T10" s="20"/>
      <c r="U10" s="20"/>
      <c r="V10" s="20"/>
      <c r="W10" s="20">
        <v>3491003</v>
      </c>
      <c r="X10" s="20"/>
      <c r="Y10" s="20">
        <v>3491003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-707036</v>
      </c>
      <c r="D14" s="18"/>
      <c r="E14" s="19"/>
      <c r="F14" s="20"/>
      <c r="G14" s="20"/>
      <c r="H14" s="20"/>
      <c r="I14" s="20">
        <v>-61446</v>
      </c>
      <c r="J14" s="20">
        <v>-61446</v>
      </c>
      <c r="K14" s="20">
        <v>-69269</v>
      </c>
      <c r="L14" s="20">
        <v>-76839</v>
      </c>
      <c r="M14" s="20">
        <v>-74568</v>
      </c>
      <c r="N14" s="20">
        <v>-220676</v>
      </c>
      <c r="O14" s="20"/>
      <c r="P14" s="20"/>
      <c r="Q14" s="20"/>
      <c r="R14" s="20"/>
      <c r="S14" s="20"/>
      <c r="T14" s="20"/>
      <c r="U14" s="20"/>
      <c r="V14" s="20"/>
      <c r="W14" s="20">
        <v>-282122</v>
      </c>
      <c r="X14" s="20"/>
      <c r="Y14" s="20">
        <v>-282122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9140964</v>
      </c>
      <c r="D17" s="26">
        <f>SUM(D6:D16)</f>
        <v>0</v>
      </c>
      <c r="E17" s="27">
        <f t="shared" si="0"/>
        <v>5371000</v>
      </c>
      <c r="F17" s="28">
        <f t="shared" si="0"/>
        <v>6089701</v>
      </c>
      <c r="G17" s="28">
        <f t="shared" si="0"/>
        <v>2417000</v>
      </c>
      <c r="H17" s="28">
        <f t="shared" si="0"/>
        <v>0</v>
      </c>
      <c r="I17" s="28">
        <f t="shared" si="0"/>
        <v>-61446</v>
      </c>
      <c r="J17" s="28">
        <f t="shared" si="0"/>
        <v>2355554</v>
      </c>
      <c r="K17" s="28">
        <f t="shared" si="0"/>
        <v>-69269</v>
      </c>
      <c r="L17" s="28">
        <f t="shared" si="0"/>
        <v>-76839</v>
      </c>
      <c r="M17" s="28">
        <f t="shared" si="0"/>
        <v>999435</v>
      </c>
      <c r="N17" s="28">
        <f t="shared" si="0"/>
        <v>853327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3208881</v>
      </c>
      <c r="X17" s="28">
        <f t="shared" si="0"/>
        <v>3404199</v>
      </c>
      <c r="Y17" s="28">
        <f t="shared" si="0"/>
        <v>-195318</v>
      </c>
      <c r="Z17" s="29">
        <f>+IF(X17&lt;&gt;0,+(Y17/X17)*100,0)</f>
        <v>-5.7375611707776191</v>
      </c>
      <c r="AA17" s="30">
        <f>SUM(AA6:AA16)</f>
        <v>6089701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-4037022</v>
      </c>
      <c r="D26" s="18"/>
      <c r="E26" s="19"/>
      <c r="F26" s="20"/>
      <c r="G26" s="20">
        <v>-416019</v>
      </c>
      <c r="H26" s="20"/>
      <c r="I26" s="20"/>
      <c r="J26" s="20">
        <v>-416019</v>
      </c>
      <c r="K26" s="20"/>
      <c r="L26" s="20"/>
      <c r="M26" s="20">
        <v>-950239</v>
      </c>
      <c r="N26" s="20">
        <v>-950239</v>
      </c>
      <c r="O26" s="20"/>
      <c r="P26" s="20"/>
      <c r="Q26" s="20"/>
      <c r="R26" s="20"/>
      <c r="S26" s="20"/>
      <c r="T26" s="20"/>
      <c r="U26" s="20"/>
      <c r="V26" s="20"/>
      <c r="W26" s="20">
        <v>-1366258</v>
      </c>
      <c r="X26" s="20"/>
      <c r="Y26" s="20">
        <v>-1366258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-4037022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-416019</v>
      </c>
      <c r="H27" s="28">
        <f t="shared" si="1"/>
        <v>0</v>
      </c>
      <c r="I27" s="28">
        <f t="shared" si="1"/>
        <v>0</v>
      </c>
      <c r="J27" s="28">
        <f t="shared" si="1"/>
        <v>-416019</v>
      </c>
      <c r="K27" s="28">
        <f t="shared" si="1"/>
        <v>0</v>
      </c>
      <c r="L27" s="28">
        <f t="shared" si="1"/>
        <v>0</v>
      </c>
      <c r="M27" s="28">
        <f t="shared" si="1"/>
        <v>-950239</v>
      </c>
      <c r="N27" s="28">
        <f t="shared" si="1"/>
        <v>-950239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-1366258</v>
      </c>
      <c r="X27" s="28">
        <f t="shared" si="1"/>
        <v>0</v>
      </c>
      <c r="Y27" s="28">
        <f t="shared" si="1"/>
        <v>-1366258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5103942</v>
      </c>
      <c r="D38" s="32">
        <f>+D17+D27+D36</f>
        <v>0</v>
      </c>
      <c r="E38" s="33">
        <f t="shared" si="3"/>
        <v>5371000</v>
      </c>
      <c r="F38" s="2">
        <f t="shared" si="3"/>
        <v>6089701</v>
      </c>
      <c r="G38" s="2">
        <f t="shared" si="3"/>
        <v>2000981</v>
      </c>
      <c r="H38" s="2">
        <f t="shared" si="3"/>
        <v>0</v>
      </c>
      <c r="I38" s="2">
        <f t="shared" si="3"/>
        <v>-61446</v>
      </c>
      <c r="J38" s="2">
        <f t="shared" si="3"/>
        <v>1939535</v>
      </c>
      <c r="K38" s="2">
        <f t="shared" si="3"/>
        <v>-69269</v>
      </c>
      <c r="L38" s="2">
        <f t="shared" si="3"/>
        <v>-76839</v>
      </c>
      <c r="M38" s="2">
        <f t="shared" si="3"/>
        <v>49196</v>
      </c>
      <c r="N38" s="2">
        <f t="shared" si="3"/>
        <v>-96912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1842623</v>
      </c>
      <c r="X38" s="2">
        <f t="shared" si="3"/>
        <v>3404199</v>
      </c>
      <c r="Y38" s="2">
        <f t="shared" si="3"/>
        <v>-1561576</v>
      </c>
      <c r="Z38" s="34">
        <f>+IF(X38&lt;&gt;0,+(Y38/X38)*100,0)</f>
        <v>-45.872053895791638</v>
      </c>
      <c r="AA38" s="35">
        <f>+AA17+AA27+AA36</f>
        <v>6089701</v>
      </c>
    </row>
    <row r="39" spans="1:27" x14ac:dyDescent="0.25">
      <c r="A39" s="23" t="s">
        <v>60</v>
      </c>
      <c r="B39" s="17"/>
      <c r="C39" s="32">
        <v>-6209164</v>
      </c>
      <c r="D39" s="32"/>
      <c r="E39" s="33">
        <v>-5446382</v>
      </c>
      <c r="F39" s="2">
        <v>-5446382</v>
      </c>
      <c r="G39" s="2">
        <v>-4926329</v>
      </c>
      <c r="H39" s="2">
        <f>+G40+H60</f>
        <v>-2925348</v>
      </c>
      <c r="I39" s="2">
        <f>+H40+I60</f>
        <v>-2925348</v>
      </c>
      <c r="J39" s="2">
        <f>+G39</f>
        <v>-4926329</v>
      </c>
      <c r="K39" s="2">
        <f>+I40+K60</f>
        <v>-2986794</v>
      </c>
      <c r="L39" s="2">
        <f>+K40+L60</f>
        <v>-3056063</v>
      </c>
      <c r="M39" s="2">
        <f>+L40+M60</f>
        <v>-3132902</v>
      </c>
      <c r="N39" s="2">
        <f>+K39</f>
        <v>-2986794</v>
      </c>
      <c r="O39" s="2">
        <f>+M40+O60</f>
        <v>-3083706</v>
      </c>
      <c r="P39" s="2">
        <f>+O40+P60</f>
        <v>-3083706</v>
      </c>
      <c r="Q39" s="2">
        <f>+P40+Q60</f>
        <v>-3083706</v>
      </c>
      <c r="R39" s="2">
        <f>+O39</f>
        <v>-3083706</v>
      </c>
      <c r="S39" s="2">
        <f>+Q40+S60</f>
        <v>-3083706</v>
      </c>
      <c r="T39" s="2">
        <f>+S40+T60</f>
        <v>-3083706</v>
      </c>
      <c r="U39" s="2">
        <f>+T40+U60</f>
        <v>-3083706</v>
      </c>
      <c r="V39" s="2">
        <f>+S39</f>
        <v>-3083706</v>
      </c>
      <c r="W39" s="2">
        <f>+G39</f>
        <v>-4926329</v>
      </c>
      <c r="X39" s="2">
        <v>-5446382</v>
      </c>
      <c r="Y39" s="2">
        <f>+W39-X39</f>
        <v>520053</v>
      </c>
      <c r="Z39" s="34">
        <f>+IF(X39&lt;&gt;0,+(Y39/X39)*100,0)</f>
        <v>-9.5485957466810074</v>
      </c>
      <c r="AA39" s="35">
        <v>-5446382</v>
      </c>
    </row>
    <row r="40" spans="1:27" x14ac:dyDescent="0.25">
      <c r="A40" s="41" t="s">
        <v>62</v>
      </c>
      <c r="B40" s="42" t="s">
        <v>61</v>
      </c>
      <c r="C40" s="43">
        <f>+C38+C39</f>
        <v>-1105222</v>
      </c>
      <c r="D40" s="43">
        <f t="shared" ref="D40:AA40" si="4">+D38+D39</f>
        <v>0</v>
      </c>
      <c r="E40" s="44">
        <f t="shared" si="4"/>
        <v>-75382</v>
      </c>
      <c r="F40" s="45">
        <f t="shared" si="4"/>
        <v>643319</v>
      </c>
      <c r="G40" s="45">
        <f t="shared" si="4"/>
        <v>-2925348</v>
      </c>
      <c r="H40" s="45">
        <f t="shared" si="4"/>
        <v>-2925348</v>
      </c>
      <c r="I40" s="45">
        <f t="shared" si="4"/>
        <v>-2986794</v>
      </c>
      <c r="J40" s="45">
        <f>+I40</f>
        <v>-2986794</v>
      </c>
      <c r="K40" s="45">
        <f t="shared" si="4"/>
        <v>-3056063</v>
      </c>
      <c r="L40" s="45">
        <f t="shared" si="4"/>
        <v>-3132902</v>
      </c>
      <c r="M40" s="45">
        <f t="shared" si="4"/>
        <v>-3083706</v>
      </c>
      <c r="N40" s="45">
        <f>+M40</f>
        <v>-3083706</v>
      </c>
      <c r="O40" s="45">
        <f t="shared" si="4"/>
        <v>-3083706</v>
      </c>
      <c r="P40" s="45">
        <f t="shared" si="4"/>
        <v>-3083706</v>
      </c>
      <c r="Q40" s="45">
        <f t="shared" si="4"/>
        <v>-3083706</v>
      </c>
      <c r="R40" s="45">
        <f>+Q40</f>
        <v>-3083706</v>
      </c>
      <c r="S40" s="45">
        <f t="shared" si="4"/>
        <v>-3083706</v>
      </c>
      <c r="T40" s="45">
        <f t="shared" si="4"/>
        <v>-3083706</v>
      </c>
      <c r="U40" s="45">
        <f t="shared" si="4"/>
        <v>-3083706</v>
      </c>
      <c r="V40" s="45">
        <f>+U40</f>
        <v>-3083706</v>
      </c>
      <c r="W40" s="45">
        <f>+V40</f>
        <v>-3083706</v>
      </c>
      <c r="X40" s="45">
        <f t="shared" si="4"/>
        <v>-2042183</v>
      </c>
      <c r="Y40" s="45">
        <f t="shared" si="4"/>
        <v>-1041523</v>
      </c>
      <c r="Z40" s="46">
        <f>+IF(X40&lt;&gt;0,+(Y40/X40)*100,0)</f>
        <v>51.000473512902609</v>
      </c>
      <c r="AA40" s="47">
        <f t="shared" si="4"/>
        <v>643319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-4926329</v>
      </c>
      <c r="J60">
        <v>-4926329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-2494152</v>
      </c>
      <c r="F14" s="20">
        <v>-2494152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-1247076</v>
      </c>
      <c r="Y14" s="20">
        <v>1247076</v>
      </c>
      <c r="Z14" s="21">
        <v>-100</v>
      </c>
      <c r="AA14" s="22">
        <v>-2494152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-2494152</v>
      </c>
      <c r="F17" s="28">
        <f t="shared" si="0"/>
        <v>-2494152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-1247076</v>
      </c>
      <c r="Y17" s="28">
        <f t="shared" si="0"/>
        <v>1247076</v>
      </c>
      <c r="Z17" s="29">
        <f>+IF(X17&lt;&gt;0,+(Y17/X17)*100,0)</f>
        <v>-100</v>
      </c>
      <c r="AA17" s="30">
        <f>SUM(AA6:AA16)</f>
        <v>-2494152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-2494152</v>
      </c>
      <c r="F38" s="2">
        <f t="shared" si="3"/>
        <v>-2494152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-1247076</v>
      </c>
      <c r="Y38" s="2">
        <f t="shared" si="3"/>
        <v>1247076</v>
      </c>
      <c r="Z38" s="34">
        <f>+IF(X38&lt;&gt;0,+(Y38/X38)*100,0)</f>
        <v>-100</v>
      </c>
      <c r="AA38" s="35">
        <f>+AA17+AA27+AA36</f>
        <v>-2494152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-4328406</v>
      </c>
      <c r="H39" s="2">
        <f>+G40+H60</f>
        <v>-4328406</v>
      </c>
      <c r="I39" s="2">
        <f>+H40+I60</f>
        <v>-4328406</v>
      </c>
      <c r="J39" s="2">
        <f>+G39</f>
        <v>-4328406</v>
      </c>
      <c r="K39" s="2">
        <f>+I40+K60</f>
        <v>-4328406</v>
      </c>
      <c r="L39" s="2">
        <f>+K40+L60</f>
        <v>-4328406</v>
      </c>
      <c r="M39" s="2">
        <f>+L40+M60</f>
        <v>-4328406</v>
      </c>
      <c r="N39" s="2">
        <f>+K39</f>
        <v>-4328406</v>
      </c>
      <c r="O39" s="2">
        <f>+M40+O60</f>
        <v>-4328406</v>
      </c>
      <c r="P39" s="2">
        <f>+O40+P60</f>
        <v>-4328406</v>
      </c>
      <c r="Q39" s="2">
        <f>+P40+Q60</f>
        <v>-4328406</v>
      </c>
      <c r="R39" s="2">
        <f>+O39</f>
        <v>-4328406</v>
      </c>
      <c r="S39" s="2">
        <f>+Q40+S60</f>
        <v>-4328406</v>
      </c>
      <c r="T39" s="2">
        <f>+S40+T60</f>
        <v>-4328406</v>
      </c>
      <c r="U39" s="2">
        <f>+T40+U60</f>
        <v>-4328406</v>
      </c>
      <c r="V39" s="2">
        <f>+S39</f>
        <v>-4328406</v>
      </c>
      <c r="W39" s="2">
        <f>+G39</f>
        <v>-4328406</v>
      </c>
      <c r="X39" s="2"/>
      <c r="Y39" s="2">
        <f>+W39-X39</f>
        <v>-4328406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-2494152</v>
      </c>
      <c r="F40" s="45">
        <f t="shared" si="4"/>
        <v>-2494152</v>
      </c>
      <c r="G40" s="45">
        <f t="shared" si="4"/>
        <v>-4328406</v>
      </c>
      <c r="H40" s="45">
        <f t="shared" si="4"/>
        <v>-4328406</v>
      </c>
      <c r="I40" s="45">
        <f t="shared" si="4"/>
        <v>-4328406</v>
      </c>
      <c r="J40" s="45">
        <f>+I40</f>
        <v>-4328406</v>
      </c>
      <c r="K40" s="45">
        <f t="shared" si="4"/>
        <v>-4328406</v>
      </c>
      <c r="L40" s="45">
        <f t="shared" si="4"/>
        <v>-4328406</v>
      </c>
      <c r="M40" s="45">
        <f t="shared" si="4"/>
        <v>-4328406</v>
      </c>
      <c r="N40" s="45">
        <f>+M40</f>
        <v>-4328406</v>
      </c>
      <c r="O40" s="45">
        <f t="shared" si="4"/>
        <v>-4328406</v>
      </c>
      <c r="P40" s="45">
        <f t="shared" si="4"/>
        <v>-4328406</v>
      </c>
      <c r="Q40" s="45">
        <f t="shared" si="4"/>
        <v>-4328406</v>
      </c>
      <c r="R40" s="45">
        <f>+Q40</f>
        <v>-4328406</v>
      </c>
      <c r="S40" s="45">
        <f t="shared" si="4"/>
        <v>-4328406</v>
      </c>
      <c r="T40" s="45">
        <f t="shared" si="4"/>
        <v>-4328406</v>
      </c>
      <c r="U40" s="45">
        <f t="shared" si="4"/>
        <v>-4328406</v>
      </c>
      <c r="V40" s="45">
        <f>+U40</f>
        <v>-4328406</v>
      </c>
      <c r="W40" s="45">
        <f>+V40</f>
        <v>-4328406</v>
      </c>
      <c r="X40" s="45">
        <f t="shared" si="4"/>
        <v>-1247076</v>
      </c>
      <c r="Y40" s="45">
        <f t="shared" si="4"/>
        <v>-3081330</v>
      </c>
      <c r="Z40" s="46">
        <f>+IF(X40&lt;&gt;0,+(Y40/X40)*100,0)</f>
        <v>247.08437978118414</v>
      </c>
      <c r="AA40" s="47">
        <f t="shared" si="4"/>
        <v>-2494152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-4328406</v>
      </c>
      <c r="J60">
        <v>-4328406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124846802</v>
      </c>
      <c r="D7" s="18"/>
      <c r="E7" s="19">
        <v>234659059</v>
      </c>
      <c r="F7" s="20">
        <v>234659059</v>
      </c>
      <c r="G7" s="20">
        <v>14467024</v>
      </c>
      <c r="H7" s="20">
        <v>15629677</v>
      </c>
      <c r="I7" s="20">
        <v>18869217</v>
      </c>
      <c r="J7" s="20">
        <v>48965918</v>
      </c>
      <c r="K7" s="20">
        <v>18590566</v>
      </c>
      <c r="L7" s="20">
        <v>20624023</v>
      </c>
      <c r="M7" s="20">
        <v>21502550</v>
      </c>
      <c r="N7" s="20">
        <v>60717139</v>
      </c>
      <c r="O7" s="20"/>
      <c r="P7" s="20"/>
      <c r="Q7" s="20"/>
      <c r="R7" s="20"/>
      <c r="S7" s="20"/>
      <c r="T7" s="20"/>
      <c r="U7" s="20"/>
      <c r="V7" s="20"/>
      <c r="W7" s="20">
        <v>109683057</v>
      </c>
      <c r="X7" s="20">
        <v>117329532</v>
      </c>
      <c r="Y7" s="20">
        <v>-7646475</v>
      </c>
      <c r="Z7" s="21">
        <v>-6.5170932412821694</v>
      </c>
      <c r="AA7" s="22">
        <v>234659059</v>
      </c>
    </row>
    <row r="8" spans="1:27" x14ac:dyDescent="0.25">
      <c r="A8" s="23" t="s">
        <v>36</v>
      </c>
      <c r="B8" s="17" t="s">
        <v>32</v>
      </c>
      <c r="C8" s="18">
        <v>63926186</v>
      </c>
      <c r="D8" s="18"/>
      <c r="E8" s="19"/>
      <c r="F8" s="20"/>
      <c r="G8" s="20"/>
      <c r="H8" s="20"/>
      <c r="I8" s="20">
        <v>185000</v>
      </c>
      <c r="J8" s="20">
        <v>185000</v>
      </c>
      <c r="K8" s="20">
        <v>137011</v>
      </c>
      <c r="L8" s="20">
        <v>52000</v>
      </c>
      <c r="M8" s="20">
        <v>7000</v>
      </c>
      <c r="N8" s="20">
        <v>196011</v>
      </c>
      <c r="O8" s="20"/>
      <c r="P8" s="20"/>
      <c r="Q8" s="20"/>
      <c r="R8" s="20"/>
      <c r="S8" s="20"/>
      <c r="T8" s="20"/>
      <c r="U8" s="20"/>
      <c r="V8" s="20"/>
      <c r="W8" s="20">
        <v>381011</v>
      </c>
      <c r="X8" s="20"/>
      <c r="Y8" s="20">
        <v>381011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2359395</v>
      </c>
      <c r="D9" s="18"/>
      <c r="E9" s="19">
        <v>-1928113</v>
      </c>
      <c r="F9" s="20">
        <v>-1928113</v>
      </c>
      <c r="G9" s="20">
        <v>683610</v>
      </c>
      <c r="H9" s="20">
        <v>640500</v>
      </c>
      <c r="I9" s="20">
        <v>704948</v>
      </c>
      <c r="J9" s="20">
        <v>2029058</v>
      </c>
      <c r="K9" s="20">
        <v>696010</v>
      </c>
      <c r="L9" s="20">
        <v>340645</v>
      </c>
      <c r="M9" s="20">
        <v>461875</v>
      </c>
      <c r="N9" s="20">
        <v>1498530</v>
      </c>
      <c r="O9" s="20"/>
      <c r="P9" s="20"/>
      <c r="Q9" s="20"/>
      <c r="R9" s="20"/>
      <c r="S9" s="20"/>
      <c r="T9" s="20"/>
      <c r="U9" s="20"/>
      <c r="V9" s="20"/>
      <c r="W9" s="20">
        <v>3527588</v>
      </c>
      <c r="X9" s="20">
        <v>-964056</v>
      </c>
      <c r="Y9" s="20">
        <v>4491644</v>
      </c>
      <c r="Z9" s="21">
        <v>-465.91110889823824</v>
      </c>
      <c r="AA9" s="22">
        <v>-1928113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-202598782</v>
      </c>
      <c r="D14" s="18"/>
      <c r="E14" s="19">
        <v>-224543682</v>
      </c>
      <c r="F14" s="20">
        <v>-224543682</v>
      </c>
      <c r="G14" s="20">
        <v>-58831160</v>
      </c>
      <c r="H14" s="20">
        <v>-59467</v>
      </c>
      <c r="I14" s="20">
        <v>-192153</v>
      </c>
      <c r="J14" s="20">
        <v>-59082780</v>
      </c>
      <c r="K14" s="20">
        <v>-9726023</v>
      </c>
      <c r="L14" s="20">
        <v>-10239779</v>
      </c>
      <c r="M14" s="20">
        <v>-39526489</v>
      </c>
      <c r="N14" s="20">
        <v>-59492291</v>
      </c>
      <c r="O14" s="20"/>
      <c r="P14" s="20"/>
      <c r="Q14" s="20"/>
      <c r="R14" s="20"/>
      <c r="S14" s="20"/>
      <c r="T14" s="20"/>
      <c r="U14" s="20"/>
      <c r="V14" s="20"/>
      <c r="W14" s="20">
        <v>-118575071</v>
      </c>
      <c r="X14" s="20">
        <v>-112271838</v>
      </c>
      <c r="Y14" s="20">
        <v>-6303233</v>
      </c>
      <c r="Z14" s="21">
        <v>5.6142600961070936</v>
      </c>
      <c r="AA14" s="22">
        <v>-224543682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-11466399</v>
      </c>
      <c r="D17" s="26">
        <f>SUM(D6:D16)</f>
        <v>0</v>
      </c>
      <c r="E17" s="27">
        <f t="shared" si="0"/>
        <v>8187264</v>
      </c>
      <c r="F17" s="28">
        <f t="shared" si="0"/>
        <v>8187264</v>
      </c>
      <c r="G17" s="28">
        <f t="shared" si="0"/>
        <v>-43680526</v>
      </c>
      <c r="H17" s="28">
        <f t="shared" si="0"/>
        <v>16210710</v>
      </c>
      <c r="I17" s="28">
        <f t="shared" si="0"/>
        <v>19567012</v>
      </c>
      <c r="J17" s="28">
        <f t="shared" si="0"/>
        <v>-7902804</v>
      </c>
      <c r="K17" s="28">
        <f t="shared" si="0"/>
        <v>9697564</v>
      </c>
      <c r="L17" s="28">
        <f t="shared" si="0"/>
        <v>10776889</v>
      </c>
      <c r="M17" s="28">
        <f t="shared" si="0"/>
        <v>-17555064</v>
      </c>
      <c r="N17" s="28">
        <f t="shared" si="0"/>
        <v>2919389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-4983415</v>
      </c>
      <c r="X17" s="28">
        <f t="shared" si="0"/>
        <v>4093638</v>
      </c>
      <c r="Y17" s="28">
        <f t="shared" si="0"/>
        <v>-9077053</v>
      </c>
      <c r="Z17" s="29">
        <f>+IF(X17&lt;&gt;0,+(Y17/X17)*100,0)</f>
        <v>-221.7356053466379</v>
      </c>
      <c r="AA17" s="30">
        <f>SUM(AA6:AA16)</f>
        <v>8187264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>
        <v>-3000000</v>
      </c>
      <c r="D24" s="18"/>
      <c r="E24" s="19"/>
      <c r="F24" s="20"/>
      <c r="G24" s="20">
        <v>-750000</v>
      </c>
      <c r="H24" s="20"/>
      <c r="I24" s="20"/>
      <c r="J24" s="20">
        <v>-750000</v>
      </c>
      <c r="K24" s="20"/>
      <c r="L24" s="20"/>
      <c r="M24" s="20">
        <v>-750000</v>
      </c>
      <c r="N24" s="20">
        <v>-750000</v>
      </c>
      <c r="O24" s="20"/>
      <c r="P24" s="20"/>
      <c r="Q24" s="20"/>
      <c r="R24" s="20"/>
      <c r="S24" s="20"/>
      <c r="T24" s="20"/>
      <c r="U24" s="20"/>
      <c r="V24" s="20"/>
      <c r="W24" s="20">
        <v>-1500000</v>
      </c>
      <c r="X24" s="20"/>
      <c r="Y24" s="20">
        <v>-1500000</v>
      </c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-15235629</v>
      </c>
      <c r="D26" s="18"/>
      <c r="E26" s="19"/>
      <c r="F26" s="20"/>
      <c r="G26" s="20">
        <v>-2381127</v>
      </c>
      <c r="H26" s="20">
        <v>-4192583</v>
      </c>
      <c r="I26" s="20">
        <v>-89213</v>
      </c>
      <c r="J26" s="20">
        <v>-6662923</v>
      </c>
      <c r="K26" s="20"/>
      <c r="L26" s="20">
        <v>-2414278</v>
      </c>
      <c r="M26" s="20">
        <v>-2297729</v>
      </c>
      <c r="N26" s="20">
        <v>-4712007</v>
      </c>
      <c r="O26" s="20"/>
      <c r="P26" s="20"/>
      <c r="Q26" s="20"/>
      <c r="R26" s="20"/>
      <c r="S26" s="20"/>
      <c r="T26" s="20"/>
      <c r="U26" s="20"/>
      <c r="V26" s="20"/>
      <c r="W26" s="20">
        <v>-11374930</v>
      </c>
      <c r="X26" s="20"/>
      <c r="Y26" s="20">
        <v>-11374930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-18235629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-3131127</v>
      </c>
      <c r="H27" s="28">
        <f t="shared" si="1"/>
        <v>-4192583</v>
      </c>
      <c r="I27" s="28">
        <f t="shared" si="1"/>
        <v>-89213</v>
      </c>
      <c r="J27" s="28">
        <f t="shared" si="1"/>
        <v>-7412923</v>
      </c>
      <c r="K27" s="28">
        <f t="shared" si="1"/>
        <v>0</v>
      </c>
      <c r="L27" s="28">
        <f t="shared" si="1"/>
        <v>-2414278</v>
      </c>
      <c r="M27" s="28">
        <f t="shared" si="1"/>
        <v>-3047729</v>
      </c>
      <c r="N27" s="28">
        <f t="shared" si="1"/>
        <v>-5462007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-12874930</v>
      </c>
      <c r="X27" s="28">
        <f t="shared" si="1"/>
        <v>0</v>
      </c>
      <c r="Y27" s="28">
        <f t="shared" si="1"/>
        <v>-12874930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-29702028</v>
      </c>
      <c r="D38" s="32">
        <f>+D17+D27+D36</f>
        <v>0</v>
      </c>
      <c r="E38" s="33">
        <f t="shared" si="3"/>
        <v>8187264</v>
      </c>
      <c r="F38" s="2">
        <f t="shared" si="3"/>
        <v>8187264</v>
      </c>
      <c r="G38" s="2">
        <f t="shared" si="3"/>
        <v>-46811653</v>
      </c>
      <c r="H38" s="2">
        <f t="shared" si="3"/>
        <v>12018127</v>
      </c>
      <c r="I38" s="2">
        <f t="shared" si="3"/>
        <v>19477799</v>
      </c>
      <c r="J38" s="2">
        <f t="shared" si="3"/>
        <v>-15315727</v>
      </c>
      <c r="K38" s="2">
        <f t="shared" si="3"/>
        <v>9697564</v>
      </c>
      <c r="L38" s="2">
        <f t="shared" si="3"/>
        <v>8362611</v>
      </c>
      <c r="M38" s="2">
        <f t="shared" si="3"/>
        <v>-20602793</v>
      </c>
      <c r="N38" s="2">
        <f t="shared" si="3"/>
        <v>-2542618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-17858345</v>
      </c>
      <c r="X38" s="2">
        <f t="shared" si="3"/>
        <v>4093638</v>
      </c>
      <c r="Y38" s="2">
        <f t="shared" si="3"/>
        <v>-21951983</v>
      </c>
      <c r="Z38" s="34">
        <f>+IF(X38&lt;&gt;0,+(Y38/X38)*100,0)</f>
        <v>-536.24631684579822</v>
      </c>
      <c r="AA38" s="35">
        <f>+AA17+AA27+AA36</f>
        <v>8187264</v>
      </c>
    </row>
    <row r="39" spans="1:27" x14ac:dyDescent="0.25">
      <c r="A39" s="23" t="s">
        <v>60</v>
      </c>
      <c r="B39" s="17"/>
      <c r="C39" s="32">
        <v>971864653</v>
      </c>
      <c r="D39" s="32"/>
      <c r="E39" s="33">
        <v>971864653</v>
      </c>
      <c r="F39" s="2">
        <v>971864653</v>
      </c>
      <c r="G39" s="2">
        <v>968694216</v>
      </c>
      <c r="H39" s="2">
        <f>+G40+H60</f>
        <v>921882563</v>
      </c>
      <c r="I39" s="2">
        <f>+H40+I60</f>
        <v>933900690</v>
      </c>
      <c r="J39" s="2">
        <f>+G39</f>
        <v>968694216</v>
      </c>
      <c r="K39" s="2">
        <f>+I40+K60</f>
        <v>953378489</v>
      </c>
      <c r="L39" s="2">
        <f>+K40+L60</f>
        <v>963099442</v>
      </c>
      <c r="M39" s="2">
        <f>+L40+M60</f>
        <v>971462053</v>
      </c>
      <c r="N39" s="2">
        <f>+K39</f>
        <v>953378489</v>
      </c>
      <c r="O39" s="2">
        <f>+M40+O60</f>
        <v>950859260</v>
      </c>
      <c r="P39" s="2">
        <f>+O40+P60</f>
        <v>950859260</v>
      </c>
      <c r="Q39" s="2">
        <f>+P40+Q60</f>
        <v>950859260</v>
      </c>
      <c r="R39" s="2">
        <f>+O39</f>
        <v>950859260</v>
      </c>
      <c r="S39" s="2">
        <f>+Q40+S60</f>
        <v>950859260</v>
      </c>
      <c r="T39" s="2">
        <f>+S40+T60</f>
        <v>950859260</v>
      </c>
      <c r="U39" s="2">
        <f>+T40+U60</f>
        <v>950859260</v>
      </c>
      <c r="V39" s="2">
        <f>+S39</f>
        <v>950859260</v>
      </c>
      <c r="W39" s="2">
        <f>+G39</f>
        <v>968694216</v>
      </c>
      <c r="X39" s="2">
        <v>971864653</v>
      </c>
      <c r="Y39" s="2">
        <f>+W39-X39</f>
        <v>-3170437</v>
      </c>
      <c r="Z39" s="34">
        <f>+IF(X39&lt;&gt;0,+(Y39/X39)*100,0)</f>
        <v>-0.32622207117146795</v>
      </c>
      <c r="AA39" s="35">
        <v>971864653</v>
      </c>
    </row>
    <row r="40" spans="1:27" x14ac:dyDescent="0.25">
      <c r="A40" s="41" t="s">
        <v>62</v>
      </c>
      <c r="B40" s="42" t="s">
        <v>61</v>
      </c>
      <c r="C40" s="43">
        <f>+C38+C39</f>
        <v>942162625</v>
      </c>
      <c r="D40" s="43">
        <f t="shared" ref="D40:AA40" si="4">+D38+D39</f>
        <v>0</v>
      </c>
      <c r="E40" s="44">
        <f t="shared" si="4"/>
        <v>980051917</v>
      </c>
      <c r="F40" s="45">
        <f t="shared" si="4"/>
        <v>980051917</v>
      </c>
      <c r="G40" s="45">
        <f t="shared" si="4"/>
        <v>921882563</v>
      </c>
      <c r="H40" s="45">
        <f t="shared" si="4"/>
        <v>933900690</v>
      </c>
      <c r="I40" s="45">
        <f t="shared" si="4"/>
        <v>953378489</v>
      </c>
      <c r="J40" s="45">
        <f>+I40</f>
        <v>953378489</v>
      </c>
      <c r="K40" s="45">
        <f t="shared" si="4"/>
        <v>963076053</v>
      </c>
      <c r="L40" s="45">
        <f t="shared" si="4"/>
        <v>971462053</v>
      </c>
      <c r="M40" s="45">
        <f t="shared" si="4"/>
        <v>950859260</v>
      </c>
      <c r="N40" s="45">
        <f>+M40</f>
        <v>950859260</v>
      </c>
      <c r="O40" s="45">
        <f t="shared" si="4"/>
        <v>950859260</v>
      </c>
      <c r="P40" s="45">
        <f t="shared" si="4"/>
        <v>950859260</v>
      </c>
      <c r="Q40" s="45">
        <f t="shared" si="4"/>
        <v>950859260</v>
      </c>
      <c r="R40" s="45">
        <f>+Q40</f>
        <v>950859260</v>
      </c>
      <c r="S40" s="45">
        <f t="shared" si="4"/>
        <v>950859260</v>
      </c>
      <c r="T40" s="45">
        <f t="shared" si="4"/>
        <v>950859260</v>
      </c>
      <c r="U40" s="45">
        <f t="shared" si="4"/>
        <v>950859260</v>
      </c>
      <c r="V40" s="45">
        <f>+U40</f>
        <v>950859260</v>
      </c>
      <c r="W40" s="45">
        <f>+V40</f>
        <v>950859260</v>
      </c>
      <c r="X40" s="45">
        <f t="shared" si="4"/>
        <v>975958291</v>
      </c>
      <c r="Y40" s="45">
        <f t="shared" si="4"/>
        <v>-25122420</v>
      </c>
      <c r="Z40" s="46">
        <f>+IF(X40&lt;&gt;0,+(Y40/X40)*100,0)</f>
        <v>-2.574128447052662</v>
      </c>
      <c r="AA40" s="47">
        <f t="shared" si="4"/>
        <v>980051917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968694216</v>
      </c>
      <c r="J60">
        <v>968694216</v>
      </c>
      <c r="L60">
        <v>23389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500320462</v>
      </c>
      <c r="D7" s="18"/>
      <c r="E7" s="19">
        <v>564093300</v>
      </c>
      <c r="F7" s="20">
        <v>564093300</v>
      </c>
      <c r="G7" s="20">
        <v>40180747</v>
      </c>
      <c r="H7" s="20">
        <v>40993008</v>
      </c>
      <c r="I7" s="20">
        <v>44791666</v>
      </c>
      <c r="J7" s="20">
        <v>125965421</v>
      </c>
      <c r="K7" s="20">
        <v>46153775</v>
      </c>
      <c r="L7" s="20">
        <v>43697486</v>
      </c>
      <c r="M7" s="20">
        <v>47385478</v>
      </c>
      <c r="N7" s="20">
        <v>137236739</v>
      </c>
      <c r="O7" s="20"/>
      <c r="P7" s="20"/>
      <c r="Q7" s="20"/>
      <c r="R7" s="20"/>
      <c r="S7" s="20"/>
      <c r="T7" s="20"/>
      <c r="U7" s="20"/>
      <c r="V7" s="20"/>
      <c r="W7" s="20">
        <v>263202160</v>
      </c>
      <c r="X7" s="20">
        <v>282046650</v>
      </c>
      <c r="Y7" s="20">
        <v>-18844490</v>
      </c>
      <c r="Z7" s="21">
        <v>-6.6813379985190391</v>
      </c>
      <c r="AA7" s="22">
        <v>564093300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15180996</v>
      </c>
      <c r="F10" s="20">
        <v>15180996</v>
      </c>
      <c r="G10" s="20"/>
      <c r="H10" s="20"/>
      <c r="I10" s="20"/>
      <c r="J10" s="20"/>
      <c r="K10" s="20"/>
      <c r="L10" s="20">
        <v>3036000</v>
      </c>
      <c r="M10" s="20"/>
      <c r="N10" s="20">
        <v>3036000</v>
      </c>
      <c r="O10" s="20"/>
      <c r="P10" s="20"/>
      <c r="Q10" s="20"/>
      <c r="R10" s="20"/>
      <c r="S10" s="20"/>
      <c r="T10" s="20"/>
      <c r="U10" s="20"/>
      <c r="V10" s="20"/>
      <c r="W10" s="20">
        <v>3036000</v>
      </c>
      <c r="X10" s="20">
        <v>7590498</v>
      </c>
      <c r="Y10" s="20">
        <v>-4554498</v>
      </c>
      <c r="Z10" s="21">
        <v>-60.002624333739362</v>
      </c>
      <c r="AA10" s="22">
        <v>15180996</v>
      </c>
    </row>
    <row r="11" spans="1:27" x14ac:dyDescent="0.25">
      <c r="A11" s="23" t="s">
        <v>39</v>
      </c>
      <c r="B11" s="17" t="s">
        <v>32</v>
      </c>
      <c r="C11" s="18">
        <v>53595018</v>
      </c>
      <c r="D11" s="18"/>
      <c r="E11" s="19">
        <v>7114668</v>
      </c>
      <c r="F11" s="20">
        <v>7114668</v>
      </c>
      <c r="G11" s="20">
        <v>649569</v>
      </c>
      <c r="H11" s="20">
        <v>10634977</v>
      </c>
      <c r="I11" s="20">
        <v>20491924</v>
      </c>
      <c r="J11" s="20">
        <v>31776470</v>
      </c>
      <c r="K11" s="20">
        <v>1504760</v>
      </c>
      <c r="L11" s="20">
        <v>19828089</v>
      </c>
      <c r="M11" s="20">
        <v>1207889</v>
      </c>
      <c r="N11" s="20">
        <v>22540738</v>
      </c>
      <c r="O11" s="20"/>
      <c r="P11" s="20"/>
      <c r="Q11" s="20"/>
      <c r="R11" s="20"/>
      <c r="S11" s="20"/>
      <c r="T11" s="20"/>
      <c r="U11" s="20"/>
      <c r="V11" s="20"/>
      <c r="W11" s="20">
        <v>54317208</v>
      </c>
      <c r="X11" s="20">
        <v>3557334</v>
      </c>
      <c r="Y11" s="20">
        <v>50759874</v>
      </c>
      <c r="Z11" s="21">
        <v>1426.907734837381</v>
      </c>
      <c r="AA11" s="22">
        <v>7114668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-556993026</v>
      </c>
      <c r="D14" s="18"/>
      <c r="E14" s="19">
        <v>-505574784</v>
      </c>
      <c r="F14" s="20">
        <v>-505574784</v>
      </c>
      <c r="G14" s="20">
        <v>-30211425</v>
      </c>
      <c r="H14" s="20">
        <v>-17724370</v>
      </c>
      <c r="I14" s="20">
        <v>-111380431</v>
      </c>
      <c r="J14" s="20">
        <v>-159316226</v>
      </c>
      <c r="K14" s="20">
        <v>-32123655</v>
      </c>
      <c r="L14" s="20">
        <v>-30821123</v>
      </c>
      <c r="M14" s="20">
        <v>-15908367</v>
      </c>
      <c r="N14" s="20">
        <v>-78853145</v>
      </c>
      <c r="O14" s="20"/>
      <c r="P14" s="20"/>
      <c r="Q14" s="20"/>
      <c r="R14" s="20"/>
      <c r="S14" s="20"/>
      <c r="T14" s="20"/>
      <c r="U14" s="20"/>
      <c r="V14" s="20"/>
      <c r="W14" s="20">
        <v>-238169371</v>
      </c>
      <c r="X14" s="20">
        <v>-252787392</v>
      </c>
      <c r="Y14" s="20">
        <v>14618021</v>
      </c>
      <c r="Z14" s="21">
        <v>-5.7827334205022378</v>
      </c>
      <c r="AA14" s="22">
        <v>-505574784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-3077546</v>
      </c>
      <c r="D17" s="26">
        <f>SUM(D6:D16)</f>
        <v>0</v>
      </c>
      <c r="E17" s="27">
        <f t="shared" si="0"/>
        <v>80814180</v>
      </c>
      <c r="F17" s="28">
        <f t="shared" si="0"/>
        <v>80814180</v>
      </c>
      <c r="G17" s="28">
        <f t="shared" si="0"/>
        <v>10618891</v>
      </c>
      <c r="H17" s="28">
        <f t="shared" si="0"/>
        <v>33903615</v>
      </c>
      <c r="I17" s="28">
        <f t="shared" si="0"/>
        <v>-46096841</v>
      </c>
      <c r="J17" s="28">
        <f t="shared" si="0"/>
        <v>-1574335</v>
      </c>
      <c r="K17" s="28">
        <f t="shared" si="0"/>
        <v>15534880</v>
      </c>
      <c r="L17" s="28">
        <f t="shared" si="0"/>
        <v>35740452</v>
      </c>
      <c r="M17" s="28">
        <f t="shared" si="0"/>
        <v>32685000</v>
      </c>
      <c r="N17" s="28">
        <f t="shared" si="0"/>
        <v>83960332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82385997</v>
      </c>
      <c r="X17" s="28">
        <f t="shared" si="0"/>
        <v>40407090</v>
      </c>
      <c r="Y17" s="28">
        <f t="shared" si="0"/>
        <v>41978907</v>
      </c>
      <c r="Z17" s="29">
        <f>+IF(X17&lt;&gt;0,+(Y17/X17)*100,0)</f>
        <v>103.88995347103689</v>
      </c>
      <c r="AA17" s="30">
        <f>SUM(AA6:AA16)</f>
        <v>80814180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-37277490</v>
      </c>
      <c r="D26" s="18"/>
      <c r="E26" s="19">
        <v>-57231012</v>
      </c>
      <c r="F26" s="20">
        <v>-57231012</v>
      </c>
      <c r="G26" s="20">
        <v>-3287713</v>
      </c>
      <c r="H26" s="20">
        <v>-324119</v>
      </c>
      <c r="I26" s="20">
        <v>-4048277</v>
      </c>
      <c r="J26" s="20">
        <v>-7660109</v>
      </c>
      <c r="K26" s="20">
        <v>-165868</v>
      </c>
      <c r="L26" s="20">
        <v>-1843290</v>
      </c>
      <c r="M26" s="20">
        <v>-8324855</v>
      </c>
      <c r="N26" s="20">
        <v>-10334013</v>
      </c>
      <c r="O26" s="20"/>
      <c r="P26" s="20"/>
      <c r="Q26" s="20"/>
      <c r="R26" s="20"/>
      <c r="S26" s="20"/>
      <c r="T26" s="20"/>
      <c r="U26" s="20"/>
      <c r="V26" s="20"/>
      <c r="W26" s="20">
        <v>-17994122</v>
      </c>
      <c r="X26" s="20">
        <v>-28615506</v>
      </c>
      <c r="Y26" s="20">
        <v>10621384</v>
      </c>
      <c r="Z26" s="21">
        <v>-37.117582334556651</v>
      </c>
      <c r="AA26" s="22">
        <v>-57231012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-37277490</v>
      </c>
      <c r="D27" s="26">
        <f>SUM(D21:D26)</f>
        <v>0</v>
      </c>
      <c r="E27" s="27">
        <f t="shared" si="1"/>
        <v>-57231012</v>
      </c>
      <c r="F27" s="28">
        <f t="shared" si="1"/>
        <v>-57231012</v>
      </c>
      <c r="G27" s="28">
        <f t="shared" si="1"/>
        <v>-3287713</v>
      </c>
      <c r="H27" s="28">
        <f t="shared" si="1"/>
        <v>-324119</v>
      </c>
      <c r="I27" s="28">
        <f t="shared" si="1"/>
        <v>-4048277</v>
      </c>
      <c r="J27" s="28">
        <f t="shared" si="1"/>
        <v>-7660109</v>
      </c>
      <c r="K27" s="28">
        <f t="shared" si="1"/>
        <v>-165868</v>
      </c>
      <c r="L27" s="28">
        <f t="shared" si="1"/>
        <v>-1843290</v>
      </c>
      <c r="M27" s="28">
        <f t="shared" si="1"/>
        <v>-8324855</v>
      </c>
      <c r="N27" s="28">
        <f t="shared" si="1"/>
        <v>-10334013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-17994122</v>
      </c>
      <c r="X27" s="28">
        <f t="shared" si="1"/>
        <v>-28615506</v>
      </c>
      <c r="Y27" s="28">
        <f t="shared" si="1"/>
        <v>10621384</v>
      </c>
      <c r="Z27" s="29">
        <f>+IF(X27&lt;&gt;0,+(Y27/X27)*100,0)</f>
        <v>-37.117582334556651</v>
      </c>
      <c r="AA27" s="30">
        <f>SUM(AA21:AA26)</f>
        <v>-57231012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-40355036</v>
      </c>
      <c r="D38" s="32">
        <f>+D17+D27+D36</f>
        <v>0</v>
      </c>
      <c r="E38" s="33">
        <f t="shared" si="3"/>
        <v>23583168</v>
      </c>
      <c r="F38" s="2">
        <f t="shared" si="3"/>
        <v>23583168</v>
      </c>
      <c r="G38" s="2">
        <f t="shared" si="3"/>
        <v>7331178</v>
      </c>
      <c r="H38" s="2">
        <f t="shared" si="3"/>
        <v>33579496</v>
      </c>
      <c r="I38" s="2">
        <f t="shared" si="3"/>
        <v>-50145118</v>
      </c>
      <c r="J38" s="2">
        <f t="shared" si="3"/>
        <v>-9234444</v>
      </c>
      <c r="K38" s="2">
        <f t="shared" si="3"/>
        <v>15369012</v>
      </c>
      <c r="L38" s="2">
        <f t="shared" si="3"/>
        <v>33897162</v>
      </c>
      <c r="M38" s="2">
        <f t="shared" si="3"/>
        <v>24360145</v>
      </c>
      <c r="N38" s="2">
        <f t="shared" si="3"/>
        <v>73626319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64391875</v>
      </c>
      <c r="X38" s="2">
        <f t="shared" si="3"/>
        <v>11791584</v>
      </c>
      <c r="Y38" s="2">
        <f t="shared" si="3"/>
        <v>52600291</v>
      </c>
      <c r="Z38" s="34">
        <f>+IF(X38&lt;&gt;0,+(Y38/X38)*100,0)</f>
        <v>446.08333367255835</v>
      </c>
      <c r="AA38" s="35">
        <f>+AA17+AA27+AA36</f>
        <v>23583168</v>
      </c>
    </row>
    <row r="39" spans="1:27" x14ac:dyDescent="0.25">
      <c r="A39" s="23" t="s">
        <v>60</v>
      </c>
      <c r="B39" s="17"/>
      <c r="C39" s="32">
        <v>106068482</v>
      </c>
      <c r="D39" s="32"/>
      <c r="E39" s="33"/>
      <c r="F39" s="2"/>
      <c r="G39" s="2">
        <v>137328115</v>
      </c>
      <c r="H39" s="2">
        <f>+G40+H60</f>
        <v>144659293</v>
      </c>
      <c r="I39" s="2">
        <f>+H40+I60</f>
        <v>178238789</v>
      </c>
      <c r="J39" s="2">
        <f>+G39</f>
        <v>137328115</v>
      </c>
      <c r="K39" s="2">
        <f>+I40+K60</f>
        <v>128093671</v>
      </c>
      <c r="L39" s="2">
        <f>+K40+L60</f>
        <v>143462683</v>
      </c>
      <c r="M39" s="2">
        <f>+L40+M60</f>
        <v>177359845</v>
      </c>
      <c r="N39" s="2">
        <f>+K39</f>
        <v>128093671</v>
      </c>
      <c r="O39" s="2">
        <f>+M40+O60</f>
        <v>201719990</v>
      </c>
      <c r="P39" s="2">
        <f>+O40+P60</f>
        <v>201719990</v>
      </c>
      <c r="Q39" s="2">
        <f>+P40+Q60</f>
        <v>201719990</v>
      </c>
      <c r="R39" s="2">
        <f>+O39</f>
        <v>201719990</v>
      </c>
      <c r="S39" s="2">
        <f>+Q40+S60</f>
        <v>201719990</v>
      </c>
      <c r="T39" s="2">
        <f>+S40+T60</f>
        <v>201719990</v>
      </c>
      <c r="U39" s="2">
        <f>+T40+U60</f>
        <v>201719990</v>
      </c>
      <c r="V39" s="2">
        <f>+S39</f>
        <v>201719990</v>
      </c>
      <c r="W39" s="2">
        <f>+G39</f>
        <v>137328115</v>
      </c>
      <c r="X39" s="2"/>
      <c r="Y39" s="2">
        <f>+W39-X39</f>
        <v>137328115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65713446</v>
      </c>
      <c r="D40" s="43">
        <f t="shared" ref="D40:AA40" si="4">+D38+D39</f>
        <v>0</v>
      </c>
      <c r="E40" s="44">
        <f t="shared" si="4"/>
        <v>23583168</v>
      </c>
      <c r="F40" s="45">
        <f t="shared" si="4"/>
        <v>23583168</v>
      </c>
      <c r="G40" s="45">
        <f t="shared" si="4"/>
        <v>144659293</v>
      </c>
      <c r="H40" s="45">
        <f t="shared" si="4"/>
        <v>178238789</v>
      </c>
      <c r="I40" s="45">
        <f t="shared" si="4"/>
        <v>128093671</v>
      </c>
      <c r="J40" s="45">
        <f>+I40</f>
        <v>128093671</v>
      </c>
      <c r="K40" s="45">
        <f t="shared" si="4"/>
        <v>143462683</v>
      </c>
      <c r="L40" s="45">
        <f t="shared" si="4"/>
        <v>177359845</v>
      </c>
      <c r="M40" s="45">
        <f t="shared" si="4"/>
        <v>201719990</v>
      </c>
      <c r="N40" s="45">
        <f>+M40</f>
        <v>201719990</v>
      </c>
      <c r="O40" s="45">
        <f t="shared" si="4"/>
        <v>201719990</v>
      </c>
      <c r="P40" s="45">
        <f t="shared" si="4"/>
        <v>201719990</v>
      </c>
      <c r="Q40" s="45">
        <f t="shared" si="4"/>
        <v>201719990</v>
      </c>
      <c r="R40" s="45">
        <f>+Q40</f>
        <v>201719990</v>
      </c>
      <c r="S40" s="45">
        <f t="shared" si="4"/>
        <v>201719990</v>
      </c>
      <c r="T40" s="45">
        <f t="shared" si="4"/>
        <v>201719990</v>
      </c>
      <c r="U40" s="45">
        <f t="shared" si="4"/>
        <v>201719990</v>
      </c>
      <c r="V40" s="45">
        <f>+U40</f>
        <v>201719990</v>
      </c>
      <c r="W40" s="45">
        <f>+V40</f>
        <v>201719990</v>
      </c>
      <c r="X40" s="45">
        <f t="shared" si="4"/>
        <v>11791584</v>
      </c>
      <c r="Y40" s="45">
        <f t="shared" si="4"/>
        <v>189928406</v>
      </c>
      <c r="Z40" s="46">
        <f>+IF(X40&lt;&gt;0,+(Y40/X40)*100,0)</f>
        <v>1610.711554953092</v>
      </c>
      <c r="AA40" s="47">
        <f t="shared" si="4"/>
        <v>23583168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137328115</v>
      </c>
      <c r="J60">
        <v>137328115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19105000</v>
      </c>
      <c r="D10" s="18"/>
      <c r="E10" s="19">
        <v>9613000</v>
      </c>
      <c r="F10" s="20">
        <v>9613000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4806498</v>
      </c>
      <c r="Y10" s="20">
        <v>-4806498</v>
      </c>
      <c r="Z10" s="21">
        <v>-100</v>
      </c>
      <c r="AA10" s="22">
        <v>9613000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-26492768</v>
      </c>
      <c r="D14" s="18"/>
      <c r="E14" s="19">
        <v>-6943266</v>
      </c>
      <c r="F14" s="20">
        <v>-6943266</v>
      </c>
      <c r="G14" s="20">
        <v>-5320757</v>
      </c>
      <c r="H14" s="20">
        <v>-992813</v>
      </c>
      <c r="I14" s="20">
        <v>-5446063</v>
      </c>
      <c r="J14" s="20">
        <v>-11759633</v>
      </c>
      <c r="K14" s="20">
        <v>-2011594</v>
      </c>
      <c r="L14" s="20">
        <v>-4578614</v>
      </c>
      <c r="M14" s="20">
        <v>-2772928</v>
      </c>
      <c r="N14" s="20">
        <v>-9363136</v>
      </c>
      <c r="O14" s="20"/>
      <c r="P14" s="20"/>
      <c r="Q14" s="20"/>
      <c r="R14" s="20"/>
      <c r="S14" s="20"/>
      <c r="T14" s="20"/>
      <c r="U14" s="20"/>
      <c r="V14" s="20"/>
      <c r="W14" s="20">
        <v>-21122769</v>
      </c>
      <c r="X14" s="20">
        <v>-3471636</v>
      </c>
      <c r="Y14" s="20">
        <v>-17651133</v>
      </c>
      <c r="Z14" s="21">
        <v>508.43847108394999</v>
      </c>
      <c r="AA14" s="22">
        <v>-6943266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-7387768</v>
      </c>
      <c r="D17" s="26">
        <f>SUM(D6:D16)</f>
        <v>0</v>
      </c>
      <c r="E17" s="27">
        <f t="shared" si="0"/>
        <v>2669734</v>
      </c>
      <c r="F17" s="28">
        <f t="shared" si="0"/>
        <v>2669734</v>
      </c>
      <c r="G17" s="28">
        <f t="shared" si="0"/>
        <v>-5320757</v>
      </c>
      <c r="H17" s="28">
        <f t="shared" si="0"/>
        <v>-992813</v>
      </c>
      <c r="I17" s="28">
        <f t="shared" si="0"/>
        <v>-5446063</v>
      </c>
      <c r="J17" s="28">
        <f t="shared" si="0"/>
        <v>-11759633</v>
      </c>
      <c r="K17" s="28">
        <f t="shared" si="0"/>
        <v>-2011594</v>
      </c>
      <c r="L17" s="28">
        <f t="shared" si="0"/>
        <v>-4578614</v>
      </c>
      <c r="M17" s="28">
        <f t="shared" si="0"/>
        <v>-2772928</v>
      </c>
      <c r="N17" s="28">
        <f t="shared" si="0"/>
        <v>-9363136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-21122769</v>
      </c>
      <c r="X17" s="28">
        <f t="shared" si="0"/>
        <v>1334862</v>
      </c>
      <c r="Y17" s="28">
        <f t="shared" si="0"/>
        <v>-22457631</v>
      </c>
      <c r="Z17" s="29">
        <f>+IF(X17&lt;&gt;0,+(Y17/X17)*100,0)</f>
        <v>-1682.3934608970817</v>
      </c>
      <c r="AA17" s="30">
        <f>SUM(AA6:AA16)</f>
        <v>2669734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-20066004</v>
      </c>
      <c r="D26" s="18"/>
      <c r="E26" s="19">
        <v>-9613000</v>
      </c>
      <c r="F26" s="20">
        <v>-9613000</v>
      </c>
      <c r="G26" s="20"/>
      <c r="H26" s="20"/>
      <c r="I26" s="20">
        <v>-429155</v>
      </c>
      <c r="J26" s="20">
        <v>-429155</v>
      </c>
      <c r="K26" s="20">
        <v>-811898</v>
      </c>
      <c r="L26" s="20"/>
      <c r="M26" s="20">
        <v>-2148335</v>
      </c>
      <c r="N26" s="20">
        <v>-2960233</v>
      </c>
      <c r="O26" s="20"/>
      <c r="P26" s="20"/>
      <c r="Q26" s="20"/>
      <c r="R26" s="20"/>
      <c r="S26" s="20"/>
      <c r="T26" s="20"/>
      <c r="U26" s="20"/>
      <c r="V26" s="20"/>
      <c r="W26" s="20">
        <v>-3389388</v>
      </c>
      <c r="X26" s="20">
        <v>-4806498</v>
      </c>
      <c r="Y26" s="20">
        <v>1417110</v>
      </c>
      <c r="Z26" s="21">
        <v>-29.483212101617433</v>
      </c>
      <c r="AA26" s="22">
        <v>-9613000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-20066004</v>
      </c>
      <c r="D27" s="26">
        <f>SUM(D21:D26)</f>
        <v>0</v>
      </c>
      <c r="E27" s="27">
        <f t="shared" si="1"/>
        <v>-9613000</v>
      </c>
      <c r="F27" s="28">
        <f t="shared" si="1"/>
        <v>-9613000</v>
      </c>
      <c r="G27" s="28">
        <f t="shared" si="1"/>
        <v>0</v>
      </c>
      <c r="H27" s="28">
        <f t="shared" si="1"/>
        <v>0</v>
      </c>
      <c r="I27" s="28">
        <f t="shared" si="1"/>
        <v>-429155</v>
      </c>
      <c r="J27" s="28">
        <f t="shared" si="1"/>
        <v>-429155</v>
      </c>
      <c r="K27" s="28">
        <f t="shared" si="1"/>
        <v>-811898</v>
      </c>
      <c r="L27" s="28">
        <f t="shared" si="1"/>
        <v>0</v>
      </c>
      <c r="M27" s="28">
        <f t="shared" si="1"/>
        <v>-2148335</v>
      </c>
      <c r="N27" s="28">
        <f t="shared" si="1"/>
        <v>-2960233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-3389388</v>
      </c>
      <c r="X27" s="28">
        <f t="shared" si="1"/>
        <v>-4806498</v>
      </c>
      <c r="Y27" s="28">
        <f t="shared" si="1"/>
        <v>1417110</v>
      </c>
      <c r="Z27" s="29">
        <f>+IF(X27&lt;&gt;0,+(Y27/X27)*100,0)</f>
        <v>-29.483212101617433</v>
      </c>
      <c r="AA27" s="30">
        <f>SUM(AA21:AA26)</f>
        <v>-9613000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-27453772</v>
      </c>
      <c r="D38" s="32">
        <f>+D17+D27+D36</f>
        <v>0</v>
      </c>
      <c r="E38" s="33">
        <f t="shared" si="3"/>
        <v>-6943266</v>
      </c>
      <c r="F38" s="2">
        <f t="shared" si="3"/>
        <v>-6943266</v>
      </c>
      <c r="G38" s="2">
        <f t="shared" si="3"/>
        <v>-5320757</v>
      </c>
      <c r="H38" s="2">
        <f t="shared" si="3"/>
        <v>-992813</v>
      </c>
      <c r="I38" s="2">
        <f t="shared" si="3"/>
        <v>-5875218</v>
      </c>
      <c r="J38" s="2">
        <f t="shared" si="3"/>
        <v>-12188788</v>
      </c>
      <c r="K38" s="2">
        <f t="shared" si="3"/>
        <v>-2823492</v>
      </c>
      <c r="L38" s="2">
        <f t="shared" si="3"/>
        <v>-4578614</v>
      </c>
      <c r="M38" s="2">
        <f t="shared" si="3"/>
        <v>-4921263</v>
      </c>
      <c r="N38" s="2">
        <f t="shared" si="3"/>
        <v>-12323369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-24512157</v>
      </c>
      <c r="X38" s="2">
        <f t="shared" si="3"/>
        <v>-3471636</v>
      </c>
      <c r="Y38" s="2">
        <f t="shared" si="3"/>
        <v>-21040521</v>
      </c>
      <c r="Z38" s="34">
        <f>+IF(X38&lt;&gt;0,+(Y38/X38)*100,0)</f>
        <v>606.06932869690263</v>
      </c>
      <c r="AA38" s="35">
        <f>+AA17+AA27+AA36</f>
        <v>-6943266</v>
      </c>
    </row>
    <row r="39" spans="1:27" x14ac:dyDescent="0.25">
      <c r="A39" s="23" t="s">
        <v>60</v>
      </c>
      <c r="B39" s="17"/>
      <c r="C39" s="32">
        <v>-342520733</v>
      </c>
      <c r="D39" s="32"/>
      <c r="E39" s="33"/>
      <c r="F39" s="2"/>
      <c r="G39" s="2">
        <v>-369191932</v>
      </c>
      <c r="H39" s="2">
        <f>+G40+H60</f>
        <v>-374512689</v>
      </c>
      <c r="I39" s="2">
        <f>+H40+I60</f>
        <v>-375505502</v>
      </c>
      <c r="J39" s="2">
        <f>+G39</f>
        <v>-369191932</v>
      </c>
      <c r="K39" s="2">
        <f>+I40+K60</f>
        <v>-381380720</v>
      </c>
      <c r="L39" s="2">
        <f>+K40+L60</f>
        <v>-384204212</v>
      </c>
      <c r="M39" s="2">
        <f>+L40+M60</f>
        <v>-388782826</v>
      </c>
      <c r="N39" s="2">
        <f>+K39</f>
        <v>-381380720</v>
      </c>
      <c r="O39" s="2">
        <f>+M40+O60</f>
        <v>-393704089</v>
      </c>
      <c r="P39" s="2">
        <f>+O40+P60</f>
        <v>-393704089</v>
      </c>
      <c r="Q39" s="2">
        <f>+P40+Q60</f>
        <v>-393704089</v>
      </c>
      <c r="R39" s="2">
        <f>+O39</f>
        <v>-393704089</v>
      </c>
      <c r="S39" s="2">
        <f>+Q40+S60</f>
        <v>-393704089</v>
      </c>
      <c r="T39" s="2">
        <f>+S40+T60</f>
        <v>-393704089</v>
      </c>
      <c r="U39" s="2">
        <f>+T40+U60</f>
        <v>-393704089</v>
      </c>
      <c r="V39" s="2">
        <f>+S39</f>
        <v>-393704089</v>
      </c>
      <c r="W39" s="2">
        <f>+G39</f>
        <v>-369191932</v>
      </c>
      <c r="X39" s="2"/>
      <c r="Y39" s="2">
        <f>+W39-X39</f>
        <v>-369191932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-369974505</v>
      </c>
      <c r="D40" s="43">
        <f t="shared" ref="D40:AA40" si="4">+D38+D39</f>
        <v>0</v>
      </c>
      <c r="E40" s="44">
        <f t="shared" si="4"/>
        <v>-6943266</v>
      </c>
      <c r="F40" s="45">
        <f t="shared" si="4"/>
        <v>-6943266</v>
      </c>
      <c r="G40" s="45">
        <f t="shared" si="4"/>
        <v>-374512689</v>
      </c>
      <c r="H40" s="45">
        <f t="shared" si="4"/>
        <v>-375505502</v>
      </c>
      <c r="I40" s="45">
        <f t="shared" si="4"/>
        <v>-381380720</v>
      </c>
      <c r="J40" s="45">
        <f>+I40</f>
        <v>-381380720</v>
      </c>
      <c r="K40" s="45">
        <f t="shared" si="4"/>
        <v>-384204212</v>
      </c>
      <c r="L40" s="45">
        <f t="shared" si="4"/>
        <v>-388782826</v>
      </c>
      <c r="M40" s="45">
        <f t="shared" si="4"/>
        <v>-393704089</v>
      </c>
      <c r="N40" s="45">
        <f>+M40</f>
        <v>-393704089</v>
      </c>
      <c r="O40" s="45">
        <f t="shared" si="4"/>
        <v>-393704089</v>
      </c>
      <c r="P40" s="45">
        <f t="shared" si="4"/>
        <v>-393704089</v>
      </c>
      <c r="Q40" s="45">
        <f t="shared" si="4"/>
        <v>-393704089</v>
      </c>
      <c r="R40" s="45">
        <f>+Q40</f>
        <v>-393704089</v>
      </c>
      <c r="S40" s="45">
        <f t="shared" si="4"/>
        <v>-393704089</v>
      </c>
      <c r="T40" s="45">
        <f t="shared" si="4"/>
        <v>-393704089</v>
      </c>
      <c r="U40" s="45">
        <f t="shared" si="4"/>
        <v>-393704089</v>
      </c>
      <c r="V40" s="45">
        <f>+U40</f>
        <v>-393704089</v>
      </c>
      <c r="W40" s="45">
        <f>+V40</f>
        <v>-393704089</v>
      </c>
      <c r="X40" s="45">
        <f t="shared" si="4"/>
        <v>-3471636</v>
      </c>
      <c r="Y40" s="45">
        <f t="shared" si="4"/>
        <v>-390232453</v>
      </c>
      <c r="Z40" s="46">
        <f>+IF(X40&lt;&gt;0,+(Y40/X40)*100,0)</f>
        <v>11240.592418099131</v>
      </c>
      <c r="AA40" s="47">
        <f t="shared" si="4"/>
        <v>-6943266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-369191932</v>
      </c>
      <c r="J60">
        <v>-369191932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-86530198</v>
      </c>
      <c r="D14" s="18"/>
      <c r="E14" s="19">
        <v>-67275360</v>
      </c>
      <c r="F14" s="20">
        <v>-67275360</v>
      </c>
      <c r="G14" s="20">
        <v>-6648853</v>
      </c>
      <c r="H14" s="20">
        <v>-2539264</v>
      </c>
      <c r="I14" s="20">
        <v>-11978510</v>
      </c>
      <c r="J14" s="20">
        <v>-21166627</v>
      </c>
      <c r="K14" s="20">
        <v>-7756653</v>
      </c>
      <c r="L14" s="20">
        <v>-553170</v>
      </c>
      <c r="M14" s="20">
        <v>-10435104</v>
      </c>
      <c r="N14" s="20">
        <v>-18744927</v>
      </c>
      <c r="O14" s="20"/>
      <c r="P14" s="20"/>
      <c r="Q14" s="20"/>
      <c r="R14" s="20"/>
      <c r="S14" s="20"/>
      <c r="T14" s="20"/>
      <c r="U14" s="20"/>
      <c r="V14" s="20"/>
      <c r="W14" s="20">
        <v>-39911554</v>
      </c>
      <c r="X14" s="20">
        <v>-33637680</v>
      </c>
      <c r="Y14" s="20">
        <v>-6273874</v>
      </c>
      <c r="Z14" s="21">
        <v>18.65132791559941</v>
      </c>
      <c r="AA14" s="22">
        <v>-67275360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-86530198</v>
      </c>
      <c r="D17" s="26">
        <f>SUM(D6:D16)</f>
        <v>0</v>
      </c>
      <c r="E17" s="27">
        <f t="shared" si="0"/>
        <v>-67275360</v>
      </c>
      <c r="F17" s="28">
        <f t="shared" si="0"/>
        <v>-67275360</v>
      </c>
      <c r="G17" s="28">
        <f t="shared" si="0"/>
        <v>-6648853</v>
      </c>
      <c r="H17" s="28">
        <f t="shared" si="0"/>
        <v>-2539264</v>
      </c>
      <c r="I17" s="28">
        <f t="shared" si="0"/>
        <v>-11978510</v>
      </c>
      <c r="J17" s="28">
        <f t="shared" si="0"/>
        <v>-21166627</v>
      </c>
      <c r="K17" s="28">
        <f t="shared" si="0"/>
        <v>-7756653</v>
      </c>
      <c r="L17" s="28">
        <f t="shared" si="0"/>
        <v>-553170</v>
      </c>
      <c r="M17" s="28">
        <f t="shared" si="0"/>
        <v>-10435104</v>
      </c>
      <c r="N17" s="28">
        <f t="shared" si="0"/>
        <v>-18744927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-39911554</v>
      </c>
      <c r="X17" s="28">
        <f t="shared" si="0"/>
        <v>-33637680</v>
      </c>
      <c r="Y17" s="28">
        <f t="shared" si="0"/>
        <v>-6273874</v>
      </c>
      <c r="Z17" s="29">
        <f>+IF(X17&lt;&gt;0,+(Y17/X17)*100,0)</f>
        <v>18.65132791559941</v>
      </c>
      <c r="AA17" s="30">
        <f>SUM(AA6:AA16)</f>
        <v>-67275360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-86530198</v>
      </c>
      <c r="D38" s="32">
        <f>+D17+D27+D36</f>
        <v>0</v>
      </c>
      <c r="E38" s="33">
        <f t="shared" si="3"/>
        <v>-67275360</v>
      </c>
      <c r="F38" s="2">
        <f t="shared" si="3"/>
        <v>-67275360</v>
      </c>
      <c r="G38" s="2">
        <f t="shared" si="3"/>
        <v>-6648853</v>
      </c>
      <c r="H38" s="2">
        <f t="shared" si="3"/>
        <v>-2539264</v>
      </c>
      <c r="I38" s="2">
        <f t="shared" si="3"/>
        <v>-11978510</v>
      </c>
      <c r="J38" s="2">
        <f t="shared" si="3"/>
        <v>-21166627</v>
      </c>
      <c r="K38" s="2">
        <f t="shared" si="3"/>
        <v>-7756653</v>
      </c>
      <c r="L38" s="2">
        <f t="shared" si="3"/>
        <v>-553170</v>
      </c>
      <c r="M38" s="2">
        <f t="shared" si="3"/>
        <v>-10435104</v>
      </c>
      <c r="N38" s="2">
        <f t="shared" si="3"/>
        <v>-18744927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-39911554</v>
      </c>
      <c r="X38" s="2">
        <f t="shared" si="3"/>
        <v>-33637680</v>
      </c>
      <c r="Y38" s="2">
        <f t="shared" si="3"/>
        <v>-6273874</v>
      </c>
      <c r="Z38" s="34">
        <f>+IF(X38&lt;&gt;0,+(Y38/X38)*100,0)</f>
        <v>18.65132791559941</v>
      </c>
      <c r="AA38" s="35">
        <f>+AA17+AA27+AA36</f>
        <v>-67275360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-6648853</v>
      </c>
      <c r="I39" s="2">
        <f>+H40+I60</f>
        <v>-9188117</v>
      </c>
      <c r="J39" s="2">
        <f>+G39</f>
        <v>0</v>
      </c>
      <c r="K39" s="2">
        <f>+I40+K60</f>
        <v>-21166627</v>
      </c>
      <c r="L39" s="2">
        <f>+K40+L60</f>
        <v>-28923280</v>
      </c>
      <c r="M39" s="2">
        <f>+L40+M60</f>
        <v>-29476450</v>
      </c>
      <c r="N39" s="2">
        <f>+K39</f>
        <v>-21166627</v>
      </c>
      <c r="O39" s="2">
        <f>+M40+O60</f>
        <v>-39911554</v>
      </c>
      <c r="P39" s="2">
        <f>+O40+P60</f>
        <v>-39911554</v>
      </c>
      <c r="Q39" s="2">
        <f>+P40+Q60</f>
        <v>-39911554</v>
      </c>
      <c r="R39" s="2">
        <f>+O39</f>
        <v>-39911554</v>
      </c>
      <c r="S39" s="2">
        <f>+Q40+S60</f>
        <v>-39911554</v>
      </c>
      <c r="T39" s="2">
        <f>+S40+T60</f>
        <v>-39911554</v>
      </c>
      <c r="U39" s="2">
        <f>+T40+U60</f>
        <v>-39911554</v>
      </c>
      <c r="V39" s="2">
        <f>+S39</f>
        <v>-39911554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-86530198</v>
      </c>
      <c r="D40" s="43">
        <f t="shared" ref="D40:AA40" si="4">+D38+D39</f>
        <v>0</v>
      </c>
      <c r="E40" s="44">
        <f t="shared" si="4"/>
        <v>-67275360</v>
      </c>
      <c r="F40" s="45">
        <f t="shared" si="4"/>
        <v>-67275360</v>
      </c>
      <c r="G40" s="45">
        <f t="shared" si="4"/>
        <v>-6648853</v>
      </c>
      <c r="H40" s="45">
        <f t="shared" si="4"/>
        <v>-9188117</v>
      </c>
      <c r="I40" s="45">
        <f t="shared" si="4"/>
        <v>-21166627</v>
      </c>
      <c r="J40" s="45">
        <f>+I40</f>
        <v>-21166627</v>
      </c>
      <c r="K40" s="45">
        <f t="shared" si="4"/>
        <v>-28923280</v>
      </c>
      <c r="L40" s="45">
        <f t="shared" si="4"/>
        <v>-29476450</v>
      </c>
      <c r="M40" s="45">
        <f t="shared" si="4"/>
        <v>-39911554</v>
      </c>
      <c r="N40" s="45">
        <f>+M40</f>
        <v>-39911554</v>
      </c>
      <c r="O40" s="45">
        <f t="shared" si="4"/>
        <v>-39911554</v>
      </c>
      <c r="P40" s="45">
        <f t="shared" si="4"/>
        <v>-39911554</v>
      </c>
      <c r="Q40" s="45">
        <f t="shared" si="4"/>
        <v>-39911554</v>
      </c>
      <c r="R40" s="45">
        <f>+Q40</f>
        <v>-39911554</v>
      </c>
      <c r="S40" s="45">
        <f t="shared" si="4"/>
        <v>-39911554</v>
      </c>
      <c r="T40" s="45">
        <f t="shared" si="4"/>
        <v>-39911554</v>
      </c>
      <c r="U40" s="45">
        <f t="shared" si="4"/>
        <v>-39911554</v>
      </c>
      <c r="V40" s="45">
        <f>+U40</f>
        <v>-39911554</v>
      </c>
      <c r="W40" s="45">
        <f>+V40</f>
        <v>-39911554</v>
      </c>
      <c r="X40" s="45">
        <f t="shared" si="4"/>
        <v>-33637680</v>
      </c>
      <c r="Y40" s="45">
        <f t="shared" si="4"/>
        <v>-6273874</v>
      </c>
      <c r="Z40" s="46">
        <f>+IF(X40&lt;&gt;0,+(Y40/X40)*100,0)</f>
        <v>18.65132791559941</v>
      </c>
      <c r="AA40" s="47">
        <f t="shared" si="4"/>
        <v>-67275360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-145042935</v>
      </c>
      <c r="F14" s="20">
        <v>-145042935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-72521478</v>
      </c>
      <c r="Y14" s="20">
        <v>72521478</v>
      </c>
      <c r="Z14" s="21">
        <v>-100</v>
      </c>
      <c r="AA14" s="22">
        <v>-145042935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-145042935</v>
      </c>
      <c r="F17" s="28">
        <f t="shared" si="0"/>
        <v>-145042935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-72521478</v>
      </c>
      <c r="Y17" s="28">
        <f t="shared" si="0"/>
        <v>72521478</v>
      </c>
      <c r="Z17" s="29">
        <f>+IF(X17&lt;&gt;0,+(Y17/X17)*100,0)</f>
        <v>-100</v>
      </c>
      <c r="AA17" s="30">
        <f>SUM(AA6:AA16)</f>
        <v>-145042935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-145042935</v>
      </c>
      <c r="F38" s="2">
        <f t="shared" si="3"/>
        <v>-145042935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-72521478</v>
      </c>
      <c r="Y38" s="2">
        <f t="shared" si="3"/>
        <v>72521478</v>
      </c>
      <c r="Z38" s="34">
        <f>+IF(X38&lt;&gt;0,+(Y38/X38)*100,0)</f>
        <v>-100</v>
      </c>
      <c r="AA38" s="35">
        <f>+AA17+AA27+AA36</f>
        <v>-145042935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-145042935</v>
      </c>
      <c r="F40" s="45">
        <f t="shared" si="4"/>
        <v>-145042935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-72521478</v>
      </c>
      <c r="Y40" s="45">
        <f t="shared" si="4"/>
        <v>72521478</v>
      </c>
      <c r="Z40" s="46">
        <f>+IF(X40&lt;&gt;0,+(Y40/X40)*100,0)</f>
        <v>-100</v>
      </c>
      <c r="AA40" s="47">
        <f t="shared" si="4"/>
        <v>-145042935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1756101241</v>
      </c>
      <c r="D7" s="18"/>
      <c r="E7" s="19">
        <v>1959522611</v>
      </c>
      <c r="F7" s="20">
        <v>1959522611</v>
      </c>
      <c r="G7" s="20">
        <v>161170665</v>
      </c>
      <c r="H7" s="20">
        <v>164237694</v>
      </c>
      <c r="I7" s="20">
        <v>167568413</v>
      </c>
      <c r="J7" s="20">
        <v>492976772</v>
      </c>
      <c r="K7" s="20">
        <v>175850071</v>
      </c>
      <c r="L7" s="20">
        <v>145095081</v>
      </c>
      <c r="M7" s="20">
        <v>166995788</v>
      </c>
      <c r="N7" s="20">
        <v>487940940</v>
      </c>
      <c r="O7" s="20"/>
      <c r="P7" s="20"/>
      <c r="Q7" s="20"/>
      <c r="R7" s="20"/>
      <c r="S7" s="20"/>
      <c r="T7" s="20"/>
      <c r="U7" s="20"/>
      <c r="V7" s="20"/>
      <c r="W7" s="20">
        <v>980917712</v>
      </c>
      <c r="X7" s="20">
        <v>979761306</v>
      </c>
      <c r="Y7" s="20">
        <v>1156406</v>
      </c>
      <c r="Z7" s="21">
        <v>0.11802936010212267</v>
      </c>
      <c r="AA7" s="22">
        <v>1959522611</v>
      </c>
    </row>
    <row r="8" spans="1:27" x14ac:dyDescent="0.25">
      <c r="A8" s="23" t="s">
        <v>36</v>
      </c>
      <c r="B8" s="17" t="s">
        <v>32</v>
      </c>
      <c r="C8" s="18">
        <v>3461408</v>
      </c>
      <c r="D8" s="18"/>
      <c r="E8" s="19">
        <v>7841183</v>
      </c>
      <c r="F8" s="20">
        <v>7841183</v>
      </c>
      <c r="G8" s="20">
        <v>123351</v>
      </c>
      <c r="H8" s="20">
        <v>87094</v>
      </c>
      <c r="I8" s="20">
        <v>177076</v>
      </c>
      <c r="J8" s="20">
        <v>387521</v>
      </c>
      <c r="K8" s="20">
        <v>452645</v>
      </c>
      <c r="L8" s="20">
        <v>114358</v>
      </c>
      <c r="M8" s="20">
        <v>501620</v>
      </c>
      <c r="N8" s="20">
        <v>1068623</v>
      </c>
      <c r="O8" s="20"/>
      <c r="P8" s="20"/>
      <c r="Q8" s="20"/>
      <c r="R8" s="20"/>
      <c r="S8" s="20"/>
      <c r="T8" s="20"/>
      <c r="U8" s="20"/>
      <c r="V8" s="20"/>
      <c r="W8" s="20">
        <v>1456144</v>
      </c>
      <c r="X8" s="20">
        <v>3920580</v>
      </c>
      <c r="Y8" s="20">
        <v>-2464436</v>
      </c>
      <c r="Z8" s="21">
        <v>-62.858964745012216</v>
      </c>
      <c r="AA8" s="22">
        <v>7841183</v>
      </c>
    </row>
    <row r="9" spans="1:27" x14ac:dyDescent="0.25">
      <c r="A9" s="23" t="s">
        <v>37</v>
      </c>
      <c r="B9" s="17" t="s">
        <v>6</v>
      </c>
      <c r="C9" s="18">
        <v>12446600</v>
      </c>
      <c r="D9" s="18"/>
      <c r="E9" s="19">
        <v>2863689</v>
      </c>
      <c r="F9" s="20">
        <v>2863689</v>
      </c>
      <c r="G9" s="20">
        <v>1365925</v>
      </c>
      <c r="H9" s="20">
        <v>2369271</v>
      </c>
      <c r="I9" s="20">
        <v>1165592</v>
      </c>
      <c r="J9" s="20">
        <v>4900788</v>
      </c>
      <c r="K9" s="20">
        <v>1230215</v>
      </c>
      <c r="L9" s="20">
        <v>1274482</v>
      </c>
      <c r="M9" s="20">
        <v>2265458</v>
      </c>
      <c r="N9" s="20">
        <v>4770155</v>
      </c>
      <c r="O9" s="20"/>
      <c r="P9" s="20"/>
      <c r="Q9" s="20"/>
      <c r="R9" s="20"/>
      <c r="S9" s="20"/>
      <c r="T9" s="20"/>
      <c r="U9" s="20"/>
      <c r="V9" s="20"/>
      <c r="W9" s="20">
        <v>9670943</v>
      </c>
      <c r="X9" s="20">
        <v>1431846</v>
      </c>
      <c r="Y9" s="20">
        <v>8239097</v>
      </c>
      <c r="Z9" s="21">
        <v>575.41781727923262</v>
      </c>
      <c r="AA9" s="22">
        <v>2863689</v>
      </c>
    </row>
    <row r="10" spans="1:27" x14ac:dyDescent="0.25">
      <c r="A10" s="23" t="s">
        <v>38</v>
      </c>
      <c r="B10" s="17" t="s">
        <v>6</v>
      </c>
      <c r="C10" s="18">
        <v>7544000</v>
      </c>
      <c r="D10" s="18"/>
      <c r="E10" s="19">
        <v>38624351</v>
      </c>
      <c r="F10" s="20">
        <v>38624351</v>
      </c>
      <c r="G10" s="20">
        <v>18733306</v>
      </c>
      <c r="H10" s="20"/>
      <c r="I10" s="20"/>
      <c r="J10" s="20">
        <v>18733306</v>
      </c>
      <c r="K10" s="20"/>
      <c r="L10" s="20">
        <v>404071</v>
      </c>
      <c r="M10" s="20">
        <v>8338800</v>
      </c>
      <c r="N10" s="20">
        <v>8742871</v>
      </c>
      <c r="O10" s="20"/>
      <c r="P10" s="20"/>
      <c r="Q10" s="20"/>
      <c r="R10" s="20"/>
      <c r="S10" s="20"/>
      <c r="T10" s="20"/>
      <c r="U10" s="20"/>
      <c r="V10" s="20"/>
      <c r="W10" s="20">
        <v>27476177</v>
      </c>
      <c r="X10" s="20">
        <v>19312182</v>
      </c>
      <c r="Y10" s="20">
        <v>8163995</v>
      </c>
      <c r="Z10" s="21">
        <v>42.273809349974023</v>
      </c>
      <c r="AA10" s="22">
        <v>38624351</v>
      </c>
    </row>
    <row r="11" spans="1:27" x14ac:dyDescent="0.25">
      <c r="A11" s="23" t="s">
        <v>39</v>
      </c>
      <c r="B11" s="17" t="s">
        <v>32</v>
      </c>
      <c r="C11" s="18">
        <v>2822852</v>
      </c>
      <c r="D11" s="18"/>
      <c r="E11" s="19">
        <v>33793025</v>
      </c>
      <c r="F11" s="20">
        <v>33793025</v>
      </c>
      <c r="G11" s="20">
        <v>417276</v>
      </c>
      <c r="H11" s="20">
        <v>366249</v>
      </c>
      <c r="I11" s="20">
        <v>359031</v>
      </c>
      <c r="J11" s="20">
        <v>1142556</v>
      </c>
      <c r="K11" s="20">
        <v>469795</v>
      </c>
      <c r="L11" s="20">
        <v>358255</v>
      </c>
      <c r="M11" s="20">
        <v>386982</v>
      </c>
      <c r="N11" s="20">
        <v>1215032</v>
      </c>
      <c r="O11" s="20"/>
      <c r="P11" s="20"/>
      <c r="Q11" s="20"/>
      <c r="R11" s="20"/>
      <c r="S11" s="20"/>
      <c r="T11" s="20"/>
      <c r="U11" s="20"/>
      <c r="V11" s="20"/>
      <c r="W11" s="20">
        <v>2357588</v>
      </c>
      <c r="X11" s="20">
        <v>16896510</v>
      </c>
      <c r="Y11" s="20">
        <v>-14538922</v>
      </c>
      <c r="Z11" s="21">
        <v>-86.046893707635491</v>
      </c>
      <c r="AA11" s="22">
        <v>33793025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-1408513891</v>
      </c>
      <c r="D14" s="18"/>
      <c r="E14" s="19">
        <v>-1611434016</v>
      </c>
      <c r="F14" s="20">
        <v>-1611434016</v>
      </c>
      <c r="G14" s="20">
        <v>-153139349</v>
      </c>
      <c r="H14" s="20">
        <v>-169259720</v>
      </c>
      <c r="I14" s="20">
        <v>-166209785</v>
      </c>
      <c r="J14" s="20">
        <v>-488608854</v>
      </c>
      <c r="K14" s="20">
        <v>-140245166</v>
      </c>
      <c r="L14" s="20">
        <v>-123151697</v>
      </c>
      <c r="M14" s="20">
        <v>-125829725</v>
      </c>
      <c r="N14" s="20">
        <v>-389226588</v>
      </c>
      <c r="O14" s="20"/>
      <c r="P14" s="20"/>
      <c r="Q14" s="20"/>
      <c r="R14" s="20"/>
      <c r="S14" s="20"/>
      <c r="T14" s="20"/>
      <c r="U14" s="20"/>
      <c r="V14" s="20"/>
      <c r="W14" s="20">
        <v>-877835442</v>
      </c>
      <c r="X14" s="20">
        <v>-805717008</v>
      </c>
      <c r="Y14" s="20">
        <v>-72118434</v>
      </c>
      <c r="Z14" s="21">
        <v>8.9508392256751268</v>
      </c>
      <c r="AA14" s="22">
        <v>-1611434016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373862210</v>
      </c>
      <c r="D17" s="26">
        <f>SUM(D6:D16)</f>
        <v>0</v>
      </c>
      <c r="E17" s="27">
        <f t="shared" si="0"/>
        <v>431210843</v>
      </c>
      <c r="F17" s="28">
        <f t="shared" si="0"/>
        <v>431210843</v>
      </c>
      <c r="G17" s="28">
        <f t="shared" si="0"/>
        <v>28671174</v>
      </c>
      <c r="H17" s="28">
        <f t="shared" si="0"/>
        <v>-2199412</v>
      </c>
      <c r="I17" s="28">
        <f t="shared" si="0"/>
        <v>3060327</v>
      </c>
      <c r="J17" s="28">
        <f t="shared" si="0"/>
        <v>29532089</v>
      </c>
      <c r="K17" s="28">
        <f t="shared" si="0"/>
        <v>37757560</v>
      </c>
      <c r="L17" s="28">
        <f t="shared" si="0"/>
        <v>24094550</v>
      </c>
      <c r="M17" s="28">
        <f t="shared" si="0"/>
        <v>52658923</v>
      </c>
      <c r="N17" s="28">
        <f t="shared" si="0"/>
        <v>114511033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144043122</v>
      </c>
      <c r="X17" s="28">
        <f t="shared" si="0"/>
        <v>215605416</v>
      </c>
      <c r="Y17" s="28">
        <f t="shared" si="0"/>
        <v>-71562294</v>
      </c>
      <c r="Z17" s="29">
        <f>+IF(X17&lt;&gt;0,+(Y17/X17)*100,0)</f>
        <v>-33.191324841301764</v>
      </c>
      <c r="AA17" s="30">
        <f>SUM(AA6:AA16)</f>
        <v>431210843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-28814328</v>
      </c>
      <c r="D26" s="18"/>
      <c r="E26" s="19">
        <v>-88907072</v>
      </c>
      <c r="F26" s="20">
        <v>-88907072</v>
      </c>
      <c r="G26" s="20">
        <v>-4515062</v>
      </c>
      <c r="H26" s="20"/>
      <c r="I26" s="20">
        <v>-766386</v>
      </c>
      <c r="J26" s="20">
        <v>-5281448</v>
      </c>
      <c r="K26" s="20">
        <v>-8490768</v>
      </c>
      <c r="L26" s="20">
        <v>-3061934</v>
      </c>
      <c r="M26" s="20">
        <v>-6605976</v>
      </c>
      <c r="N26" s="20">
        <v>-18158678</v>
      </c>
      <c r="O26" s="20"/>
      <c r="P26" s="20"/>
      <c r="Q26" s="20"/>
      <c r="R26" s="20"/>
      <c r="S26" s="20"/>
      <c r="T26" s="20"/>
      <c r="U26" s="20"/>
      <c r="V26" s="20"/>
      <c r="W26" s="20">
        <v>-23440126</v>
      </c>
      <c r="X26" s="20">
        <v>-44453526</v>
      </c>
      <c r="Y26" s="20">
        <v>21013400</v>
      </c>
      <c r="Z26" s="21">
        <v>-47.270490984224736</v>
      </c>
      <c r="AA26" s="22">
        <v>-88907072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-28814328</v>
      </c>
      <c r="D27" s="26">
        <f>SUM(D21:D26)</f>
        <v>0</v>
      </c>
      <c r="E27" s="27">
        <f t="shared" si="1"/>
        <v>-88907072</v>
      </c>
      <c r="F27" s="28">
        <f t="shared" si="1"/>
        <v>-88907072</v>
      </c>
      <c r="G27" s="28">
        <f t="shared" si="1"/>
        <v>-4515062</v>
      </c>
      <c r="H27" s="28">
        <f t="shared" si="1"/>
        <v>0</v>
      </c>
      <c r="I27" s="28">
        <f t="shared" si="1"/>
        <v>-766386</v>
      </c>
      <c r="J27" s="28">
        <f t="shared" si="1"/>
        <v>-5281448</v>
      </c>
      <c r="K27" s="28">
        <f t="shared" si="1"/>
        <v>-8490768</v>
      </c>
      <c r="L27" s="28">
        <f t="shared" si="1"/>
        <v>-3061934</v>
      </c>
      <c r="M27" s="28">
        <f t="shared" si="1"/>
        <v>-6605976</v>
      </c>
      <c r="N27" s="28">
        <f t="shared" si="1"/>
        <v>-18158678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-23440126</v>
      </c>
      <c r="X27" s="28">
        <f t="shared" si="1"/>
        <v>-44453526</v>
      </c>
      <c r="Y27" s="28">
        <f t="shared" si="1"/>
        <v>21013400</v>
      </c>
      <c r="Z27" s="29">
        <f>+IF(X27&lt;&gt;0,+(Y27/X27)*100,0)</f>
        <v>-47.270490984224736</v>
      </c>
      <c r="AA27" s="30">
        <f>SUM(AA21:AA26)</f>
        <v>-88907072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345047882</v>
      </c>
      <c r="D38" s="32">
        <f>+D17+D27+D36</f>
        <v>0</v>
      </c>
      <c r="E38" s="33">
        <f t="shared" si="3"/>
        <v>342303771</v>
      </c>
      <c r="F38" s="2">
        <f t="shared" si="3"/>
        <v>342303771</v>
      </c>
      <c r="G38" s="2">
        <f t="shared" si="3"/>
        <v>24156112</v>
      </c>
      <c r="H38" s="2">
        <f t="shared" si="3"/>
        <v>-2199412</v>
      </c>
      <c r="I38" s="2">
        <f t="shared" si="3"/>
        <v>2293941</v>
      </c>
      <c r="J38" s="2">
        <f t="shared" si="3"/>
        <v>24250641</v>
      </c>
      <c r="K38" s="2">
        <f t="shared" si="3"/>
        <v>29266792</v>
      </c>
      <c r="L38" s="2">
        <f t="shared" si="3"/>
        <v>21032616</v>
      </c>
      <c r="M38" s="2">
        <f t="shared" si="3"/>
        <v>46052947</v>
      </c>
      <c r="N38" s="2">
        <f t="shared" si="3"/>
        <v>96352355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120602996</v>
      </c>
      <c r="X38" s="2">
        <f t="shared" si="3"/>
        <v>171151890</v>
      </c>
      <c r="Y38" s="2">
        <f t="shared" si="3"/>
        <v>-50548894</v>
      </c>
      <c r="Z38" s="34">
        <f>+IF(X38&lt;&gt;0,+(Y38/X38)*100,0)</f>
        <v>-29.534522814793341</v>
      </c>
      <c r="AA38" s="35">
        <f>+AA17+AA27+AA36</f>
        <v>342303771</v>
      </c>
    </row>
    <row r="39" spans="1:27" x14ac:dyDescent="0.25">
      <c r="A39" s="23" t="s">
        <v>60</v>
      </c>
      <c r="B39" s="17"/>
      <c r="C39" s="32">
        <v>1178573829</v>
      </c>
      <c r="D39" s="32"/>
      <c r="E39" s="33">
        <v>1226188243</v>
      </c>
      <c r="F39" s="2">
        <v>1226188243</v>
      </c>
      <c r="G39" s="2">
        <v>1513659072</v>
      </c>
      <c r="H39" s="2">
        <f>+G40+H60</f>
        <v>1537815184</v>
      </c>
      <c r="I39" s="2">
        <f>+H40+I60</f>
        <v>1535615772</v>
      </c>
      <c r="J39" s="2">
        <f>+G39</f>
        <v>1513659072</v>
      </c>
      <c r="K39" s="2">
        <f>+I40+K60</f>
        <v>1537909713</v>
      </c>
      <c r="L39" s="2">
        <f>+K40+L60</f>
        <v>1567176505</v>
      </c>
      <c r="M39" s="2">
        <f>+L40+M60</f>
        <v>1588209121</v>
      </c>
      <c r="N39" s="2">
        <f>+K39</f>
        <v>1537909713</v>
      </c>
      <c r="O39" s="2">
        <f>+M40+O60</f>
        <v>1634262068</v>
      </c>
      <c r="P39" s="2">
        <f>+O40+P60</f>
        <v>1634262068</v>
      </c>
      <c r="Q39" s="2">
        <f>+P40+Q60</f>
        <v>1634262068</v>
      </c>
      <c r="R39" s="2">
        <f>+O39</f>
        <v>1634262068</v>
      </c>
      <c r="S39" s="2">
        <f>+Q40+S60</f>
        <v>1634262068</v>
      </c>
      <c r="T39" s="2">
        <f>+S40+T60</f>
        <v>1634262068</v>
      </c>
      <c r="U39" s="2">
        <f>+T40+U60</f>
        <v>1634262068</v>
      </c>
      <c r="V39" s="2">
        <f>+S39</f>
        <v>1634262068</v>
      </c>
      <c r="W39" s="2">
        <f>+G39</f>
        <v>1513659072</v>
      </c>
      <c r="X39" s="2">
        <v>1226188243</v>
      </c>
      <c r="Y39" s="2">
        <f>+W39-X39</f>
        <v>287470829</v>
      </c>
      <c r="Z39" s="34">
        <f>+IF(X39&lt;&gt;0,+(Y39/X39)*100,0)</f>
        <v>23.44426564527091</v>
      </c>
      <c r="AA39" s="35">
        <v>1226188243</v>
      </c>
    </row>
    <row r="40" spans="1:27" x14ac:dyDescent="0.25">
      <c r="A40" s="41" t="s">
        <v>62</v>
      </c>
      <c r="B40" s="42" t="s">
        <v>61</v>
      </c>
      <c r="C40" s="43">
        <f>+C38+C39</f>
        <v>1523621711</v>
      </c>
      <c r="D40" s="43">
        <f t="shared" ref="D40:AA40" si="4">+D38+D39</f>
        <v>0</v>
      </c>
      <c r="E40" s="44">
        <f t="shared" si="4"/>
        <v>1568492014</v>
      </c>
      <c r="F40" s="45">
        <f t="shared" si="4"/>
        <v>1568492014</v>
      </c>
      <c r="G40" s="45">
        <f t="shared" si="4"/>
        <v>1537815184</v>
      </c>
      <c r="H40" s="45">
        <f t="shared" si="4"/>
        <v>1535615772</v>
      </c>
      <c r="I40" s="45">
        <f t="shared" si="4"/>
        <v>1537909713</v>
      </c>
      <c r="J40" s="45">
        <f>+I40</f>
        <v>1537909713</v>
      </c>
      <c r="K40" s="45">
        <f t="shared" si="4"/>
        <v>1567176505</v>
      </c>
      <c r="L40" s="45">
        <f t="shared" si="4"/>
        <v>1588209121</v>
      </c>
      <c r="M40" s="45">
        <f t="shared" si="4"/>
        <v>1634262068</v>
      </c>
      <c r="N40" s="45">
        <f>+M40</f>
        <v>1634262068</v>
      </c>
      <c r="O40" s="45">
        <f t="shared" si="4"/>
        <v>1634262068</v>
      </c>
      <c r="P40" s="45">
        <f t="shared" si="4"/>
        <v>1634262068</v>
      </c>
      <c r="Q40" s="45">
        <f t="shared" si="4"/>
        <v>1634262068</v>
      </c>
      <c r="R40" s="45">
        <f>+Q40</f>
        <v>1634262068</v>
      </c>
      <c r="S40" s="45">
        <f t="shared" si="4"/>
        <v>1634262068</v>
      </c>
      <c r="T40" s="45">
        <f t="shared" si="4"/>
        <v>1634262068</v>
      </c>
      <c r="U40" s="45">
        <f t="shared" si="4"/>
        <v>1634262068</v>
      </c>
      <c r="V40" s="45">
        <f>+U40</f>
        <v>1634262068</v>
      </c>
      <c r="W40" s="45">
        <f>+V40</f>
        <v>1634262068</v>
      </c>
      <c r="X40" s="45">
        <f t="shared" si="4"/>
        <v>1397340133</v>
      </c>
      <c r="Y40" s="45">
        <f t="shared" si="4"/>
        <v>236921935</v>
      </c>
      <c r="Z40" s="46">
        <f>+IF(X40&lt;&gt;0,+(Y40/X40)*100,0)</f>
        <v>16.955208642819393</v>
      </c>
      <c r="AA40" s="47">
        <f t="shared" si="4"/>
        <v>1568492014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1513659072</v>
      </c>
      <c r="J60">
        <v>1513659072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-693000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-693000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-693000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-693000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78689303</v>
      </c>
      <c r="D7" s="18"/>
      <c r="E7" s="19">
        <v>131412960</v>
      </c>
      <c r="F7" s="20">
        <v>131412960</v>
      </c>
      <c r="G7" s="20">
        <v>9475886</v>
      </c>
      <c r="H7" s="20">
        <v>11639652</v>
      </c>
      <c r="I7" s="20">
        <v>10717769</v>
      </c>
      <c r="J7" s="20">
        <v>31833307</v>
      </c>
      <c r="K7" s="20">
        <v>4682507</v>
      </c>
      <c r="L7" s="20">
        <v>10618041</v>
      </c>
      <c r="M7" s="20">
        <v>6528895</v>
      </c>
      <c r="N7" s="20">
        <v>21829443</v>
      </c>
      <c r="O7" s="20"/>
      <c r="P7" s="20"/>
      <c r="Q7" s="20"/>
      <c r="R7" s="20"/>
      <c r="S7" s="20"/>
      <c r="T7" s="20"/>
      <c r="U7" s="20"/>
      <c r="V7" s="20"/>
      <c r="W7" s="20">
        <v>53662750</v>
      </c>
      <c r="X7" s="20">
        <v>65706480</v>
      </c>
      <c r="Y7" s="20">
        <v>-12043730</v>
      </c>
      <c r="Z7" s="21">
        <v>-18.329592454199343</v>
      </c>
      <c r="AA7" s="22">
        <v>131412960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30240</v>
      </c>
      <c r="F8" s="20">
        <v>30240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15120</v>
      </c>
      <c r="Y8" s="20">
        <v>-15120</v>
      </c>
      <c r="Z8" s="21">
        <v>-100</v>
      </c>
      <c r="AA8" s="22">
        <v>30240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20000000</v>
      </c>
      <c r="F10" s="20">
        <v>20000000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10000002</v>
      </c>
      <c r="Y10" s="20">
        <v>-10000002</v>
      </c>
      <c r="Z10" s="21">
        <v>-100</v>
      </c>
      <c r="AA10" s="22">
        <v>20000000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-53257958</v>
      </c>
      <c r="D14" s="18"/>
      <c r="E14" s="19">
        <v>-149682805</v>
      </c>
      <c r="F14" s="20">
        <v>-149682805</v>
      </c>
      <c r="G14" s="20">
        <v>-21877443</v>
      </c>
      <c r="H14" s="20">
        <v>-1832421</v>
      </c>
      <c r="I14" s="20">
        <v>-4078724</v>
      </c>
      <c r="J14" s="20">
        <v>-27788588</v>
      </c>
      <c r="K14" s="20">
        <v>-4618092</v>
      </c>
      <c r="L14" s="20">
        <v>-4713112</v>
      </c>
      <c r="M14" s="20">
        <v>-15422553</v>
      </c>
      <c r="N14" s="20">
        <v>-24753757</v>
      </c>
      <c r="O14" s="20"/>
      <c r="P14" s="20"/>
      <c r="Q14" s="20"/>
      <c r="R14" s="20"/>
      <c r="S14" s="20"/>
      <c r="T14" s="20"/>
      <c r="U14" s="20"/>
      <c r="V14" s="20"/>
      <c r="W14" s="20">
        <v>-52542345</v>
      </c>
      <c r="X14" s="20">
        <v>-74841402</v>
      </c>
      <c r="Y14" s="20">
        <v>22299057</v>
      </c>
      <c r="Z14" s="21">
        <v>-29.795081871929657</v>
      </c>
      <c r="AA14" s="22">
        <v>-149682805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-5904384</v>
      </c>
      <c r="F15" s="20">
        <v>-5904384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-2952192</v>
      </c>
      <c r="Y15" s="20">
        <v>2952192</v>
      </c>
      <c r="Z15" s="21">
        <v>-100</v>
      </c>
      <c r="AA15" s="22">
        <v>-5904384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25431345</v>
      </c>
      <c r="D17" s="26">
        <f>SUM(D6:D16)</f>
        <v>0</v>
      </c>
      <c r="E17" s="27">
        <f t="shared" si="0"/>
        <v>-4143989</v>
      </c>
      <c r="F17" s="28">
        <f t="shared" si="0"/>
        <v>-4143989</v>
      </c>
      <c r="G17" s="28">
        <f t="shared" si="0"/>
        <v>-12401557</v>
      </c>
      <c r="H17" s="28">
        <f t="shared" si="0"/>
        <v>9807231</v>
      </c>
      <c r="I17" s="28">
        <f t="shared" si="0"/>
        <v>6639045</v>
      </c>
      <c r="J17" s="28">
        <f t="shared" si="0"/>
        <v>4044719</v>
      </c>
      <c r="K17" s="28">
        <f t="shared" si="0"/>
        <v>64415</v>
      </c>
      <c r="L17" s="28">
        <f t="shared" si="0"/>
        <v>5904929</v>
      </c>
      <c r="M17" s="28">
        <f t="shared" si="0"/>
        <v>-8893658</v>
      </c>
      <c r="N17" s="28">
        <f t="shared" si="0"/>
        <v>-2924314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1120405</v>
      </c>
      <c r="X17" s="28">
        <f t="shared" si="0"/>
        <v>-2071992</v>
      </c>
      <c r="Y17" s="28">
        <f t="shared" si="0"/>
        <v>3192397</v>
      </c>
      <c r="Z17" s="29">
        <f>+IF(X17&lt;&gt;0,+(Y17/X17)*100,0)</f>
        <v>-154.07380916528635</v>
      </c>
      <c r="AA17" s="30">
        <f>SUM(AA6:AA16)</f>
        <v>-4143989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-18000000</v>
      </c>
      <c r="F26" s="20">
        <v>-18000000</v>
      </c>
      <c r="G26" s="20"/>
      <c r="H26" s="20">
        <v>-6461627</v>
      </c>
      <c r="I26" s="20"/>
      <c r="J26" s="20">
        <v>-6461627</v>
      </c>
      <c r="K26" s="20"/>
      <c r="L26" s="20"/>
      <c r="M26" s="20">
        <v>-6603455</v>
      </c>
      <c r="N26" s="20">
        <v>-6603455</v>
      </c>
      <c r="O26" s="20"/>
      <c r="P26" s="20"/>
      <c r="Q26" s="20"/>
      <c r="R26" s="20"/>
      <c r="S26" s="20"/>
      <c r="T26" s="20"/>
      <c r="U26" s="20"/>
      <c r="V26" s="20"/>
      <c r="W26" s="20">
        <v>-13065082</v>
      </c>
      <c r="X26" s="20">
        <v>-9000000</v>
      </c>
      <c r="Y26" s="20">
        <v>-4065082</v>
      </c>
      <c r="Z26" s="21">
        <v>45.16757777777778</v>
      </c>
      <c r="AA26" s="22">
        <v>-18000000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-18000000</v>
      </c>
      <c r="F27" s="28">
        <f t="shared" si="1"/>
        <v>-18000000</v>
      </c>
      <c r="G27" s="28">
        <f t="shared" si="1"/>
        <v>0</v>
      </c>
      <c r="H27" s="28">
        <f t="shared" si="1"/>
        <v>-6461627</v>
      </c>
      <c r="I27" s="28">
        <f t="shared" si="1"/>
        <v>0</v>
      </c>
      <c r="J27" s="28">
        <f t="shared" si="1"/>
        <v>-6461627</v>
      </c>
      <c r="K27" s="28">
        <f t="shared" si="1"/>
        <v>0</v>
      </c>
      <c r="L27" s="28">
        <f t="shared" si="1"/>
        <v>0</v>
      </c>
      <c r="M27" s="28">
        <f t="shared" si="1"/>
        <v>-6603455</v>
      </c>
      <c r="N27" s="28">
        <f t="shared" si="1"/>
        <v>-6603455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-13065082</v>
      </c>
      <c r="X27" s="28">
        <f t="shared" si="1"/>
        <v>-9000000</v>
      </c>
      <c r="Y27" s="28">
        <f t="shared" si="1"/>
        <v>-4065082</v>
      </c>
      <c r="Z27" s="29">
        <f>+IF(X27&lt;&gt;0,+(Y27/X27)*100,0)</f>
        <v>45.16757777777778</v>
      </c>
      <c r="AA27" s="30">
        <f>SUM(AA21:AA26)</f>
        <v>-18000000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25431345</v>
      </c>
      <c r="D38" s="32">
        <f>+D17+D27+D36</f>
        <v>0</v>
      </c>
      <c r="E38" s="33">
        <f t="shared" si="3"/>
        <v>-22143989</v>
      </c>
      <c r="F38" s="2">
        <f t="shared" si="3"/>
        <v>-22143989</v>
      </c>
      <c r="G38" s="2">
        <f t="shared" si="3"/>
        <v>-12401557</v>
      </c>
      <c r="H38" s="2">
        <f t="shared" si="3"/>
        <v>3345604</v>
      </c>
      <c r="I38" s="2">
        <f t="shared" si="3"/>
        <v>6639045</v>
      </c>
      <c r="J38" s="2">
        <f t="shared" si="3"/>
        <v>-2416908</v>
      </c>
      <c r="K38" s="2">
        <f t="shared" si="3"/>
        <v>64415</v>
      </c>
      <c r="L38" s="2">
        <f t="shared" si="3"/>
        <v>5904929</v>
      </c>
      <c r="M38" s="2">
        <f t="shared" si="3"/>
        <v>-15497113</v>
      </c>
      <c r="N38" s="2">
        <f t="shared" si="3"/>
        <v>-9527769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-11944677</v>
      </c>
      <c r="X38" s="2">
        <f t="shared" si="3"/>
        <v>-11071992</v>
      </c>
      <c r="Y38" s="2">
        <f t="shared" si="3"/>
        <v>-872685</v>
      </c>
      <c r="Z38" s="34">
        <f>+IF(X38&lt;&gt;0,+(Y38/X38)*100,0)</f>
        <v>7.881915015834549</v>
      </c>
      <c r="AA38" s="35">
        <f>+AA17+AA27+AA36</f>
        <v>-22143989</v>
      </c>
    </row>
    <row r="39" spans="1:27" x14ac:dyDescent="0.25">
      <c r="A39" s="23" t="s">
        <v>60</v>
      </c>
      <c r="B39" s="17"/>
      <c r="C39" s="32">
        <v>-62192727</v>
      </c>
      <c r="D39" s="32"/>
      <c r="E39" s="33"/>
      <c r="F39" s="2"/>
      <c r="G39" s="2">
        <v>-28650174</v>
      </c>
      <c r="H39" s="2">
        <f>+G40+H60</f>
        <v>-41051731</v>
      </c>
      <c r="I39" s="2">
        <f>+H40+I60</f>
        <v>-37706127</v>
      </c>
      <c r="J39" s="2">
        <f>+G39</f>
        <v>-28650174</v>
      </c>
      <c r="K39" s="2">
        <f>+I40+K60</f>
        <v>-31067082</v>
      </c>
      <c r="L39" s="2">
        <f>+K40+L60</f>
        <v>-31002667</v>
      </c>
      <c r="M39" s="2">
        <f>+L40+M60</f>
        <v>-25097738</v>
      </c>
      <c r="N39" s="2">
        <f>+K39</f>
        <v>-31067082</v>
      </c>
      <c r="O39" s="2">
        <f>+M40+O60</f>
        <v>-40594851</v>
      </c>
      <c r="P39" s="2">
        <f>+O40+P60</f>
        <v>-40594851</v>
      </c>
      <c r="Q39" s="2">
        <f>+P40+Q60</f>
        <v>-40594851</v>
      </c>
      <c r="R39" s="2">
        <f>+O39</f>
        <v>-40594851</v>
      </c>
      <c r="S39" s="2">
        <f>+Q40+S60</f>
        <v>-40594851</v>
      </c>
      <c r="T39" s="2">
        <f>+S40+T60</f>
        <v>-40594851</v>
      </c>
      <c r="U39" s="2">
        <f>+T40+U60</f>
        <v>-40594851</v>
      </c>
      <c r="V39" s="2">
        <f>+S39</f>
        <v>-40594851</v>
      </c>
      <c r="W39" s="2">
        <f>+G39</f>
        <v>-28650174</v>
      </c>
      <c r="X39" s="2"/>
      <c r="Y39" s="2">
        <f>+W39-X39</f>
        <v>-28650174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-36761382</v>
      </c>
      <c r="D40" s="43">
        <f t="shared" ref="D40:AA40" si="4">+D38+D39</f>
        <v>0</v>
      </c>
      <c r="E40" s="44">
        <f t="shared" si="4"/>
        <v>-22143989</v>
      </c>
      <c r="F40" s="45">
        <f t="shared" si="4"/>
        <v>-22143989</v>
      </c>
      <c r="G40" s="45">
        <f t="shared" si="4"/>
        <v>-41051731</v>
      </c>
      <c r="H40" s="45">
        <f t="shared" si="4"/>
        <v>-37706127</v>
      </c>
      <c r="I40" s="45">
        <f t="shared" si="4"/>
        <v>-31067082</v>
      </c>
      <c r="J40" s="45">
        <f>+I40</f>
        <v>-31067082</v>
      </c>
      <c r="K40" s="45">
        <f t="shared" si="4"/>
        <v>-31002667</v>
      </c>
      <c r="L40" s="45">
        <f t="shared" si="4"/>
        <v>-25097738</v>
      </c>
      <c r="M40" s="45">
        <f t="shared" si="4"/>
        <v>-40594851</v>
      </c>
      <c r="N40" s="45">
        <f>+M40</f>
        <v>-40594851</v>
      </c>
      <c r="O40" s="45">
        <f t="shared" si="4"/>
        <v>-40594851</v>
      </c>
      <c r="P40" s="45">
        <f t="shared" si="4"/>
        <v>-40594851</v>
      </c>
      <c r="Q40" s="45">
        <f t="shared" si="4"/>
        <v>-40594851</v>
      </c>
      <c r="R40" s="45">
        <f>+Q40</f>
        <v>-40594851</v>
      </c>
      <c r="S40" s="45">
        <f t="shared" si="4"/>
        <v>-40594851</v>
      </c>
      <c r="T40" s="45">
        <f t="shared" si="4"/>
        <v>-40594851</v>
      </c>
      <c r="U40" s="45">
        <f t="shared" si="4"/>
        <v>-40594851</v>
      </c>
      <c r="V40" s="45">
        <f>+U40</f>
        <v>-40594851</v>
      </c>
      <c r="W40" s="45">
        <f>+V40</f>
        <v>-40594851</v>
      </c>
      <c r="X40" s="45">
        <f t="shared" si="4"/>
        <v>-11071992</v>
      </c>
      <c r="Y40" s="45">
        <f t="shared" si="4"/>
        <v>-29522859</v>
      </c>
      <c r="Z40" s="46">
        <f>+IF(X40&lt;&gt;0,+(Y40/X40)*100,0)</f>
        <v>266.64451166510958</v>
      </c>
      <c r="AA40" s="47">
        <f t="shared" si="4"/>
        <v>-22143989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-28650174</v>
      </c>
      <c r="J60">
        <v>-28650174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135308100</v>
      </c>
      <c r="D7" s="18"/>
      <c r="E7" s="19">
        <v>286200591</v>
      </c>
      <c r="F7" s="20">
        <v>286200591</v>
      </c>
      <c r="G7" s="20">
        <v>8602876</v>
      </c>
      <c r="H7" s="20">
        <v>11243457</v>
      </c>
      <c r="I7" s="20">
        <v>10224670</v>
      </c>
      <c r="J7" s="20">
        <v>30071003</v>
      </c>
      <c r="K7" s="20">
        <v>12066946</v>
      </c>
      <c r="L7" s="20">
        <v>10402175</v>
      </c>
      <c r="M7" s="20"/>
      <c r="N7" s="20">
        <v>22469121</v>
      </c>
      <c r="O7" s="20"/>
      <c r="P7" s="20"/>
      <c r="Q7" s="20"/>
      <c r="R7" s="20"/>
      <c r="S7" s="20"/>
      <c r="T7" s="20"/>
      <c r="U7" s="20"/>
      <c r="V7" s="20"/>
      <c r="W7" s="20">
        <v>52540124</v>
      </c>
      <c r="X7" s="20">
        <v>143100294</v>
      </c>
      <c r="Y7" s="20">
        <v>-90560170</v>
      </c>
      <c r="Z7" s="21">
        <v>-63.284405271732005</v>
      </c>
      <c r="AA7" s="22">
        <v>286200591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</v>
      </c>
      <c r="F8" s="20">
        <v>1</v>
      </c>
      <c r="G8" s="20"/>
      <c r="H8" s="20"/>
      <c r="I8" s="20"/>
      <c r="J8" s="20"/>
      <c r="K8" s="20">
        <v>651</v>
      </c>
      <c r="L8" s="20"/>
      <c r="M8" s="20"/>
      <c r="N8" s="20">
        <v>651</v>
      </c>
      <c r="O8" s="20"/>
      <c r="P8" s="20"/>
      <c r="Q8" s="20"/>
      <c r="R8" s="20"/>
      <c r="S8" s="20"/>
      <c r="T8" s="20"/>
      <c r="U8" s="20"/>
      <c r="V8" s="20"/>
      <c r="W8" s="20">
        <v>651</v>
      </c>
      <c r="X8" s="20"/>
      <c r="Y8" s="20">
        <v>651</v>
      </c>
      <c r="Z8" s="21"/>
      <c r="AA8" s="22">
        <v>1</v>
      </c>
    </row>
    <row r="9" spans="1:27" x14ac:dyDescent="0.25">
      <c r="A9" s="23" t="s">
        <v>37</v>
      </c>
      <c r="B9" s="17" t="s">
        <v>6</v>
      </c>
      <c r="C9" s="18">
        <v>44997000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>
        <v>1800000</v>
      </c>
      <c r="I10" s="20"/>
      <c r="J10" s="20">
        <v>1800000</v>
      </c>
      <c r="K10" s="20"/>
      <c r="L10" s="20">
        <v>800000</v>
      </c>
      <c r="M10" s="20"/>
      <c r="N10" s="20">
        <v>800000</v>
      </c>
      <c r="O10" s="20"/>
      <c r="P10" s="20"/>
      <c r="Q10" s="20"/>
      <c r="R10" s="20"/>
      <c r="S10" s="20"/>
      <c r="T10" s="20"/>
      <c r="U10" s="20"/>
      <c r="V10" s="20"/>
      <c r="W10" s="20">
        <v>2600000</v>
      </c>
      <c r="X10" s="20"/>
      <c r="Y10" s="20">
        <v>2600000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-241015473</v>
      </c>
      <c r="D14" s="18"/>
      <c r="E14" s="19">
        <v>-266606393</v>
      </c>
      <c r="F14" s="20">
        <v>-266606393</v>
      </c>
      <c r="G14" s="20">
        <v>-165589</v>
      </c>
      <c r="H14" s="20">
        <v>-998154</v>
      </c>
      <c r="I14" s="20">
        <v>-25456116</v>
      </c>
      <c r="J14" s="20">
        <v>-26619859</v>
      </c>
      <c r="K14" s="20">
        <v>-25995878</v>
      </c>
      <c r="L14" s="20">
        <v>-28098395</v>
      </c>
      <c r="M14" s="20">
        <v>-6767762</v>
      </c>
      <c r="N14" s="20">
        <v>-60862035</v>
      </c>
      <c r="O14" s="20"/>
      <c r="P14" s="20"/>
      <c r="Q14" s="20"/>
      <c r="R14" s="20"/>
      <c r="S14" s="20"/>
      <c r="T14" s="20"/>
      <c r="U14" s="20"/>
      <c r="V14" s="20"/>
      <c r="W14" s="20">
        <v>-87481894</v>
      </c>
      <c r="X14" s="20">
        <v>-133303188</v>
      </c>
      <c r="Y14" s="20">
        <v>45821294</v>
      </c>
      <c r="Z14" s="21">
        <v>-34.373742059342199</v>
      </c>
      <c r="AA14" s="22">
        <v>-266606393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-60710373</v>
      </c>
      <c r="D17" s="26">
        <f>SUM(D6:D16)</f>
        <v>0</v>
      </c>
      <c r="E17" s="27">
        <f t="shared" si="0"/>
        <v>19594199</v>
      </c>
      <c r="F17" s="28">
        <f t="shared" si="0"/>
        <v>19594199</v>
      </c>
      <c r="G17" s="28">
        <f t="shared" si="0"/>
        <v>8437287</v>
      </c>
      <c r="H17" s="28">
        <f t="shared" si="0"/>
        <v>12045303</v>
      </c>
      <c r="I17" s="28">
        <f t="shared" si="0"/>
        <v>-15231446</v>
      </c>
      <c r="J17" s="28">
        <f t="shared" si="0"/>
        <v>5251144</v>
      </c>
      <c r="K17" s="28">
        <f t="shared" si="0"/>
        <v>-13928281</v>
      </c>
      <c r="L17" s="28">
        <f t="shared" si="0"/>
        <v>-16896220</v>
      </c>
      <c r="M17" s="28">
        <f t="shared" si="0"/>
        <v>-6767762</v>
      </c>
      <c r="N17" s="28">
        <f t="shared" si="0"/>
        <v>-37592263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-32341119</v>
      </c>
      <c r="X17" s="28">
        <f t="shared" si="0"/>
        <v>9797106</v>
      </c>
      <c r="Y17" s="28">
        <f t="shared" si="0"/>
        <v>-42138225</v>
      </c>
      <c r="Z17" s="29">
        <f>+IF(X17&lt;&gt;0,+(Y17/X17)*100,0)</f>
        <v>-430.10890154704873</v>
      </c>
      <c r="AA17" s="30">
        <f>SUM(AA6:AA16)</f>
        <v>19594199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-10928470</v>
      </c>
      <c r="F26" s="20">
        <v>-10928470</v>
      </c>
      <c r="G26" s="20"/>
      <c r="H26" s="20"/>
      <c r="I26" s="20">
        <v>-597731</v>
      </c>
      <c r="J26" s="20">
        <v>-597731</v>
      </c>
      <c r="K26" s="20">
        <v>-724932</v>
      </c>
      <c r="L26" s="20">
        <v>-1420704</v>
      </c>
      <c r="M26" s="20"/>
      <c r="N26" s="20">
        <v>-2145636</v>
      </c>
      <c r="O26" s="20"/>
      <c r="P26" s="20"/>
      <c r="Q26" s="20"/>
      <c r="R26" s="20"/>
      <c r="S26" s="20"/>
      <c r="T26" s="20"/>
      <c r="U26" s="20"/>
      <c r="V26" s="20"/>
      <c r="W26" s="20">
        <v>-2743367</v>
      </c>
      <c r="X26" s="20">
        <v>-5464236</v>
      </c>
      <c r="Y26" s="20">
        <v>2720869</v>
      </c>
      <c r="Z26" s="21">
        <v>-49.794134074736156</v>
      </c>
      <c r="AA26" s="22">
        <v>-10928470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-10928470</v>
      </c>
      <c r="F27" s="28">
        <f t="shared" si="1"/>
        <v>-10928470</v>
      </c>
      <c r="G27" s="28">
        <f t="shared" si="1"/>
        <v>0</v>
      </c>
      <c r="H27" s="28">
        <f t="shared" si="1"/>
        <v>0</v>
      </c>
      <c r="I27" s="28">
        <f t="shared" si="1"/>
        <v>-597731</v>
      </c>
      <c r="J27" s="28">
        <f t="shared" si="1"/>
        <v>-597731</v>
      </c>
      <c r="K27" s="28">
        <f t="shared" si="1"/>
        <v>-724932</v>
      </c>
      <c r="L27" s="28">
        <f t="shared" si="1"/>
        <v>-1420704</v>
      </c>
      <c r="M27" s="28">
        <f t="shared" si="1"/>
        <v>0</v>
      </c>
      <c r="N27" s="28">
        <f t="shared" si="1"/>
        <v>-2145636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-2743367</v>
      </c>
      <c r="X27" s="28">
        <f t="shared" si="1"/>
        <v>-5464236</v>
      </c>
      <c r="Y27" s="28">
        <f t="shared" si="1"/>
        <v>2720869</v>
      </c>
      <c r="Z27" s="29">
        <f>+IF(X27&lt;&gt;0,+(Y27/X27)*100,0)</f>
        <v>-49.794134074736156</v>
      </c>
      <c r="AA27" s="30">
        <f>SUM(AA21:AA26)</f>
        <v>-10928470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-60710373</v>
      </c>
      <c r="D38" s="32">
        <f>+D17+D27+D36</f>
        <v>0</v>
      </c>
      <c r="E38" s="33">
        <f t="shared" si="3"/>
        <v>8665729</v>
      </c>
      <c r="F38" s="2">
        <f t="shared" si="3"/>
        <v>8665729</v>
      </c>
      <c r="G38" s="2">
        <f t="shared" si="3"/>
        <v>8437287</v>
      </c>
      <c r="H38" s="2">
        <f t="shared" si="3"/>
        <v>12045303</v>
      </c>
      <c r="I38" s="2">
        <f t="shared" si="3"/>
        <v>-15829177</v>
      </c>
      <c r="J38" s="2">
        <f t="shared" si="3"/>
        <v>4653413</v>
      </c>
      <c r="K38" s="2">
        <f t="shared" si="3"/>
        <v>-14653213</v>
      </c>
      <c r="L38" s="2">
        <f t="shared" si="3"/>
        <v>-18316924</v>
      </c>
      <c r="M38" s="2">
        <f t="shared" si="3"/>
        <v>-6767762</v>
      </c>
      <c r="N38" s="2">
        <f t="shared" si="3"/>
        <v>-39737899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-35084486</v>
      </c>
      <c r="X38" s="2">
        <f t="shared" si="3"/>
        <v>4332870</v>
      </c>
      <c r="Y38" s="2">
        <f t="shared" si="3"/>
        <v>-39417356</v>
      </c>
      <c r="Z38" s="34">
        <f>+IF(X38&lt;&gt;0,+(Y38/X38)*100,0)</f>
        <v>-909.72856328484363</v>
      </c>
      <c r="AA38" s="35">
        <f>+AA17+AA27+AA36</f>
        <v>8665729</v>
      </c>
    </row>
    <row r="39" spans="1:27" x14ac:dyDescent="0.25">
      <c r="A39" s="23" t="s">
        <v>60</v>
      </c>
      <c r="B39" s="17"/>
      <c r="C39" s="32"/>
      <c r="D39" s="32"/>
      <c r="E39" s="33">
        <v>18425758</v>
      </c>
      <c r="F39" s="2">
        <v>18425758</v>
      </c>
      <c r="G39" s="2"/>
      <c r="H39" s="2">
        <f>+G40+H60</f>
        <v>8437287</v>
      </c>
      <c r="I39" s="2">
        <f>+H40+I60</f>
        <v>20482590</v>
      </c>
      <c r="J39" s="2">
        <f>+G39</f>
        <v>0</v>
      </c>
      <c r="K39" s="2">
        <f>+I40+K60</f>
        <v>4653413</v>
      </c>
      <c r="L39" s="2">
        <f>+K40+L60</f>
        <v>-9999800</v>
      </c>
      <c r="M39" s="2">
        <f>+L40+M60</f>
        <v>-28316724</v>
      </c>
      <c r="N39" s="2">
        <f>+K39</f>
        <v>4653413</v>
      </c>
      <c r="O39" s="2">
        <f>+M40+O60</f>
        <v>-35084486</v>
      </c>
      <c r="P39" s="2">
        <f>+O40+P60</f>
        <v>-35084486</v>
      </c>
      <c r="Q39" s="2">
        <f>+P40+Q60</f>
        <v>-35084486</v>
      </c>
      <c r="R39" s="2">
        <f>+O39</f>
        <v>-35084486</v>
      </c>
      <c r="S39" s="2">
        <f>+Q40+S60</f>
        <v>-35084486</v>
      </c>
      <c r="T39" s="2">
        <f>+S40+T60</f>
        <v>-35084486</v>
      </c>
      <c r="U39" s="2">
        <f>+T40+U60</f>
        <v>-35084486</v>
      </c>
      <c r="V39" s="2">
        <f>+S39</f>
        <v>-35084486</v>
      </c>
      <c r="W39" s="2">
        <f>+G39</f>
        <v>0</v>
      </c>
      <c r="X39" s="2">
        <v>1535480</v>
      </c>
      <c r="Y39" s="2">
        <f>+W39-X39</f>
        <v>-1535480</v>
      </c>
      <c r="Z39" s="34">
        <f>+IF(X39&lt;&gt;0,+(Y39/X39)*100,0)</f>
        <v>-100</v>
      </c>
      <c r="AA39" s="35">
        <v>18425758</v>
      </c>
    </row>
    <row r="40" spans="1:27" x14ac:dyDescent="0.25">
      <c r="A40" s="41" t="s">
        <v>62</v>
      </c>
      <c r="B40" s="42" t="s">
        <v>61</v>
      </c>
      <c r="C40" s="43">
        <f>+C38+C39</f>
        <v>-60710373</v>
      </c>
      <c r="D40" s="43">
        <f t="shared" ref="D40:AA40" si="4">+D38+D39</f>
        <v>0</v>
      </c>
      <c r="E40" s="44">
        <f t="shared" si="4"/>
        <v>27091487</v>
      </c>
      <c r="F40" s="45">
        <f t="shared" si="4"/>
        <v>27091487</v>
      </c>
      <c r="G40" s="45">
        <f t="shared" si="4"/>
        <v>8437287</v>
      </c>
      <c r="H40" s="45">
        <f t="shared" si="4"/>
        <v>20482590</v>
      </c>
      <c r="I40" s="45">
        <f t="shared" si="4"/>
        <v>4653413</v>
      </c>
      <c r="J40" s="45">
        <f>+I40</f>
        <v>4653413</v>
      </c>
      <c r="K40" s="45">
        <f t="shared" si="4"/>
        <v>-9999800</v>
      </c>
      <c r="L40" s="45">
        <f t="shared" si="4"/>
        <v>-28316724</v>
      </c>
      <c r="M40" s="45">
        <f t="shared" si="4"/>
        <v>-35084486</v>
      </c>
      <c r="N40" s="45">
        <f>+M40</f>
        <v>-35084486</v>
      </c>
      <c r="O40" s="45">
        <f t="shared" si="4"/>
        <v>-35084486</v>
      </c>
      <c r="P40" s="45">
        <f t="shared" si="4"/>
        <v>-35084486</v>
      </c>
      <c r="Q40" s="45">
        <f t="shared" si="4"/>
        <v>-35084486</v>
      </c>
      <c r="R40" s="45">
        <f>+Q40</f>
        <v>-35084486</v>
      </c>
      <c r="S40" s="45">
        <f t="shared" si="4"/>
        <v>-35084486</v>
      </c>
      <c r="T40" s="45">
        <f t="shared" si="4"/>
        <v>-35084486</v>
      </c>
      <c r="U40" s="45">
        <f t="shared" si="4"/>
        <v>-35084486</v>
      </c>
      <c r="V40" s="45">
        <f>+U40</f>
        <v>-35084486</v>
      </c>
      <c r="W40" s="45">
        <f>+V40</f>
        <v>-35084486</v>
      </c>
      <c r="X40" s="45">
        <f t="shared" si="4"/>
        <v>5868350</v>
      </c>
      <c r="Y40" s="45">
        <f t="shared" si="4"/>
        <v>-40952836</v>
      </c>
      <c r="Z40" s="46">
        <f>+IF(X40&lt;&gt;0,+(Y40/X40)*100,0)</f>
        <v>-697.85946645990782</v>
      </c>
      <c r="AA40" s="47">
        <f t="shared" si="4"/>
        <v>27091487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183885385</v>
      </c>
      <c r="D7" s="18"/>
      <c r="E7" s="19">
        <v>170535783</v>
      </c>
      <c r="F7" s="20">
        <v>170535783</v>
      </c>
      <c r="G7" s="20">
        <v>18676183</v>
      </c>
      <c r="H7" s="20">
        <v>16459980</v>
      </c>
      <c r="I7" s="20">
        <v>15427618</v>
      </c>
      <c r="J7" s="20">
        <v>50563781</v>
      </c>
      <c r="K7" s="20">
        <v>14642006</v>
      </c>
      <c r="L7" s="20">
        <v>13897226</v>
      </c>
      <c r="M7" s="20">
        <v>26741162</v>
      </c>
      <c r="N7" s="20">
        <v>55280394</v>
      </c>
      <c r="O7" s="20"/>
      <c r="P7" s="20"/>
      <c r="Q7" s="20"/>
      <c r="R7" s="20"/>
      <c r="S7" s="20"/>
      <c r="T7" s="20"/>
      <c r="U7" s="20"/>
      <c r="V7" s="20"/>
      <c r="W7" s="20">
        <v>105844175</v>
      </c>
      <c r="X7" s="20">
        <v>85267884</v>
      </c>
      <c r="Y7" s="20">
        <v>20576291</v>
      </c>
      <c r="Z7" s="21">
        <v>24.13134938354985</v>
      </c>
      <c r="AA7" s="22">
        <v>170535783</v>
      </c>
    </row>
    <row r="8" spans="1:27" x14ac:dyDescent="0.25">
      <c r="A8" s="23" t="s">
        <v>36</v>
      </c>
      <c r="B8" s="17" t="s">
        <v>32</v>
      </c>
      <c r="C8" s="18">
        <v>62904</v>
      </c>
      <c r="D8" s="18"/>
      <c r="E8" s="19">
        <v>70373</v>
      </c>
      <c r="F8" s="20">
        <v>70373</v>
      </c>
      <c r="G8" s="20">
        <v>3849</v>
      </c>
      <c r="H8" s="20">
        <v>877</v>
      </c>
      <c r="I8" s="20">
        <v>15801</v>
      </c>
      <c r="J8" s="20">
        <v>20527</v>
      </c>
      <c r="K8" s="20">
        <v>12905</v>
      </c>
      <c r="L8" s="20">
        <v>32926</v>
      </c>
      <c r="M8" s="20">
        <v>23733</v>
      </c>
      <c r="N8" s="20">
        <v>69564</v>
      </c>
      <c r="O8" s="20"/>
      <c r="P8" s="20"/>
      <c r="Q8" s="20"/>
      <c r="R8" s="20"/>
      <c r="S8" s="20"/>
      <c r="T8" s="20"/>
      <c r="U8" s="20"/>
      <c r="V8" s="20"/>
      <c r="W8" s="20">
        <v>90091</v>
      </c>
      <c r="X8" s="20">
        <v>35190</v>
      </c>
      <c r="Y8" s="20">
        <v>54901</v>
      </c>
      <c r="Z8" s="21">
        <v>156.01307189542484</v>
      </c>
      <c r="AA8" s="22">
        <v>70373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20315000</v>
      </c>
      <c r="D10" s="18"/>
      <c r="E10" s="19">
        <v>18000000</v>
      </c>
      <c r="F10" s="20">
        <v>18000000</v>
      </c>
      <c r="G10" s="20"/>
      <c r="H10" s="20">
        <v>7950000</v>
      </c>
      <c r="I10" s="20"/>
      <c r="J10" s="20">
        <v>7950000</v>
      </c>
      <c r="K10" s="20"/>
      <c r="L10" s="20">
        <v>3000000</v>
      </c>
      <c r="M10" s="20">
        <v>800000</v>
      </c>
      <c r="N10" s="20">
        <v>3800000</v>
      </c>
      <c r="O10" s="20"/>
      <c r="P10" s="20"/>
      <c r="Q10" s="20"/>
      <c r="R10" s="20"/>
      <c r="S10" s="20"/>
      <c r="T10" s="20"/>
      <c r="U10" s="20"/>
      <c r="V10" s="20"/>
      <c r="W10" s="20">
        <v>11750000</v>
      </c>
      <c r="X10" s="20">
        <v>12822773</v>
      </c>
      <c r="Y10" s="20">
        <v>-1072773</v>
      </c>
      <c r="Z10" s="21">
        <v>-8.3661544971590782</v>
      </c>
      <c r="AA10" s="22">
        <v>18000000</v>
      </c>
    </row>
    <row r="11" spans="1:27" x14ac:dyDescent="0.25">
      <c r="A11" s="23" t="s">
        <v>39</v>
      </c>
      <c r="B11" s="17" t="s">
        <v>32</v>
      </c>
      <c r="C11" s="18">
        <v>160537</v>
      </c>
      <c r="D11" s="18"/>
      <c r="E11" s="19"/>
      <c r="F11" s="20"/>
      <c r="G11" s="20">
        <v>3643</v>
      </c>
      <c r="H11" s="20">
        <v>2556</v>
      </c>
      <c r="I11" s="20">
        <v>14072</v>
      </c>
      <c r="J11" s="20">
        <v>20271</v>
      </c>
      <c r="K11" s="20">
        <v>20200</v>
      </c>
      <c r="L11" s="20">
        <v>2198</v>
      </c>
      <c r="M11" s="20">
        <v>22119</v>
      </c>
      <c r="N11" s="20">
        <v>44517</v>
      </c>
      <c r="O11" s="20"/>
      <c r="P11" s="20"/>
      <c r="Q11" s="20"/>
      <c r="R11" s="20"/>
      <c r="S11" s="20"/>
      <c r="T11" s="20"/>
      <c r="U11" s="20"/>
      <c r="V11" s="20"/>
      <c r="W11" s="20">
        <v>64788</v>
      </c>
      <c r="X11" s="20"/>
      <c r="Y11" s="20">
        <v>64788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-209189893</v>
      </c>
      <c r="D14" s="18"/>
      <c r="E14" s="19">
        <v>-211739413</v>
      </c>
      <c r="F14" s="20">
        <v>-211739413</v>
      </c>
      <c r="G14" s="20">
        <v>-20911622</v>
      </c>
      <c r="H14" s="20">
        <v>-23549952</v>
      </c>
      <c r="I14" s="20">
        <v>-23007149</v>
      </c>
      <c r="J14" s="20">
        <v>-67468723</v>
      </c>
      <c r="K14" s="20">
        <v>-16758958</v>
      </c>
      <c r="L14" s="20">
        <v>-16637969</v>
      </c>
      <c r="M14" s="20">
        <v>-16379610</v>
      </c>
      <c r="N14" s="20">
        <v>-49776537</v>
      </c>
      <c r="O14" s="20"/>
      <c r="P14" s="20"/>
      <c r="Q14" s="20"/>
      <c r="R14" s="20"/>
      <c r="S14" s="20"/>
      <c r="T14" s="20"/>
      <c r="U14" s="20"/>
      <c r="V14" s="20"/>
      <c r="W14" s="20">
        <v>-117245260</v>
      </c>
      <c r="X14" s="20">
        <v>-105869712</v>
      </c>
      <c r="Y14" s="20">
        <v>-11375548</v>
      </c>
      <c r="Z14" s="21">
        <v>10.744855903641261</v>
      </c>
      <c r="AA14" s="22">
        <v>-211739413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-4766067</v>
      </c>
      <c r="D17" s="26">
        <f>SUM(D6:D16)</f>
        <v>0</v>
      </c>
      <c r="E17" s="27">
        <f t="shared" si="0"/>
        <v>-23133257</v>
      </c>
      <c r="F17" s="28">
        <f t="shared" si="0"/>
        <v>-23133257</v>
      </c>
      <c r="G17" s="28">
        <f t="shared" si="0"/>
        <v>-2227947</v>
      </c>
      <c r="H17" s="28">
        <f t="shared" si="0"/>
        <v>863461</v>
      </c>
      <c r="I17" s="28">
        <f t="shared" si="0"/>
        <v>-7549658</v>
      </c>
      <c r="J17" s="28">
        <f t="shared" si="0"/>
        <v>-8914144</v>
      </c>
      <c r="K17" s="28">
        <f t="shared" si="0"/>
        <v>-2083847</v>
      </c>
      <c r="L17" s="28">
        <f t="shared" si="0"/>
        <v>294381</v>
      </c>
      <c r="M17" s="28">
        <f t="shared" si="0"/>
        <v>11207404</v>
      </c>
      <c r="N17" s="28">
        <f t="shared" si="0"/>
        <v>9417938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503794</v>
      </c>
      <c r="X17" s="28">
        <f t="shared" si="0"/>
        <v>-7743865</v>
      </c>
      <c r="Y17" s="28">
        <f t="shared" si="0"/>
        <v>8247659</v>
      </c>
      <c r="Z17" s="29">
        <f>+IF(X17&lt;&gt;0,+(Y17/X17)*100,0)</f>
        <v>-106.50571775205276</v>
      </c>
      <c r="AA17" s="30">
        <f>SUM(AA6:AA16)</f>
        <v>-23133257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-23553450</v>
      </c>
      <c r="D26" s="18"/>
      <c r="E26" s="19">
        <v>-25752174</v>
      </c>
      <c r="F26" s="20">
        <v>-25752174</v>
      </c>
      <c r="G26" s="20">
        <v>-2627300</v>
      </c>
      <c r="H26" s="20">
        <v>-7068119</v>
      </c>
      <c r="I26" s="20">
        <v>-729560</v>
      </c>
      <c r="J26" s="20">
        <v>-10424979</v>
      </c>
      <c r="K26" s="20">
        <v>-1266702</v>
      </c>
      <c r="L26" s="20">
        <v>-2654816</v>
      </c>
      <c r="M26" s="20">
        <v>-1075925</v>
      </c>
      <c r="N26" s="20">
        <v>-4997443</v>
      </c>
      <c r="O26" s="20"/>
      <c r="P26" s="20"/>
      <c r="Q26" s="20"/>
      <c r="R26" s="20"/>
      <c r="S26" s="20"/>
      <c r="T26" s="20"/>
      <c r="U26" s="20"/>
      <c r="V26" s="20"/>
      <c r="W26" s="20">
        <v>-15422422</v>
      </c>
      <c r="X26" s="20">
        <v>-12876090</v>
      </c>
      <c r="Y26" s="20">
        <v>-2546332</v>
      </c>
      <c r="Z26" s="21">
        <v>19.775661710969711</v>
      </c>
      <c r="AA26" s="22">
        <v>-25752174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-23553450</v>
      </c>
      <c r="D27" s="26">
        <f>SUM(D21:D26)</f>
        <v>0</v>
      </c>
      <c r="E27" s="27">
        <f t="shared" si="1"/>
        <v>-25752174</v>
      </c>
      <c r="F27" s="28">
        <f t="shared" si="1"/>
        <v>-25752174</v>
      </c>
      <c r="G27" s="28">
        <f t="shared" si="1"/>
        <v>-2627300</v>
      </c>
      <c r="H27" s="28">
        <f t="shared" si="1"/>
        <v>-7068119</v>
      </c>
      <c r="I27" s="28">
        <f t="shared" si="1"/>
        <v>-729560</v>
      </c>
      <c r="J27" s="28">
        <f t="shared" si="1"/>
        <v>-10424979</v>
      </c>
      <c r="K27" s="28">
        <f t="shared" si="1"/>
        <v>-1266702</v>
      </c>
      <c r="L27" s="28">
        <f t="shared" si="1"/>
        <v>-2654816</v>
      </c>
      <c r="M27" s="28">
        <f t="shared" si="1"/>
        <v>-1075925</v>
      </c>
      <c r="N27" s="28">
        <f t="shared" si="1"/>
        <v>-4997443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-15422422</v>
      </c>
      <c r="X27" s="28">
        <f t="shared" si="1"/>
        <v>-12876090</v>
      </c>
      <c r="Y27" s="28">
        <f t="shared" si="1"/>
        <v>-2546332</v>
      </c>
      <c r="Z27" s="29">
        <f>+IF(X27&lt;&gt;0,+(Y27/X27)*100,0)</f>
        <v>19.775661710969711</v>
      </c>
      <c r="AA27" s="30">
        <f>SUM(AA21:AA26)</f>
        <v>-25752174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-28319517</v>
      </c>
      <c r="D38" s="32">
        <f>+D17+D27+D36</f>
        <v>0</v>
      </c>
      <c r="E38" s="33">
        <f t="shared" si="3"/>
        <v>-48885431</v>
      </c>
      <c r="F38" s="2">
        <f t="shared" si="3"/>
        <v>-48885431</v>
      </c>
      <c r="G38" s="2">
        <f t="shared" si="3"/>
        <v>-4855247</v>
      </c>
      <c r="H38" s="2">
        <f t="shared" si="3"/>
        <v>-6204658</v>
      </c>
      <c r="I38" s="2">
        <f t="shared" si="3"/>
        <v>-8279218</v>
      </c>
      <c r="J38" s="2">
        <f t="shared" si="3"/>
        <v>-19339123</v>
      </c>
      <c r="K38" s="2">
        <f t="shared" si="3"/>
        <v>-3350549</v>
      </c>
      <c r="L38" s="2">
        <f t="shared" si="3"/>
        <v>-2360435</v>
      </c>
      <c r="M38" s="2">
        <f t="shared" si="3"/>
        <v>10131479</v>
      </c>
      <c r="N38" s="2">
        <f t="shared" si="3"/>
        <v>4420495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-14918628</v>
      </c>
      <c r="X38" s="2">
        <f t="shared" si="3"/>
        <v>-20619955</v>
      </c>
      <c r="Y38" s="2">
        <f t="shared" si="3"/>
        <v>5701327</v>
      </c>
      <c r="Z38" s="34">
        <f>+IF(X38&lt;&gt;0,+(Y38/X38)*100,0)</f>
        <v>-27.649560825908686</v>
      </c>
      <c r="AA38" s="35">
        <f>+AA17+AA27+AA36</f>
        <v>-48885431</v>
      </c>
    </row>
    <row r="39" spans="1:27" x14ac:dyDescent="0.25">
      <c r="A39" s="23" t="s">
        <v>60</v>
      </c>
      <c r="B39" s="17"/>
      <c r="C39" s="32">
        <v>160749025</v>
      </c>
      <c r="D39" s="32"/>
      <c r="E39" s="33">
        <v>160749025</v>
      </c>
      <c r="F39" s="2">
        <v>160749025</v>
      </c>
      <c r="G39" s="2">
        <v>128713190</v>
      </c>
      <c r="H39" s="2">
        <f>+G40+H60</f>
        <v>123857943</v>
      </c>
      <c r="I39" s="2">
        <f>+H40+I60</f>
        <v>117653285</v>
      </c>
      <c r="J39" s="2">
        <f>+G39</f>
        <v>128713190</v>
      </c>
      <c r="K39" s="2">
        <f>+I40+K60</f>
        <v>109374067</v>
      </c>
      <c r="L39" s="2">
        <f>+K40+L60</f>
        <v>106023518</v>
      </c>
      <c r="M39" s="2">
        <f>+L40+M60</f>
        <v>103663083</v>
      </c>
      <c r="N39" s="2">
        <f>+K39</f>
        <v>109374067</v>
      </c>
      <c r="O39" s="2">
        <f>+M40+O60</f>
        <v>113794562</v>
      </c>
      <c r="P39" s="2">
        <f>+O40+P60</f>
        <v>113794562</v>
      </c>
      <c r="Q39" s="2">
        <f>+P40+Q60</f>
        <v>113794562</v>
      </c>
      <c r="R39" s="2">
        <f>+O39</f>
        <v>113794562</v>
      </c>
      <c r="S39" s="2">
        <f>+Q40+S60</f>
        <v>113794562</v>
      </c>
      <c r="T39" s="2">
        <f>+S40+T60</f>
        <v>113794562</v>
      </c>
      <c r="U39" s="2">
        <f>+T40+U60</f>
        <v>113794562</v>
      </c>
      <c r="V39" s="2">
        <f>+S39</f>
        <v>113794562</v>
      </c>
      <c r="W39" s="2">
        <f>+G39</f>
        <v>128713190</v>
      </c>
      <c r="X39" s="2">
        <v>160749025</v>
      </c>
      <c r="Y39" s="2">
        <f>+W39-X39</f>
        <v>-32035835</v>
      </c>
      <c r="Z39" s="34">
        <f>+IF(X39&lt;&gt;0,+(Y39/X39)*100,0)</f>
        <v>-19.929100658619859</v>
      </c>
      <c r="AA39" s="35">
        <v>160749025</v>
      </c>
    </row>
    <row r="40" spans="1:27" x14ac:dyDescent="0.25">
      <c r="A40" s="41" t="s">
        <v>62</v>
      </c>
      <c r="B40" s="42" t="s">
        <v>61</v>
      </c>
      <c r="C40" s="43">
        <f>+C38+C39</f>
        <v>132429508</v>
      </c>
      <c r="D40" s="43">
        <f t="shared" ref="D40:AA40" si="4">+D38+D39</f>
        <v>0</v>
      </c>
      <c r="E40" s="44">
        <f t="shared" si="4"/>
        <v>111863594</v>
      </c>
      <c r="F40" s="45">
        <f t="shared" si="4"/>
        <v>111863594</v>
      </c>
      <c r="G40" s="45">
        <f t="shared" si="4"/>
        <v>123857943</v>
      </c>
      <c r="H40" s="45">
        <f t="shared" si="4"/>
        <v>117653285</v>
      </c>
      <c r="I40" s="45">
        <f t="shared" si="4"/>
        <v>109374067</v>
      </c>
      <c r="J40" s="45">
        <f>+I40</f>
        <v>109374067</v>
      </c>
      <c r="K40" s="45">
        <f t="shared" si="4"/>
        <v>106023518</v>
      </c>
      <c r="L40" s="45">
        <f t="shared" si="4"/>
        <v>103663083</v>
      </c>
      <c r="M40" s="45">
        <f t="shared" si="4"/>
        <v>113794562</v>
      </c>
      <c r="N40" s="45">
        <f>+M40</f>
        <v>113794562</v>
      </c>
      <c r="O40" s="45">
        <f t="shared" si="4"/>
        <v>113794562</v>
      </c>
      <c r="P40" s="45">
        <f t="shared" si="4"/>
        <v>113794562</v>
      </c>
      <c r="Q40" s="45">
        <f t="shared" si="4"/>
        <v>113794562</v>
      </c>
      <c r="R40" s="45">
        <f>+Q40</f>
        <v>113794562</v>
      </c>
      <c r="S40" s="45">
        <f t="shared" si="4"/>
        <v>113794562</v>
      </c>
      <c r="T40" s="45">
        <f t="shared" si="4"/>
        <v>113794562</v>
      </c>
      <c r="U40" s="45">
        <f t="shared" si="4"/>
        <v>113794562</v>
      </c>
      <c r="V40" s="45">
        <f>+U40</f>
        <v>113794562</v>
      </c>
      <c r="W40" s="45">
        <f>+V40</f>
        <v>113794562</v>
      </c>
      <c r="X40" s="45">
        <f t="shared" si="4"/>
        <v>140129070</v>
      </c>
      <c r="Y40" s="45">
        <f t="shared" si="4"/>
        <v>-26334508</v>
      </c>
      <c r="Z40" s="46">
        <f>+IF(X40&lt;&gt;0,+(Y40/X40)*100,0)</f>
        <v>-18.793037019370786</v>
      </c>
      <c r="AA40" s="47">
        <f t="shared" si="4"/>
        <v>111863594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128713190</v>
      </c>
      <c r="J60">
        <v>128713190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340162355</v>
      </c>
      <c r="D7" s="18"/>
      <c r="E7" s="19">
        <v>442632375</v>
      </c>
      <c r="F7" s="20">
        <v>442632375</v>
      </c>
      <c r="G7" s="20">
        <v>27024916</v>
      </c>
      <c r="H7" s="20">
        <v>41007230</v>
      </c>
      <c r="I7" s="20">
        <v>24567433</v>
      </c>
      <c r="J7" s="20">
        <v>92599579</v>
      </c>
      <c r="K7" s="20">
        <v>59345512</v>
      </c>
      <c r="L7" s="20">
        <v>23548065</v>
      </c>
      <c r="M7" s="20">
        <v>27461779</v>
      </c>
      <c r="N7" s="20">
        <v>110355356</v>
      </c>
      <c r="O7" s="20"/>
      <c r="P7" s="20"/>
      <c r="Q7" s="20"/>
      <c r="R7" s="20"/>
      <c r="S7" s="20"/>
      <c r="T7" s="20"/>
      <c r="U7" s="20"/>
      <c r="V7" s="20"/>
      <c r="W7" s="20">
        <v>202954935</v>
      </c>
      <c r="X7" s="20">
        <v>221316186</v>
      </c>
      <c r="Y7" s="20">
        <v>-18361251</v>
      </c>
      <c r="Z7" s="21">
        <v>-8.2963886789554557</v>
      </c>
      <c r="AA7" s="22">
        <v>442632375</v>
      </c>
    </row>
    <row r="8" spans="1:27" x14ac:dyDescent="0.25">
      <c r="A8" s="23" t="s">
        <v>36</v>
      </c>
      <c r="B8" s="17" t="s">
        <v>32</v>
      </c>
      <c r="C8" s="18">
        <v>120</v>
      </c>
      <c r="D8" s="18"/>
      <c r="E8" s="19">
        <v>8112</v>
      </c>
      <c r="F8" s="20">
        <v>8112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4056</v>
      </c>
      <c r="Y8" s="20">
        <v>-4056</v>
      </c>
      <c r="Z8" s="21">
        <v>-100</v>
      </c>
      <c r="AA8" s="22">
        <v>8112</v>
      </c>
    </row>
    <row r="9" spans="1:27" x14ac:dyDescent="0.25">
      <c r="A9" s="23" t="s">
        <v>37</v>
      </c>
      <c r="B9" s="17" t="s">
        <v>6</v>
      </c>
      <c r="C9" s="18">
        <v>10710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17415996</v>
      </c>
      <c r="F10" s="20">
        <v>17415996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8707998</v>
      </c>
      <c r="Y10" s="20">
        <v>-8707998</v>
      </c>
      <c r="Z10" s="21">
        <v>-100</v>
      </c>
      <c r="AA10" s="22">
        <v>17415996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-280546407</v>
      </c>
      <c r="D14" s="18"/>
      <c r="E14" s="19">
        <v>-483805512</v>
      </c>
      <c r="F14" s="20">
        <v>-483805512</v>
      </c>
      <c r="G14" s="20">
        <v>-46248261</v>
      </c>
      <c r="H14" s="20"/>
      <c r="I14" s="20">
        <v>-312703</v>
      </c>
      <c r="J14" s="20">
        <v>-46560964</v>
      </c>
      <c r="K14" s="20">
        <v>-2009886</v>
      </c>
      <c r="L14" s="20">
        <v>-293393</v>
      </c>
      <c r="M14" s="20">
        <v>-75051363</v>
      </c>
      <c r="N14" s="20">
        <v>-77354642</v>
      </c>
      <c r="O14" s="20"/>
      <c r="P14" s="20"/>
      <c r="Q14" s="20"/>
      <c r="R14" s="20"/>
      <c r="S14" s="20"/>
      <c r="T14" s="20"/>
      <c r="U14" s="20"/>
      <c r="V14" s="20"/>
      <c r="W14" s="20">
        <v>-123915606</v>
      </c>
      <c r="X14" s="20">
        <v>-241902756</v>
      </c>
      <c r="Y14" s="20">
        <v>117987150</v>
      </c>
      <c r="Z14" s="21">
        <v>-48.774619996474947</v>
      </c>
      <c r="AA14" s="22">
        <v>-483805512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59626778</v>
      </c>
      <c r="D17" s="26">
        <f>SUM(D6:D16)</f>
        <v>0</v>
      </c>
      <c r="E17" s="27">
        <f t="shared" si="0"/>
        <v>-23749029</v>
      </c>
      <c r="F17" s="28">
        <f t="shared" si="0"/>
        <v>-23749029</v>
      </c>
      <c r="G17" s="28">
        <f t="shared" si="0"/>
        <v>-19223345</v>
      </c>
      <c r="H17" s="28">
        <f t="shared" si="0"/>
        <v>41007230</v>
      </c>
      <c r="I17" s="28">
        <f t="shared" si="0"/>
        <v>24254730</v>
      </c>
      <c r="J17" s="28">
        <f t="shared" si="0"/>
        <v>46038615</v>
      </c>
      <c r="K17" s="28">
        <f t="shared" si="0"/>
        <v>57335626</v>
      </c>
      <c r="L17" s="28">
        <f t="shared" si="0"/>
        <v>23254672</v>
      </c>
      <c r="M17" s="28">
        <f t="shared" si="0"/>
        <v>-47589584</v>
      </c>
      <c r="N17" s="28">
        <f t="shared" si="0"/>
        <v>33000714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79039329</v>
      </c>
      <c r="X17" s="28">
        <f t="shared" si="0"/>
        <v>-11874516</v>
      </c>
      <c r="Y17" s="28">
        <f t="shared" si="0"/>
        <v>90913845</v>
      </c>
      <c r="Z17" s="29">
        <f>+IF(X17&lt;&gt;0,+(Y17/X17)*100,0)</f>
        <v>-765.62147880385191</v>
      </c>
      <c r="AA17" s="30">
        <f>SUM(AA6:AA16)</f>
        <v>-23749029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-25150787</v>
      </c>
      <c r="D26" s="18"/>
      <c r="E26" s="19">
        <v>-88012932</v>
      </c>
      <c r="F26" s="20">
        <v>-88012932</v>
      </c>
      <c r="G26" s="20">
        <v>-11295652</v>
      </c>
      <c r="H26" s="20">
        <v>-1333028</v>
      </c>
      <c r="I26" s="20">
        <v>-4233743</v>
      </c>
      <c r="J26" s="20">
        <v>-16862423</v>
      </c>
      <c r="K26" s="20">
        <v>-2476870</v>
      </c>
      <c r="L26" s="20">
        <v>-2850817</v>
      </c>
      <c r="M26" s="20">
        <v>-1497776</v>
      </c>
      <c r="N26" s="20">
        <v>-6825463</v>
      </c>
      <c r="O26" s="20"/>
      <c r="P26" s="20"/>
      <c r="Q26" s="20"/>
      <c r="R26" s="20"/>
      <c r="S26" s="20"/>
      <c r="T26" s="20"/>
      <c r="U26" s="20"/>
      <c r="V26" s="20"/>
      <c r="W26" s="20">
        <v>-23687886</v>
      </c>
      <c r="X26" s="20">
        <v>-44006466</v>
      </c>
      <c r="Y26" s="20">
        <v>20318580</v>
      </c>
      <c r="Z26" s="21">
        <v>-46.171805752363753</v>
      </c>
      <c r="AA26" s="22">
        <v>-88012932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-25150787</v>
      </c>
      <c r="D27" s="26">
        <f>SUM(D21:D26)</f>
        <v>0</v>
      </c>
      <c r="E27" s="27">
        <f t="shared" si="1"/>
        <v>-88012932</v>
      </c>
      <c r="F27" s="28">
        <f t="shared" si="1"/>
        <v>-88012932</v>
      </c>
      <c r="G27" s="28">
        <f t="shared" si="1"/>
        <v>-11295652</v>
      </c>
      <c r="H27" s="28">
        <f t="shared" si="1"/>
        <v>-1333028</v>
      </c>
      <c r="I27" s="28">
        <f t="shared" si="1"/>
        <v>-4233743</v>
      </c>
      <c r="J27" s="28">
        <f t="shared" si="1"/>
        <v>-16862423</v>
      </c>
      <c r="K27" s="28">
        <f t="shared" si="1"/>
        <v>-2476870</v>
      </c>
      <c r="L27" s="28">
        <f t="shared" si="1"/>
        <v>-2850817</v>
      </c>
      <c r="M27" s="28">
        <f t="shared" si="1"/>
        <v>-1497776</v>
      </c>
      <c r="N27" s="28">
        <f t="shared" si="1"/>
        <v>-6825463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-23687886</v>
      </c>
      <c r="X27" s="28">
        <f t="shared" si="1"/>
        <v>-44006466</v>
      </c>
      <c r="Y27" s="28">
        <f t="shared" si="1"/>
        <v>20318580</v>
      </c>
      <c r="Z27" s="29">
        <f>+IF(X27&lt;&gt;0,+(Y27/X27)*100,0)</f>
        <v>-46.171805752363753</v>
      </c>
      <c r="AA27" s="30">
        <f>SUM(AA21:AA26)</f>
        <v>-88012932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34475991</v>
      </c>
      <c r="D38" s="32">
        <f>+D17+D27+D36</f>
        <v>0</v>
      </c>
      <c r="E38" s="33">
        <f t="shared" si="3"/>
        <v>-111761961</v>
      </c>
      <c r="F38" s="2">
        <f t="shared" si="3"/>
        <v>-111761961</v>
      </c>
      <c r="G38" s="2">
        <f t="shared" si="3"/>
        <v>-30518997</v>
      </c>
      <c r="H38" s="2">
        <f t="shared" si="3"/>
        <v>39674202</v>
      </c>
      <c r="I38" s="2">
        <f t="shared" si="3"/>
        <v>20020987</v>
      </c>
      <c r="J38" s="2">
        <f t="shared" si="3"/>
        <v>29176192</v>
      </c>
      <c r="K38" s="2">
        <f t="shared" si="3"/>
        <v>54858756</v>
      </c>
      <c r="L38" s="2">
        <f t="shared" si="3"/>
        <v>20403855</v>
      </c>
      <c r="M38" s="2">
        <f t="shared" si="3"/>
        <v>-49087360</v>
      </c>
      <c r="N38" s="2">
        <f t="shared" si="3"/>
        <v>26175251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55351443</v>
      </c>
      <c r="X38" s="2">
        <f t="shared" si="3"/>
        <v>-55880982</v>
      </c>
      <c r="Y38" s="2">
        <f t="shared" si="3"/>
        <v>111232425</v>
      </c>
      <c r="Z38" s="34">
        <f>+IF(X38&lt;&gt;0,+(Y38/X38)*100,0)</f>
        <v>-199.05238064714038</v>
      </c>
      <c r="AA38" s="35">
        <f>+AA17+AA27+AA36</f>
        <v>-111761961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34517704</v>
      </c>
      <c r="H39" s="2">
        <f>+G40+H60</f>
        <v>3998707</v>
      </c>
      <c r="I39" s="2">
        <f>+H40+I60</f>
        <v>43672909</v>
      </c>
      <c r="J39" s="2">
        <f>+G39</f>
        <v>34517704</v>
      </c>
      <c r="K39" s="2">
        <f>+I40+K60</f>
        <v>63693896</v>
      </c>
      <c r="L39" s="2">
        <f>+K40+L60</f>
        <v>118552652</v>
      </c>
      <c r="M39" s="2">
        <f>+L40+M60</f>
        <v>138956507</v>
      </c>
      <c r="N39" s="2">
        <f>+K39</f>
        <v>63693896</v>
      </c>
      <c r="O39" s="2">
        <f>+M40+O60</f>
        <v>89869147</v>
      </c>
      <c r="P39" s="2">
        <f>+O40+P60</f>
        <v>89869147</v>
      </c>
      <c r="Q39" s="2">
        <f>+P40+Q60</f>
        <v>89869147</v>
      </c>
      <c r="R39" s="2">
        <f>+O39</f>
        <v>89869147</v>
      </c>
      <c r="S39" s="2">
        <f>+Q40+S60</f>
        <v>89869147</v>
      </c>
      <c r="T39" s="2">
        <f>+S40+T60</f>
        <v>89869147</v>
      </c>
      <c r="U39" s="2">
        <f>+T40+U60</f>
        <v>89869147</v>
      </c>
      <c r="V39" s="2">
        <f>+S39</f>
        <v>89869147</v>
      </c>
      <c r="W39" s="2">
        <f>+G39</f>
        <v>34517704</v>
      </c>
      <c r="X39" s="2"/>
      <c r="Y39" s="2">
        <f>+W39-X39</f>
        <v>34517704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34475991</v>
      </c>
      <c r="D40" s="43">
        <f t="shared" ref="D40:AA40" si="4">+D38+D39</f>
        <v>0</v>
      </c>
      <c r="E40" s="44">
        <f t="shared" si="4"/>
        <v>-111761961</v>
      </c>
      <c r="F40" s="45">
        <f t="shared" si="4"/>
        <v>-111761961</v>
      </c>
      <c r="G40" s="45">
        <f t="shared" si="4"/>
        <v>3998707</v>
      </c>
      <c r="H40" s="45">
        <f t="shared" si="4"/>
        <v>43672909</v>
      </c>
      <c r="I40" s="45">
        <f t="shared" si="4"/>
        <v>63693896</v>
      </c>
      <c r="J40" s="45">
        <f>+I40</f>
        <v>63693896</v>
      </c>
      <c r="K40" s="45">
        <f t="shared" si="4"/>
        <v>118552652</v>
      </c>
      <c r="L40" s="45">
        <f t="shared" si="4"/>
        <v>138956507</v>
      </c>
      <c r="M40" s="45">
        <f t="shared" si="4"/>
        <v>89869147</v>
      </c>
      <c r="N40" s="45">
        <f>+M40</f>
        <v>89869147</v>
      </c>
      <c r="O40" s="45">
        <f t="shared" si="4"/>
        <v>89869147</v>
      </c>
      <c r="P40" s="45">
        <f t="shared" si="4"/>
        <v>89869147</v>
      </c>
      <c r="Q40" s="45">
        <f t="shared" si="4"/>
        <v>89869147</v>
      </c>
      <c r="R40" s="45">
        <f>+Q40</f>
        <v>89869147</v>
      </c>
      <c r="S40" s="45">
        <f t="shared" si="4"/>
        <v>89869147</v>
      </c>
      <c r="T40" s="45">
        <f t="shared" si="4"/>
        <v>89869147</v>
      </c>
      <c r="U40" s="45">
        <f t="shared" si="4"/>
        <v>89869147</v>
      </c>
      <c r="V40" s="45">
        <f>+U40</f>
        <v>89869147</v>
      </c>
      <c r="W40" s="45">
        <f>+V40</f>
        <v>89869147</v>
      </c>
      <c r="X40" s="45">
        <f t="shared" si="4"/>
        <v>-55880982</v>
      </c>
      <c r="Y40" s="45">
        <f t="shared" si="4"/>
        <v>145750129</v>
      </c>
      <c r="Z40" s="46">
        <f>+IF(X40&lt;&gt;0,+(Y40/X40)*100,0)</f>
        <v>-260.82241897610174</v>
      </c>
      <c r="AA40" s="47">
        <f t="shared" si="4"/>
        <v>-111761961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34517704</v>
      </c>
      <c r="J60">
        <v>34517704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299693766</v>
      </c>
      <c r="D7" s="18"/>
      <c r="E7" s="19">
        <v>318808152</v>
      </c>
      <c r="F7" s="20">
        <v>318808152</v>
      </c>
      <c r="G7" s="20">
        <v>27429522</v>
      </c>
      <c r="H7" s="20">
        <v>27807103</v>
      </c>
      <c r="I7" s="20">
        <v>30640172</v>
      </c>
      <c r="J7" s="20">
        <v>85876797</v>
      </c>
      <c r="K7" s="20">
        <v>26532878</v>
      </c>
      <c r="L7" s="20">
        <v>23015191</v>
      </c>
      <c r="M7" s="20">
        <v>27071430</v>
      </c>
      <c r="N7" s="20">
        <v>76619499</v>
      </c>
      <c r="O7" s="20"/>
      <c r="P7" s="20"/>
      <c r="Q7" s="20"/>
      <c r="R7" s="20"/>
      <c r="S7" s="20"/>
      <c r="T7" s="20"/>
      <c r="U7" s="20"/>
      <c r="V7" s="20"/>
      <c r="W7" s="20">
        <v>162496296</v>
      </c>
      <c r="X7" s="20">
        <v>159404076</v>
      </c>
      <c r="Y7" s="20">
        <v>3092220</v>
      </c>
      <c r="Z7" s="21">
        <v>1.9398625666259626</v>
      </c>
      <c r="AA7" s="22">
        <v>318808152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4580448</v>
      </c>
      <c r="F8" s="20">
        <v>4580448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2290224</v>
      </c>
      <c r="Y8" s="20">
        <v>-2290224</v>
      </c>
      <c r="Z8" s="21">
        <v>-100</v>
      </c>
      <c r="AA8" s="22">
        <v>4580448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3999996</v>
      </c>
      <c r="F10" s="20">
        <v>3999996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1999998</v>
      </c>
      <c r="Y10" s="20">
        <v>-1999998</v>
      </c>
      <c r="Z10" s="21">
        <v>-100</v>
      </c>
      <c r="AA10" s="22">
        <v>3999996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-187263770</v>
      </c>
      <c r="D14" s="18"/>
      <c r="E14" s="19">
        <v>-368042304</v>
      </c>
      <c r="F14" s="20">
        <v>-368042304</v>
      </c>
      <c r="G14" s="20">
        <v>-24968405</v>
      </c>
      <c r="H14" s="20">
        <v>-9020234</v>
      </c>
      <c r="I14" s="20">
        <v>-9032706</v>
      </c>
      <c r="J14" s="20">
        <v>-43021345</v>
      </c>
      <c r="K14" s="20">
        <v>-7217541</v>
      </c>
      <c r="L14" s="20">
        <v>-4500000</v>
      </c>
      <c r="M14" s="20">
        <v>-23674718</v>
      </c>
      <c r="N14" s="20">
        <v>-35392259</v>
      </c>
      <c r="O14" s="20"/>
      <c r="P14" s="20"/>
      <c r="Q14" s="20"/>
      <c r="R14" s="20"/>
      <c r="S14" s="20"/>
      <c r="T14" s="20"/>
      <c r="U14" s="20"/>
      <c r="V14" s="20"/>
      <c r="W14" s="20">
        <v>-78413604</v>
      </c>
      <c r="X14" s="20">
        <v>-184021152</v>
      </c>
      <c r="Y14" s="20">
        <v>105607548</v>
      </c>
      <c r="Z14" s="21">
        <v>-57.388809303834812</v>
      </c>
      <c r="AA14" s="22">
        <v>-368042304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-2663304</v>
      </c>
      <c r="F15" s="20">
        <v>-2663304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-1331652</v>
      </c>
      <c r="Y15" s="20">
        <v>1331652</v>
      </c>
      <c r="Z15" s="21">
        <v>-100</v>
      </c>
      <c r="AA15" s="22">
        <v>-2663304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112429996</v>
      </c>
      <c r="D17" s="26">
        <f>SUM(D6:D16)</f>
        <v>0</v>
      </c>
      <c r="E17" s="27">
        <f t="shared" si="0"/>
        <v>-43317012</v>
      </c>
      <c r="F17" s="28">
        <f t="shared" si="0"/>
        <v>-43317012</v>
      </c>
      <c r="G17" s="28">
        <f t="shared" si="0"/>
        <v>2461117</v>
      </c>
      <c r="H17" s="28">
        <f t="shared" si="0"/>
        <v>18786869</v>
      </c>
      <c r="I17" s="28">
        <f t="shared" si="0"/>
        <v>21607466</v>
      </c>
      <c r="J17" s="28">
        <f t="shared" si="0"/>
        <v>42855452</v>
      </c>
      <c r="K17" s="28">
        <f t="shared" si="0"/>
        <v>19315337</v>
      </c>
      <c r="L17" s="28">
        <f t="shared" si="0"/>
        <v>18515191</v>
      </c>
      <c r="M17" s="28">
        <f t="shared" si="0"/>
        <v>3396712</v>
      </c>
      <c r="N17" s="28">
        <f t="shared" si="0"/>
        <v>41227240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84082692</v>
      </c>
      <c r="X17" s="28">
        <f t="shared" si="0"/>
        <v>-21658506</v>
      </c>
      <c r="Y17" s="28">
        <f t="shared" si="0"/>
        <v>105741198</v>
      </c>
      <c r="Z17" s="29">
        <f>+IF(X17&lt;&gt;0,+(Y17/X17)*100,0)</f>
        <v>-488.22018471634198</v>
      </c>
      <c r="AA17" s="30">
        <f>SUM(AA6:AA16)</f>
        <v>-43317012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-4203908</v>
      </c>
      <c r="D26" s="18"/>
      <c r="E26" s="19">
        <v>-79697292</v>
      </c>
      <c r="F26" s="20">
        <v>-79697292</v>
      </c>
      <c r="G26" s="20"/>
      <c r="H26" s="20">
        <v>-302075</v>
      </c>
      <c r="I26" s="20">
        <v>-1305401</v>
      </c>
      <c r="J26" s="20">
        <v>-1607476</v>
      </c>
      <c r="K26" s="20"/>
      <c r="L26" s="20">
        <v>-2131700</v>
      </c>
      <c r="M26" s="20">
        <v>-4519715</v>
      </c>
      <c r="N26" s="20">
        <v>-6651415</v>
      </c>
      <c r="O26" s="20"/>
      <c r="P26" s="20"/>
      <c r="Q26" s="20"/>
      <c r="R26" s="20"/>
      <c r="S26" s="20"/>
      <c r="T26" s="20"/>
      <c r="U26" s="20"/>
      <c r="V26" s="20"/>
      <c r="W26" s="20">
        <v>-8258891</v>
      </c>
      <c r="X26" s="20">
        <v>-39848646</v>
      </c>
      <c r="Y26" s="20">
        <v>31589755</v>
      </c>
      <c r="Z26" s="21">
        <v>-79.27434974829508</v>
      </c>
      <c r="AA26" s="22">
        <v>-79697292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-4203908</v>
      </c>
      <c r="D27" s="26">
        <f>SUM(D21:D26)</f>
        <v>0</v>
      </c>
      <c r="E27" s="27">
        <f t="shared" si="1"/>
        <v>-79697292</v>
      </c>
      <c r="F27" s="28">
        <f t="shared" si="1"/>
        <v>-79697292</v>
      </c>
      <c r="G27" s="28">
        <f t="shared" si="1"/>
        <v>0</v>
      </c>
      <c r="H27" s="28">
        <f t="shared" si="1"/>
        <v>-302075</v>
      </c>
      <c r="I27" s="28">
        <f t="shared" si="1"/>
        <v>-1305401</v>
      </c>
      <c r="J27" s="28">
        <f t="shared" si="1"/>
        <v>-1607476</v>
      </c>
      <c r="K27" s="28">
        <f t="shared" si="1"/>
        <v>0</v>
      </c>
      <c r="L27" s="28">
        <f t="shared" si="1"/>
        <v>-2131700</v>
      </c>
      <c r="M27" s="28">
        <f t="shared" si="1"/>
        <v>-4519715</v>
      </c>
      <c r="N27" s="28">
        <f t="shared" si="1"/>
        <v>-6651415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-8258891</v>
      </c>
      <c r="X27" s="28">
        <f t="shared" si="1"/>
        <v>-39848646</v>
      </c>
      <c r="Y27" s="28">
        <f t="shared" si="1"/>
        <v>31589755</v>
      </c>
      <c r="Z27" s="29">
        <f>+IF(X27&lt;&gt;0,+(Y27/X27)*100,0)</f>
        <v>-79.27434974829508</v>
      </c>
      <c r="AA27" s="30">
        <f>SUM(AA21:AA26)</f>
        <v>-79697292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108226088</v>
      </c>
      <c r="D38" s="32">
        <f>+D17+D27+D36</f>
        <v>0</v>
      </c>
      <c r="E38" s="33">
        <f t="shared" si="3"/>
        <v>-123014304</v>
      </c>
      <c r="F38" s="2">
        <f t="shared" si="3"/>
        <v>-123014304</v>
      </c>
      <c r="G38" s="2">
        <f t="shared" si="3"/>
        <v>2461117</v>
      </c>
      <c r="H38" s="2">
        <f t="shared" si="3"/>
        <v>18484794</v>
      </c>
      <c r="I38" s="2">
        <f t="shared" si="3"/>
        <v>20302065</v>
      </c>
      <c r="J38" s="2">
        <f t="shared" si="3"/>
        <v>41247976</v>
      </c>
      <c r="K38" s="2">
        <f t="shared" si="3"/>
        <v>19315337</v>
      </c>
      <c r="L38" s="2">
        <f t="shared" si="3"/>
        <v>16383491</v>
      </c>
      <c r="M38" s="2">
        <f t="shared" si="3"/>
        <v>-1123003</v>
      </c>
      <c r="N38" s="2">
        <f t="shared" si="3"/>
        <v>34575825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75823801</v>
      </c>
      <c r="X38" s="2">
        <f t="shared" si="3"/>
        <v>-61507152</v>
      </c>
      <c r="Y38" s="2">
        <f t="shared" si="3"/>
        <v>137330953</v>
      </c>
      <c r="Z38" s="34">
        <f>+IF(X38&lt;&gt;0,+(Y38/X38)*100,0)</f>
        <v>-223.2763971903625</v>
      </c>
      <c r="AA38" s="35">
        <f>+AA17+AA27+AA36</f>
        <v>-123014304</v>
      </c>
    </row>
    <row r="39" spans="1:27" x14ac:dyDescent="0.25">
      <c r="A39" s="23" t="s">
        <v>60</v>
      </c>
      <c r="B39" s="17"/>
      <c r="C39" s="32">
        <v>-965584250</v>
      </c>
      <c r="D39" s="32"/>
      <c r="E39" s="33"/>
      <c r="F39" s="2"/>
      <c r="G39" s="2">
        <v>-840968731</v>
      </c>
      <c r="H39" s="2">
        <f>+G40+H60</f>
        <v>-839113760</v>
      </c>
      <c r="I39" s="2">
        <f>+H40+I60</f>
        <v>-820628966</v>
      </c>
      <c r="J39" s="2">
        <f>+G39</f>
        <v>-840968731</v>
      </c>
      <c r="K39" s="2">
        <f>+I40+K60</f>
        <v>-800326901</v>
      </c>
      <c r="L39" s="2">
        <f>+K40+L60</f>
        <v>-781011564</v>
      </c>
      <c r="M39" s="2">
        <f>+L40+M60</f>
        <v>-764628073</v>
      </c>
      <c r="N39" s="2">
        <f>+K39</f>
        <v>-800326901</v>
      </c>
      <c r="O39" s="2">
        <f>+M40+O60</f>
        <v>-765751076</v>
      </c>
      <c r="P39" s="2">
        <f>+O40+P60</f>
        <v>-765751076</v>
      </c>
      <c r="Q39" s="2">
        <f>+P40+Q60</f>
        <v>-765751076</v>
      </c>
      <c r="R39" s="2">
        <f>+O39</f>
        <v>-765751076</v>
      </c>
      <c r="S39" s="2">
        <f>+Q40+S60</f>
        <v>-765751076</v>
      </c>
      <c r="T39" s="2">
        <f>+S40+T60</f>
        <v>-765751076</v>
      </c>
      <c r="U39" s="2">
        <f>+T40+U60</f>
        <v>-765751076</v>
      </c>
      <c r="V39" s="2">
        <f>+S39</f>
        <v>-765751076</v>
      </c>
      <c r="W39" s="2">
        <f>+G39</f>
        <v>-840968731</v>
      </c>
      <c r="X39" s="2"/>
      <c r="Y39" s="2">
        <f>+W39-X39</f>
        <v>-840968731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-857358162</v>
      </c>
      <c r="D40" s="43">
        <f t="shared" ref="D40:AA40" si="4">+D38+D39</f>
        <v>0</v>
      </c>
      <c r="E40" s="44">
        <f t="shared" si="4"/>
        <v>-123014304</v>
      </c>
      <c r="F40" s="45">
        <f t="shared" si="4"/>
        <v>-123014304</v>
      </c>
      <c r="G40" s="45">
        <f t="shared" si="4"/>
        <v>-838507614</v>
      </c>
      <c r="H40" s="45">
        <f t="shared" si="4"/>
        <v>-820628966</v>
      </c>
      <c r="I40" s="45">
        <f t="shared" si="4"/>
        <v>-800326901</v>
      </c>
      <c r="J40" s="45">
        <f>+I40</f>
        <v>-800326901</v>
      </c>
      <c r="K40" s="45">
        <f t="shared" si="4"/>
        <v>-781011564</v>
      </c>
      <c r="L40" s="45">
        <f t="shared" si="4"/>
        <v>-764628073</v>
      </c>
      <c r="M40" s="45">
        <f t="shared" si="4"/>
        <v>-765751076</v>
      </c>
      <c r="N40" s="45">
        <f>+M40</f>
        <v>-765751076</v>
      </c>
      <c r="O40" s="45">
        <f t="shared" si="4"/>
        <v>-765751076</v>
      </c>
      <c r="P40" s="45">
        <f t="shared" si="4"/>
        <v>-765751076</v>
      </c>
      <c r="Q40" s="45">
        <f t="shared" si="4"/>
        <v>-765751076</v>
      </c>
      <c r="R40" s="45">
        <f>+Q40</f>
        <v>-765751076</v>
      </c>
      <c r="S40" s="45">
        <f t="shared" si="4"/>
        <v>-765751076</v>
      </c>
      <c r="T40" s="45">
        <f t="shared" si="4"/>
        <v>-765751076</v>
      </c>
      <c r="U40" s="45">
        <f t="shared" si="4"/>
        <v>-765751076</v>
      </c>
      <c r="V40" s="45">
        <f>+U40</f>
        <v>-765751076</v>
      </c>
      <c r="W40" s="45">
        <f>+V40</f>
        <v>-765751076</v>
      </c>
      <c r="X40" s="45">
        <f t="shared" si="4"/>
        <v>-61507152</v>
      </c>
      <c r="Y40" s="45">
        <f t="shared" si="4"/>
        <v>-703637778</v>
      </c>
      <c r="Z40" s="46">
        <f>+IF(X40&lt;&gt;0,+(Y40/X40)*100,0)</f>
        <v>1143.9934302274312</v>
      </c>
      <c r="AA40" s="47">
        <f t="shared" si="4"/>
        <v>-123014304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-840968731</v>
      </c>
      <c r="H60">
        <v>-606146</v>
      </c>
      <c r="J60">
        <v>-840968731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108614216</v>
      </c>
      <c r="D7" s="18"/>
      <c r="E7" s="19">
        <v>45041</v>
      </c>
      <c r="F7" s="20">
        <v>45041</v>
      </c>
      <c r="G7" s="20">
        <v>7158131</v>
      </c>
      <c r="H7" s="20">
        <v>10817808</v>
      </c>
      <c r="I7" s="20">
        <v>8548758</v>
      </c>
      <c r="J7" s="20">
        <v>26524697</v>
      </c>
      <c r="K7" s="20">
        <v>10258488</v>
      </c>
      <c r="L7" s="20">
        <v>11536595</v>
      </c>
      <c r="M7" s="20">
        <v>5883091</v>
      </c>
      <c r="N7" s="20">
        <v>27678174</v>
      </c>
      <c r="O7" s="20"/>
      <c r="P7" s="20"/>
      <c r="Q7" s="20"/>
      <c r="R7" s="20"/>
      <c r="S7" s="20"/>
      <c r="T7" s="20"/>
      <c r="U7" s="20"/>
      <c r="V7" s="20"/>
      <c r="W7" s="20">
        <v>54202871</v>
      </c>
      <c r="X7" s="20">
        <v>22408</v>
      </c>
      <c r="Y7" s="20">
        <v>54180463</v>
      </c>
      <c r="Z7" s="21">
        <v>241790.71313816495</v>
      </c>
      <c r="AA7" s="22">
        <v>45041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20123</v>
      </c>
      <c r="H8" s="20">
        <v>64111</v>
      </c>
      <c r="I8" s="20">
        <v>86455</v>
      </c>
      <c r="J8" s="20">
        <v>170689</v>
      </c>
      <c r="K8" s="20">
        <v>98047</v>
      </c>
      <c r="L8" s="20">
        <v>88474</v>
      </c>
      <c r="M8" s="20">
        <v>80255</v>
      </c>
      <c r="N8" s="20">
        <v>266776</v>
      </c>
      <c r="O8" s="20"/>
      <c r="P8" s="20"/>
      <c r="Q8" s="20"/>
      <c r="R8" s="20"/>
      <c r="S8" s="20"/>
      <c r="T8" s="20"/>
      <c r="U8" s="20"/>
      <c r="V8" s="20"/>
      <c r="W8" s="20">
        <v>437465</v>
      </c>
      <c r="X8" s="20"/>
      <c r="Y8" s="20">
        <v>437465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368000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6425002</v>
      </c>
      <c r="F10" s="20">
        <v>6425002</v>
      </c>
      <c r="G10" s="20">
        <v>2891000</v>
      </c>
      <c r="H10" s="20"/>
      <c r="I10" s="20"/>
      <c r="J10" s="20">
        <v>2891000</v>
      </c>
      <c r="K10" s="20"/>
      <c r="L10" s="20"/>
      <c r="M10" s="20">
        <v>1285000</v>
      </c>
      <c r="N10" s="20">
        <v>1285000</v>
      </c>
      <c r="O10" s="20"/>
      <c r="P10" s="20"/>
      <c r="Q10" s="20"/>
      <c r="R10" s="20"/>
      <c r="S10" s="20"/>
      <c r="T10" s="20"/>
      <c r="U10" s="20"/>
      <c r="V10" s="20"/>
      <c r="W10" s="20">
        <v>4176000</v>
      </c>
      <c r="X10" s="20">
        <v>3196438</v>
      </c>
      <c r="Y10" s="20">
        <v>979562</v>
      </c>
      <c r="Z10" s="21">
        <v>30.645424688356226</v>
      </c>
      <c r="AA10" s="22">
        <v>6425002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-79635876</v>
      </c>
      <c r="D14" s="18"/>
      <c r="E14" s="19"/>
      <c r="F14" s="20"/>
      <c r="G14" s="20">
        <v>-9688472</v>
      </c>
      <c r="H14" s="20">
        <v>-10624429</v>
      </c>
      <c r="I14" s="20">
        <v>-9915093</v>
      </c>
      <c r="J14" s="20">
        <v>-30227994</v>
      </c>
      <c r="K14" s="20">
        <v>-7608226</v>
      </c>
      <c r="L14" s="20">
        <v>-7482469</v>
      </c>
      <c r="M14" s="20"/>
      <c r="N14" s="20">
        <v>-15090695</v>
      </c>
      <c r="O14" s="20"/>
      <c r="P14" s="20"/>
      <c r="Q14" s="20"/>
      <c r="R14" s="20"/>
      <c r="S14" s="20"/>
      <c r="T14" s="20"/>
      <c r="U14" s="20"/>
      <c r="V14" s="20"/>
      <c r="W14" s="20">
        <v>-45318689</v>
      </c>
      <c r="X14" s="20"/>
      <c r="Y14" s="20">
        <v>-45318689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29346340</v>
      </c>
      <c r="D17" s="26">
        <f>SUM(D6:D16)</f>
        <v>0</v>
      </c>
      <c r="E17" s="27">
        <f t="shared" si="0"/>
        <v>6470043</v>
      </c>
      <c r="F17" s="28">
        <f t="shared" si="0"/>
        <v>6470043</v>
      </c>
      <c r="G17" s="28">
        <f t="shared" si="0"/>
        <v>380782</v>
      </c>
      <c r="H17" s="28">
        <f t="shared" si="0"/>
        <v>257490</v>
      </c>
      <c r="I17" s="28">
        <f t="shared" si="0"/>
        <v>-1279880</v>
      </c>
      <c r="J17" s="28">
        <f t="shared" si="0"/>
        <v>-641608</v>
      </c>
      <c r="K17" s="28">
        <f t="shared" si="0"/>
        <v>2748309</v>
      </c>
      <c r="L17" s="28">
        <f t="shared" si="0"/>
        <v>4142600</v>
      </c>
      <c r="M17" s="28">
        <f t="shared" si="0"/>
        <v>7248346</v>
      </c>
      <c r="N17" s="28">
        <f t="shared" si="0"/>
        <v>14139255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13497647</v>
      </c>
      <c r="X17" s="28">
        <f t="shared" si="0"/>
        <v>3218846</v>
      </c>
      <c r="Y17" s="28">
        <f t="shared" si="0"/>
        <v>10278801</v>
      </c>
      <c r="Z17" s="29">
        <f>+IF(X17&lt;&gt;0,+(Y17/X17)*100,0)</f>
        <v>319.33186614084678</v>
      </c>
      <c r="AA17" s="30">
        <f>SUM(AA6:AA16)</f>
        <v>6470043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-9436567</v>
      </c>
      <c r="D26" s="18"/>
      <c r="E26" s="19">
        <v>-23685000</v>
      </c>
      <c r="F26" s="20">
        <v>-23685000</v>
      </c>
      <c r="G26" s="20">
        <v>-4764712</v>
      </c>
      <c r="H26" s="20"/>
      <c r="I26" s="20"/>
      <c r="J26" s="20">
        <v>-4764712</v>
      </c>
      <c r="K26" s="20"/>
      <c r="L26" s="20">
        <v>-119695</v>
      </c>
      <c r="M26" s="20"/>
      <c r="N26" s="20">
        <v>-119695</v>
      </c>
      <c r="O26" s="20"/>
      <c r="P26" s="20"/>
      <c r="Q26" s="20"/>
      <c r="R26" s="20"/>
      <c r="S26" s="20"/>
      <c r="T26" s="20"/>
      <c r="U26" s="20"/>
      <c r="V26" s="20"/>
      <c r="W26" s="20">
        <v>-4884407</v>
      </c>
      <c r="X26" s="20">
        <v>-11791284</v>
      </c>
      <c r="Y26" s="20">
        <v>6906877</v>
      </c>
      <c r="Z26" s="21">
        <v>-58.576122837852097</v>
      </c>
      <c r="AA26" s="22">
        <v>-23685000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-9436567</v>
      </c>
      <c r="D27" s="26">
        <f>SUM(D21:D26)</f>
        <v>0</v>
      </c>
      <c r="E27" s="27">
        <f t="shared" si="1"/>
        <v>-23685000</v>
      </c>
      <c r="F27" s="28">
        <f t="shared" si="1"/>
        <v>-23685000</v>
      </c>
      <c r="G27" s="28">
        <f t="shared" si="1"/>
        <v>-4764712</v>
      </c>
      <c r="H27" s="28">
        <f t="shared" si="1"/>
        <v>0</v>
      </c>
      <c r="I27" s="28">
        <f t="shared" si="1"/>
        <v>0</v>
      </c>
      <c r="J27" s="28">
        <f t="shared" si="1"/>
        <v>-4764712</v>
      </c>
      <c r="K27" s="28">
        <f t="shared" si="1"/>
        <v>0</v>
      </c>
      <c r="L27" s="28">
        <f t="shared" si="1"/>
        <v>-119695</v>
      </c>
      <c r="M27" s="28">
        <f t="shared" si="1"/>
        <v>0</v>
      </c>
      <c r="N27" s="28">
        <f t="shared" si="1"/>
        <v>-119695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-4884407</v>
      </c>
      <c r="X27" s="28">
        <f t="shared" si="1"/>
        <v>-11791284</v>
      </c>
      <c r="Y27" s="28">
        <f t="shared" si="1"/>
        <v>6906877</v>
      </c>
      <c r="Z27" s="29">
        <f>+IF(X27&lt;&gt;0,+(Y27/X27)*100,0)</f>
        <v>-58.576122837852097</v>
      </c>
      <c r="AA27" s="30">
        <f>SUM(AA21:AA26)</f>
        <v>-23685000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19909773</v>
      </c>
      <c r="D38" s="32">
        <f>+D17+D27+D36</f>
        <v>0</v>
      </c>
      <c r="E38" s="33">
        <f t="shared" si="3"/>
        <v>-17214957</v>
      </c>
      <c r="F38" s="2">
        <f t="shared" si="3"/>
        <v>-17214957</v>
      </c>
      <c r="G38" s="2">
        <f t="shared" si="3"/>
        <v>-4383930</v>
      </c>
      <c r="H38" s="2">
        <f t="shared" si="3"/>
        <v>257490</v>
      </c>
      <c r="I38" s="2">
        <f t="shared" si="3"/>
        <v>-1279880</v>
      </c>
      <c r="J38" s="2">
        <f t="shared" si="3"/>
        <v>-5406320</v>
      </c>
      <c r="K38" s="2">
        <f t="shared" si="3"/>
        <v>2748309</v>
      </c>
      <c r="L38" s="2">
        <f t="shared" si="3"/>
        <v>4022905</v>
      </c>
      <c r="M38" s="2">
        <f t="shared" si="3"/>
        <v>7248346</v>
      </c>
      <c r="N38" s="2">
        <f t="shared" si="3"/>
        <v>14019560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8613240</v>
      </c>
      <c r="X38" s="2">
        <f t="shared" si="3"/>
        <v>-8572438</v>
      </c>
      <c r="Y38" s="2">
        <f t="shared" si="3"/>
        <v>17185678</v>
      </c>
      <c r="Z38" s="34">
        <f>+IF(X38&lt;&gt;0,+(Y38/X38)*100,0)</f>
        <v>-200.47596728025329</v>
      </c>
      <c r="AA38" s="35">
        <f>+AA17+AA27+AA36</f>
        <v>-17214957</v>
      </c>
    </row>
    <row r="39" spans="1:27" x14ac:dyDescent="0.25">
      <c r="A39" s="23" t="s">
        <v>60</v>
      </c>
      <c r="B39" s="17"/>
      <c r="C39" s="32">
        <v>140764275</v>
      </c>
      <c r="D39" s="32"/>
      <c r="E39" s="33">
        <v>-15417857</v>
      </c>
      <c r="F39" s="2">
        <v>-15417857</v>
      </c>
      <c r="G39" s="2">
        <v>160570101</v>
      </c>
      <c r="H39" s="2">
        <f>+G40+H60</f>
        <v>156186171</v>
      </c>
      <c r="I39" s="2">
        <f>+H40+I60</f>
        <v>156443661</v>
      </c>
      <c r="J39" s="2">
        <f>+G39</f>
        <v>160570101</v>
      </c>
      <c r="K39" s="2">
        <f>+I40+K60</f>
        <v>155163781</v>
      </c>
      <c r="L39" s="2">
        <f>+K40+L60</f>
        <v>157912090</v>
      </c>
      <c r="M39" s="2">
        <f>+L40+M60</f>
        <v>161934995</v>
      </c>
      <c r="N39" s="2">
        <f>+K39</f>
        <v>155163781</v>
      </c>
      <c r="O39" s="2">
        <f>+M40+O60</f>
        <v>169183341</v>
      </c>
      <c r="P39" s="2">
        <f>+O40+P60</f>
        <v>169183341</v>
      </c>
      <c r="Q39" s="2">
        <f>+P40+Q60</f>
        <v>169183341</v>
      </c>
      <c r="R39" s="2">
        <f>+O39</f>
        <v>169183341</v>
      </c>
      <c r="S39" s="2">
        <f>+Q40+S60</f>
        <v>169183341</v>
      </c>
      <c r="T39" s="2">
        <f>+S40+T60</f>
        <v>169183341</v>
      </c>
      <c r="U39" s="2">
        <f>+T40+U60</f>
        <v>169183341</v>
      </c>
      <c r="V39" s="2">
        <f>+S39</f>
        <v>169183341</v>
      </c>
      <c r="W39" s="2">
        <f>+G39</f>
        <v>160570101</v>
      </c>
      <c r="X39" s="2">
        <v>-15417857</v>
      </c>
      <c r="Y39" s="2">
        <f>+W39-X39</f>
        <v>175987958</v>
      </c>
      <c r="Z39" s="34">
        <f>+IF(X39&lt;&gt;0,+(Y39/X39)*100,0)</f>
        <v>-1141.4553786560609</v>
      </c>
      <c r="AA39" s="35">
        <v>-15417857</v>
      </c>
    </row>
    <row r="40" spans="1:27" x14ac:dyDescent="0.25">
      <c r="A40" s="41" t="s">
        <v>62</v>
      </c>
      <c r="B40" s="42" t="s">
        <v>61</v>
      </c>
      <c r="C40" s="43">
        <f>+C38+C39</f>
        <v>160674048</v>
      </c>
      <c r="D40" s="43">
        <f t="shared" ref="D40:AA40" si="4">+D38+D39</f>
        <v>0</v>
      </c>
      <c r="E40" s="44">
        <f t="shared" si="4"/>
        <v>-32632814</v>
      </c>
      <c r="F40" s="45">
        <f t="shared" si="4"/>
        <v>-32632814</v>
      </c>
      <c r="G40" s="45">
        <f t="shared" si="4"/>
        <v>156186171</v>
      </c>
      <c r="H40" s="45">
        <f t="shared" si="4"/>
        <v>156443661</v>
      </c>
      <c r="I40" s="45">
        <f t="shared" si="4"/>
        <v>155163781</v>
      </c>
      <c r="J40" s="45">
        <f>+I40</f>
        <v>155163781</v>
      </c>
      <c r="K40" s="45">
        <f t="shared" si="4"/>
        <v>157912090</v>
      </c>
      <c r="L40" s="45">
        <f t="shared" si="4"/>
        <v>161934995</v>
      </c>
      <c r="M40" s="45">
        <f t="shared" si="4"/>
        <v>169183341</v>
      </c>
      <c r="N40" s="45">
        <f>+M40</f>
        <v>169183341</v>
      </c>
      <c r="O40" s="45">
        <f t="shared" si="4"/>
        <v>169183341</v>
      </c>
      <c r="P40" s="45">
        <f t="shared" si="4"/>
        <v>169183341</v>
      </c>
      <c r="Q40" s="45">
        <f t="shared" si="4"/>
        <v>169183341</v>
      </c>
      <c r="R40" s="45">
        <f>+Q40</f>
        <v>169183341</v>
      </c>
      <c r="S40" s="45">
        <f t="shared" si="4"/>
        <v>169183341</v>
      </c>
      <c r="T40" s="45">
        <f t="shared" si="4"/>
        <v>169183341</v>
      </c>
      <c r="U40" s="45">
        <f t="shared" si="4"/>
        <v>169183341</v>
      </c>
      <c r="V40" s="45">
        <f>+U40</f>
        <v>169183341</v>
      </c>
      <c r="W40" s="45">
        <f>+V40</f>
        <v>169183341</v>
      </c>
      <c r="X40" s="45">
        <f t="shared" si="4"/>
        <v>-23990295</v>
      </c>
      <c r="Y40" s="45">
        <f t="shared" si="4"/>
        <v>193173636</v>
      </c>
      <c r="Z40" s="46">
        <f>+IF(X40&lt;&gt;0,+(Y40/X40)*100,0)</f>
        <v>-805.21575912259527</v>
      </c>
      <c r="AA40" s="47">
        <f t="shared" si="4"/>
        <v>-32632814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160570101</v>
      </c>
      <c r="J60">
        <v>160570101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156386939</v>
      </c>
      <c r="D7" s="18"/>
      <c r="E7" s="19">
        <v>167999799</v>
      </c>
      <c r="F7" s="20">
        <v>167999799</v>
      </c>
      <c r="G7" s="20">
        <v>12506428</v>
      </c>
      <c r="H7" s="20">
        <v>12784230</v>
      </c>
      <c r="I7" s="20">
        <v>17502265</v>
      </c>
      <c r="J7" s="20">
        <v>42792923</v>
      </c>
      <c r="K7" s="20">
        <v>13126621</v>
      </c>
      <c r="L7" s="20">
        <v>19819637</v>
      </c>
      <c r="M7" s="20">
        <v>14466170</v>
      </c>
      <c r="N7" s="20">
        <v>47412428</v>
      </c>
      <c r="O7" s="20"/>
      <c r="P7" s="20"/>
      <c r="Q7" s="20"/>
      <c r="R7" s="20"/>
      <c r="S7" s="20"/>
      <c r="T7" s="20"/>
      <c r="U7" s="20"/>
      <c r="V7" s="20"/>
      <c r="W7" s="20">
        <v>90205351</v>
      </c>
      <c r="X7" s="20">
        <v>92648801</v>
      </c>
      <c r="Y7" s="20">
        <v>-2443450</v>
      </c>
      <c r="Z7" s="21">
        <v>-2.6373250097429755</v>
      </c>
      <c r="AA7" s="22">
        <v>167999799</v>
      </c>
    </row>
    <row r="8" spans="1:27" x14ac:dyDescent="0.25">
      <c r="A8" s="23" t="s">
        <v>36</v>
      </c>
      <c r="B8" s="17" t="s">
        <v>32</v>
      </c>
      <c r="C8" s="18">
        <v>878576</v>
      </c>
      <c r="D8" s="18"/>
      <c r="E8" s="19">
        <v>71212</v>
      </c>
      <c r="F8" s="20">
        <v>71212</v>
      </c>
      <c r="G8" s="20">
        <v>40836</v>
      </c>
      <c r="H8" s="20">
        <v>36408</v>
      </c>
      <c r="I8" s="20">
        <v>16775</v>
      </c>
      <c r="J8" s="20">
        <v>94019</v>
      </c>
      <c r="K8" s="20">
        <v>17580</v>
      </c>
      <c r="L8" s="20">
        <v>1194</v>
      </c>
      <c r="M8" s="20">
        <v>33551</v>
      </c>
      <c r="N8" s="20">
        <v>52325</v>
      </c>
      <c r="O8" s="20"/>
      <c r="P8" s="20"/>
      <c r="Q8" s="20"/>
      <c r="R8" s="20"/>
      <c r="S8" s="20"/>
      <c r="T8" s="20"/>
      <c r="U8" s="20"/>
      <c r="V8" s="20"/>
      <c r="W8" s="20">
        <v>146344</v>
      </c>
      <c r="X8" s="20">
        <v>45476</v>
      </c>
      <c r="Y8" s="20">
        <v>100868</v>
      </c>
      <c r="Z8" s="21">
        <v>221.80490808338465</v>
      </c>
      <c r="AA8" s="22">
        <v>71212</v>
      </c>
    </row>
    <row r="9" spans="1:27" x14ac:dyDescent="0.25">
      <c r="A9" s="23" t="s">
        <v>37</v>
      </c>
      <c r="B9" s="17" t="s">
        <v>6</v>
      </c>
      <c r="C9" s="18">
        <v>22747563</v>
      </c>
      <c r="D9" s="18"/>
      <c r="E9" s="19">
        <v>25665522</v>
      </c>
      <c r="F9" s="20">
        <v>25665522</v>
      </c>
      <c r="G9" s="20">
        <v>8912841</v>
      </c>
      <c r="H9" s="20"/>
      <c r="I9" s="20"/>
      <c r="J9" s="20">
        <v>8912841</v>
      </c>
      <c r="K9" s="20"/>
      <c r="L9" s="20"/>
      <c r="M9" s="20">
        <v>7187076</v>
      </c>
      <c r="N9" s="20">
        <v>7187076</v>
      </c>
      <c r="O9" s="20"/>
      <c r="P9" s="20"/>
      <c r="Q9" s="20"/>
      <c r="R9" s="20"/>
      <c r="S9" s="20"/>
      <c r="T9" s="20"/>
      <c r="U9" s="20"/>
      <c r="V9" s="20"/>
      <c r="W9" s="20">
        <v>16099917</v>
      </c>
      <c r="X9" s="20">
        <v>19043409</v>
      </c>
      <c r="Y9" s="20">
        <v>-2943492</v>
      </c>
      <c r="Z9" s="21">
        <v>-15.456749366670641</v>
      </c>
      <c r="AA9" s="22">
        <v>25665522</v>
      </c>
    </row>
    <row r="10" spans="1:27" x14ac:dyDescent="0.25">
      <c r="A10" s="23" t="s">
        <v>38</v>
      </c>
      <c r="B10" s="17" t="s">
        <v>6</v>
      </c>
      <c r="C10" s="18">
        <v>21544000</v>
      </c>
      <c r="D10" s="18"/>
      <c r="E10" s="19">
        <v>24283000</v>
      </c>
      <c r="F10" s="20">
        <v>24283000</v>
      </c>
      <c r="G10" s="20"/>
      <c r="H10" s="20">
        <v>20054000</v>
      </c>
      <c r="I10" s="20"/>
      <c r="J10" s="20">
        <v>20054000</v>
      </c>
      <c r="K10" s="20"/>
      <c r="L10" s="20">
        <v>800000</v>
      </c>
      <c r="M10" s="20">
        <v>4057000</v>
      </c>
      <c r="N10" s="20">
        <v>4857000</v>
      </c>
      <c r="O10" s="20"/>
      <c r="P10" s="20"/>
      <c r="Q10" s="20"/>
      <c r="R10" s="20"/>
      <c r="S10" s="20"/>
      <c r="T10" s="20"/>
      <c r="U10" s="20"/>
      <c r="V10" s="20"/>
      <c r="W10" s="20">
        <v>24911000</v>
      </c>
      <c r="X10" s="20">
        <v>22530800</v>
      </c>
      <c r="Y10" s="20">
        <v>2380200</v>
      </c>
      <c r="Z10" s="21">
        <v>10.564205443215508</v>
      </c>
      <c r="AA10" s="22">
        <v>24283000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157635</v>
      </c>
      <c r="F11" s="20">
        <v>157635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157635</v>
      </c>
      <c r="Y11" s="20">
        <v>-157635</v>
      </c>
      <c r="Z11" s="21">
        <v>-100</v>
      </c>
      <c r="AA11" s="22">
        <v>157635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-142055044</v>
      </c>
      <c r="D14" s="18"/>
      <c r="E14" s="19">
        <v>-155169755</v>
      </c>
      <c r="F14" s="20">
        <v>-155169755</v>
      </c>
      <c r="G14" s="20">
        <v>-11334</v>
      </c>
      <c r="H14" s="20">
        <v>-14750073</v>
      </c>
      <c r="I14" s="20">
        <v>-14826549</v>
      </c>
      <c r="J14" s="20">
        <v>-29587956</v>
      </c>
      <c r="K14" s="20">
        <v>-12256738</v>
      </c>
      <c r="L14" s="20">
        <v>-10359696</v>
      </c>
      <c r="M14" s="20">
        <v>-12303396</v>
      </c>
      <c r="N14" s="20">
        <v>-34919830</v>
      </c>
      <c r="O14" s="20"/>
      <c r="P14" s="20"/>
      <c r="Q14" s="20"/>
      <c r="R14" s="20"/>
      <c r="S14" s="20"/>
      <c r="T14" s="20"/>
      <c r="U14" s="20"/>
      <c r="V14" s="20"/>
      <c r="W14" s="20">
        <v>-64507786</v>
      </c>
      <c r="X14" s="20">
        <v>-77584878</v>
      </c>
      <c r="Y14" s="20">
        <v>13077092</v>
      </c>
      <c r="Z14" s="21">
        <v>-16.855207273767963</v>
      </c>
      <c r="AA14" s="22">
        <v>-155169755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59502034</v>
      </c>
      <c r="D17" s="26">
        <f>SUM(D6:D16)</f>
        <v>0</v>
      </c>
      <c r="E17" s="27">
        <f t="shared" si="0"/>
        <v>63007413</v>
      </c>
      <c r="F17" s="28">
        <f t="shared" si="0"/>
        <v>63007413</v>
      </c>
      <c r="G17" s="28">
        <f t="shared" si="0"/>
        <v>21448771</v>
      </c>
      <c r="H17" s="28">
        <f t="shared" si="0"/>
        <v>18124565</v>
      </c>
      <c r="I17" s="28">
        <f t="shared" si="0"/>
        <v>2692491</v>
      </c>
      <c r="J17" s="28">
        <f t="shared" si="0"/>
        <v>42265827</v>
      </c>
      <c r="K17" s="28">
        <f t="shared" si="0"/>
        <v>887463</v>
      </c>
      <c r="L17" s="28">
        <f t="shared" si="0"/>
        <v>10261135</v>
      </c>
      <c r="M17" s="28">
        <f t="shared" si="0"/>
        <v>13440401</v>
      </c>
      <c r="N17" s="28">
        <f t="shared" si="0"/>
        <v>24588999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66854826</v>
      </c>
      <c r="X17" s="28">
        <f t="shared" si="0"/>
        <v>56841243</v>
      </c>
      <c r="Y17" s="28">
        <f t="shared" si="0"/>
        <v>10013583</v>
      </c>
      <c r="Z17" s="29">
        <f>+IF(X17&lt;&gt;0,+(Y17/X17)*100,0)</f>
        <v>17.61675584751023</v>
      </c>
      <c r="AA17" s="30">
        <f>SUM(AA6:AA16)</f>
        <v>63007413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>
        <v>-1359862</v>
      </c>
      <c r="F23" s="20">
        <v>-1359862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-679926</v>
      </c>
      <c r="Y23" s="36">
        <v>679926</v>
      </c>
      <c r="Z23" s="37">
        <v>-100</v>
      </c>
      <c r="AA23" s="38">
        <v>-1359862</v>
      </c>
    </row>
    <row r="24" spans="1:27" x14ac:dyDescent="0.25">
      <c r="A24" s="23" t="s">
        <v>50</v>
      </c>
      <c r="B24" s="17" t="s">
        <v>32</v>
      </c>
      <c r="C24" s="18">
        <v>-1107605</v>
      </c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-20634122</v>
      </c>
      <c r="D26" s="18"/>
      <c r="E26" s="19"/>
      <c r="F26" s="20"/>
      <c r="G26" s="20"/>
      <c r="H26" s="20"/>
      <c r="I26" s="20">
        <v>-5720551</v>
      </c>
      <c r="J26" s="20">
        <v>-5720551</v>
      </c>
      <c r="K26" s="20">
        <v>-1071030</v>
      </c>
      <c r="L26" s="20">
        <v>-4272722</v>
      </c>
      <c r="M26" s="20">
        <v>-3565462</v>
      </c>
      <c r="N26" s="20">
        <v>-8909214</v>
      </c>
      <c r="O26" s="20"/>
      <c r="P26" s="20"/>
      <c r="Q26" s="20"/>
      <c r="R26" s="20"/>
      <c r="S26" s="20"/>
      <c r="T26" s="20"/>
      <c r="U26" s="20"/>
      <c r="V26" s="20"/>
      <c r="W26" s="20">
        <v>-14629765</v>
      </c>
      <c r="X26" s="20"/>
      <c r="Y26" s="20">
        <v>-14629765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-21741727</v>
      </c>
      <c r="D27" s="26">
        <f>SUM(D21:D26)</f>
        <v>0</v>
      </c>
      <c r="E27" s="27">
        <f t="shared" si="1"/>
        <v>-1359862</v>
      </c>
      <c r="F27" s="28">
        <f t="shared" si="1"/>
        <v>-1359862</v>
      </c>
      <c r="G27" s="28">
        <f t="shared" si="1"/>
        <v>0</v>
      </c>
      <c r="H27" s="28">
        <f t="shared" si="1"/>
        <v>0</v>
      </c>
      <c r="I27" s="28">
        <f t="shared" si="1"/>
        <v>-5720551</v>
      </c>
      <c r="J27" s="28">
        <f t="shared" si="1"/>
        <v>-5720551</v>
      </c>
      <c r="K27" s="28">
        <f t="shared" si="1"/>
        <v>-1071030</v>
      </c>
      <c r="L27" s="28">
        <f t="shared" si="1"/>
        <v>-4272722</v>
      </c>
      <c r="M27" s="28">
        <f t="shared" si="1"/>
        <v>-3565462</v>
      </c>
      <c r="N27" s="28">
        <f t="shared" si="1"/>
        <v>-8909214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-14629765</v>
      </c>
      <c r="X27" s="28">
        <f t="shared" si="1"/>
        <v>-679926</v>
      </c>
      <c r="Y27" s="28">
        <f t="shared" si="1"/>
        <v>-13949839</v>
      </c>
      <c r="Z27" s="29">
        <f>+IF(X27&lt;&gt;0,+(Y27/X27)*100,0)</f>
        <v>2051.6701817550734</v>
      </c>
      <c r="AA27" s="30">
        <f>SUM(AA21:AA26)</f>
        <v>-1359862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3600</v>
      </c>
      <c r="D33" s="18"/>
      <c r="E33" s="19">
        <v>146266</v>
      </c>
      <c r="F33" s="20">
        <v>146266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146262</v>
      </c>
      <c r="Y33" s="20">
        <v>-146262</v>
      </c>
      <c r="Z33" s="21">
        <v>-100</v>
      </c>
      <c r="AA33" s="22">
        <v>146266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3600</v>
      </c>
      <c r="D36" s="26">
        <f>SUM(D31:D35)</f>
        <v>0</v>
      </c>
      <c r="E36" s="27">
        <f t="shared" si="2"/>
        <v>146266</v>
      </c>
      <c r="F36" s="28">
        <f t="shared" si="2"/>
        <v>146266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146262</v>
      </c>
      <c r="Y36" s="28">
        <f t="shared" si="2"/>
        <v>-146262</v>
      </c>
      <c r="Z36" s="29">
        <f>+IF(X36&lt;&gt;0,+(Y36/X36)*100,0)</f>
        <v>-100</v>
      </c>
      <c r="AA36" s="30">
        <f>SUM(AA31:AA35)</f>
        <v>146266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37763907</v>
      </c>
      <c r="D38" s="32">
        <f>+D17+D27+D36</f>
        <v>0</v>
      </c>
      <c r="E38" s="33">
        <f t="shared" si="3"/>
        <v>61793817</v>
      </c>
      <c r="F38" s="2">
        <f t="shared" si="3"/>
        <v>61793817</v>
      </c>
      <c r="G38" s="2">
        <f t="shared" si="3"/>
        <v>21448771</v>
      </c>
      <c r="H38" s="2">
        <f t="shared" si="3"/>
        <v>18124565</v>
      </c>
      <c r="I38" s="2">
        <f t="shared" si="3"/>
        <v>-3028060</v>
      </c>
      <c r="J38" s="2">
        <f t="shared" si="3"/>
        <v>36545276</v>
      </c>
      <c r="K38" s="2">
        <f t="shared" si="3"/>
        <v>-183567</v>
      </c>
      <c r="L38" s="2">
        <f t="shared" si="3"/>
        <v>5988413</v>
      </c>
      <c r="M38" s="2">
        <f t="shared" si="3"/>
        <v>9874939</v>
      </c>
      <c r="N38" s="2">
        <f t="shared" si="3"/>
        <v>15679785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52225061</v>
      </c>
      <c r="X38" s="2">
        <f t="shared" si="3"/>
        <v>56307579</v>
      </c>
      <c r="Y38" s="2">
        <f t="shared" si="3"/>
        <v>-4082518</v>
      </c>
      <c r="Z38" s="34">
        <f>+IF(X38&lt;&gt;0,+(Y38/X38)*100,0)</f>
        <v>-7.2503880871880488</v>
      </c>
      <c r="AA38" s="35">
        <f>+AA17+AA27+AA36</f>
        <v>61793817</v>
      </c>
    </row>
    <row r="39" spans="1:27" x14ac:dyDescent="0.25">
      <c r="A39" s="23" t="s">
        <v>60</v>
      </c>
      <c r="B39" s="17"/>
      <c r="C39" s="32">
        <v>17377706</v>
      </c>
      <c r="D39" s="32"/>
      <c r="E39" s="33">
        <v>79565278</v>
      </c>
      <c r="F39" s="2">
        <v>79565278</v>
      </c>
      <c r="G39" s="2">
        <v>33122892</v>
      </c>
      <c r="H39" s="2">
        <f>+G40+H60</f>
        <v>54493036</v>
      </c>
      <c r="I39" s="2">
        <f>+H40+I60</f>
        <v>72617601</v>
      </c>
      <c r="J39" s="2">
        <f>+G39</f>
        <v>33122892</v>
      </c>
      <c r="K39" s="2">
        <f>+I40+K60</f>
        <v>69589541</v>
      </c>
      <c r="L39" s="2">
        <f>+K40+L60</f>
        <v>69405974</v>
      </c>
      <c r="M39" s="2">
        <f>+L40+M60</f>
        <v>75394387</v>
      </c>
      <c r="N39" s="2">
        <f>+K39</f>
        <v>69589541</v>
      </c>
      <c r="O39" s="2">
        <f>+M40+O60</f>
        <v>85269326</v>
      </c>
      <c r="P39" s="2">
        <f>+O40+P60</f>
        <v>85269326</v>
      </c>
      <c r="Q39" s="2">
        <f>+P40+Q60</f>
        <v>85269326</v>
      </c>
      <c r="R39" s="2">
        <f>+O39</f>
        <v>85269326</v>
      </c>
      <c r="S39" s="2">
        <f>+Q40+S60</f>
        <v>85269326</v>
      </c>
      <c r="T39" s="2">
        <f>+S40+T60</f>
        <v>85269326</v>
      </c>
      <c r="U39" s="2">
        <f>+T40+U60</f>
        <v>85269326</v>
      </c>
      <c r="V39" s="2">
        <f>+S39</f>
        <v>85269326</v>
      </c>
      <c r="W39" s="2">
        <f>+G39</f>
        <v>33122892</v>
      </c>
      <c r="X39" s="2">
        <v>79565278</v>
      </c>
      <c r="Y39" s="2">
        <f>+W39-X39</f>
        <v>-46442386</v>
      </c>
      <c r="Z39" s="34">
        <f>+IF(X39&lt;&gt;0,+(Y39/X39)*100,0)</f>
        <v>-58.370167449172996</v>
      </c>
      <c r="AA39" s="35">
        <v>79565278</v>
      </c>
    </row>
    <row r="40" spans="1:27" x14ac:dyDescent="0.25">
      <c r="A40" s="41" t="s">
        <v>62</v>
      </c>
      <c r="B40" s="42" t="s">
        <v>61</v>
      </c>
      <c r="C40" s="43">
        <f>+C38+C39</f>
        <v>55141613</v>
      </c>
      <c r="D40" s="43">
        <f t="shared" ref="D40:AA40" si="4">+D38+D39</f>
        <v>0</v>
      </c>
      <c r="E40" s="44">
        <f t="shared" si="4"/>
        <v>141359095</v>
      </c>
      <c r="F40" s="45">
        <f t="shared" si="4"/>
        <v>141359095</v>
      </c>
      <c r="G40" s="45">
        <f t="shared" si="4"/>
        <v>54571663</v>
      </c>
      <c r="H40" s="45">
        <f t="shared" si="4"/>
        <v>72617601</v>
      </c>
      <c r="I40" s="45">
        <f t="shared" si="4"/>
        <v>69589541</v>
      </c>
      <c r="J40" s="45">
        <f>+I40</f>
        <v>69589541</v>
      </c>
      <c r="K40" s="45">
        <f t="shared" si="4"/>
        <v>69405974</v>
      </c>
      <c r="L40" s="45">
        <f t="shared" si="4"/>
        <v>75394387</v>
      </c>
      <c r="M40" s="45">
        <f t="shared" si="4"/>
        <v>85269326</v>
      </c>
      <c r="N40" s="45">
        <f>+M40</f>
        <v>85269326</v>
      </c>
      <c r="O40" s="45">
        <f t="shared" si="4"/>
        <v>85269326</v>
      </c>
      <c r="P40" s="45">
        <f t="shared" si="4"/>
        <v>85269326</v>
      </c>
      <c r="Q40" s="45">
        <f t="shared" si="4"/>
        <v>85269326</v>
      </c>
      <c r="R40" s="45">
        <f>+Q40</f>
        <v>85269326</v>
      </c>
      <c r="S40" s="45">
        <f t="shared" si="4"/>
        <v>85269326</v>
      </c>
      <c r="T40" s="45">
        <f t="shared" si="4"/>
        <v>85269326</v>
      </c>
      <c r="U40" s="45">
        <f t="shared" si="4"/>
        <v>85269326</v>
      </c>
      <c r="V40" s="45">
        <f>+U40</f>
        <v>85269326</v>
      </c>
      <c r="W40" s="45">
        <f>+V40</f>
        <v>85269326</v>
      </c>
      <c r="X40" s="45">
        <f t="shared" si="4"/>
        <v>135872857</v>
      </c>
      <c r="Y40" s="45">
        <f t="shared" si="4"/>
        <v>-50524904</v>
      </c>
      <c r="Z40" s="46">
        <f>+IF(X40&lt;&gt;0,+(Y40/X40)*100,0)</f>
        <v>-37.185428433288926</v>
      </c>
      <c r="AA40" s="47">
        <f t="shared" si="4"/>
        <v>141359095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33122892</v>
      </c>
      <c r="H60">
        <v>-78627</v>
      </c>
      <c r="J60">
        <v>33122892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-6112845</v>
      </c>
      <c r="F14" s="20">
        <v>-6112845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-3056418</v>
      </c>
      <c r="Y14" s="20">
        <v>3056418</v>
      </c>
      <c r="Z14" s="21">
        <v>-100</v>
      </c>
      <c r="AA14" s="22">
        <v>-6112845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-6112845</v>
      </c>
      <c r="F17" s="28">
        <f t="shared" si="0"/>
        <v>-6112845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-3056418</v>
      </c>
      <c r="Y17" s="28">
        <f t="shared" si="0"/>
        <v>3056418</v>
      </c>
      <c r="Z17" s="29">
        <f>+IF(X17&lt;&gt;0,+(Y17/X17)*100,0)</f>
        <v>-100</v>
      </c>
      <c r="AA17" s="30">
        <f>SUM(AA6:AA16)</f>
        <v>-6112845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-7401400</v>
      </c>
      <c r="F26" s="20">
        <v>-7401400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-3700698</v>
      </c>
      <c r="Y26" s="20">
        <v>3700698</v>
      </c>
      <c r="Z26" s="21">
        <v>-100</v>
      </c>
      <c r="AA26" s="22">
        <v>-7401400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-7401400</v>
      </c>
      <c r="F27" s="28">
        <f t="shared" si="1"/>
        <v>-7401400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-3700698</v>
      </c>
      <c r="Y27" s="28">
        <f t="shared" si="1"/>
        <v>3700698</v>
      </c>
      <c r="Z27" s="29">
        <f>+IF(X27&lt;&gt;0,+(Y27/X27)*100,0)</f>
        <v>-100</v>
      </c>
      <c r="AA27" s="30">
        <f>SUM(AA21:AA26)</f>
        <v>-7401400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-13514245</v>
      </c>
      <c r="F38" s="2">
        <f t="shared" si="3"/>
        <v>-13514245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-6757116</v>
      </c>
      <c r="Y38" s="2">
        <f t="shared" si="3"/>
        <v>6757116</v>
      </c>
      <c r="Z38" s="34">
        <f>+IF(X38&lt;&gt;0,+(Y38/X38)*100,0)</f>
        <v>-100</v>
      </c>
      <c r="AA38" s="35">
        <f>+AA17+AA27+AA36</f>
        <v>-13514245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-13514245</v>
      </c>
      <c r="F40" s="45">
        <f t="shared" si="4"/>
        <v>-13514245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-6757116</v>
      </c>
      <c r="Y40" s="45">
        <f t="shared" si="4"/>
        <v>6757116</v>
      </c>
      <c r="Z40" s="46">
        <f>+IF(X40&lt;&gt;0,+(Y40/X40)*100,0)</f>
        <v>-100</v>
      </c>
      <c r="AA40" s="47">
        <f t="shared" si="4"/>
        <v>-13514245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-23473512</v>
      </c>
      <c r="F26" s="20">
        <v>-23473512</v>
      </c>
      <c r="G26" s="20">
        <v>-1672777</v>
      </c>
      <c r="H26" s="20"/>
      <c r="I26" s="20"/>
      <c r="J26" s="20">
        <v>-1672777</v>
      </c>
      <c r="K26" s="20"/>
      <c r="L26" s="20">
        <v>-3493373</v>
      </c>
      <c r="M26" s="20">
        <v>-1800082</v>
      </c>
      <c r="N26" s="20">
        <v>-5293455</v>
      </c>
      <c r="O26" s="20"/>
      <c r="P26" s="20"/>
      <c r="Q26" s="20"/>
      <c r="R26" s="20"/>
      <c r="S26" s="20"/>
      <c r="T26" s="20"/>
      <c r="U26" s="20"/>
      <c r="V26" s="20"/>
      <c r="W26" s="20">
        <v>-6966232</v>
      </c>
      <c r="X26" s="20">
        <v>-11736756</v>
      </c>
      <c r="Y26" s="20">
        <v>4770524</v>
      </c>
      <c r="Z26" s="21">
        <v>-40.646018371686345</v>
      </c>
      <c r="AA26" s="22">
        <v>-23473512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-23473512</v>
      </c>
      <c r="F27" s="28">
        <f t="shared" si="1"/>
        <v>-23473512</v>
      </c>
      <c r="G27" s="28">
        <f t="shared" si="1"/>
        <v>-1672777</v>
      </c>
      <c r="H27" s="28">
        <f t="shared" si="1"/>
        <v>0</v>
      </c>
      <c r="I27" s="28">
        <f t="shared" si="1"/>
        <v>0</v>
      </c>
      <c r="J27" s="28">
        <f t="shared" si="1"/>
        <v>-1672777</v>
      </c>
      <c r="K27" s="28">
        <f t="shared" si="1"/>
        <v>0</v>
      </c>
      <c r="L27" s="28">
        <f t="shared" si="1"/>
        <v>-3493373</v>
      </c>
      <c r="M27" s="28">
        <f t="shared" si="1"/>
        <v>-1800082</v>
      </c>
      <c r="N27" s="28">
        <f t="shared" si="1"/>
        <v>-5293455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-6966232</v>
      </c>
      <c r="X27" s="28">
        <f t="shared" si="1"/>
        <v>-11736756</v>
      </c>
      <c r="Y27" s="28">
        <f t="shared" si="1"/>
        <v>4770524</v>
      </c>
      <c r="Z27" s="29">
        <f>+IF(X27&lt;&gt;0,+(Y27/X27)*100,0)</f>
        <v>-40.646018371686345</v>
      </c>
      <c r="AA27" s="30">
        <f>SUM(AA21:AA26)</f>
        <v>-23473512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-23473512</v>
      </c>
      <c r="F38" s="2">
        <f t="shared" si="3"/>
        <v>-23473512</v>
      </c>
      <c r="G38" s="2">
        <f t="shared" si="3"/>
        <v>-1672777</v>
      </c>
      <c r="H38" s="2">
        <f t="shared" si="3"/>
        <v>0</v>
      </c>
      <c r="I38" s="2">
        <f t="shared" si="3"/>
        <v>0</v>
      </c>
      <c r="J38" s="2">
        <f t="shared" si="3"/>
        <v>-1672777</v>
      </c>
      <c r="K38" s="2">
        <f t="shared" si="3"/>
        <v>0</v>
      </c>
      <c r="L38" s="2">
        <f t="shared" si="3"/>
        <v>-3493373</v>
      </c>
      <c r="M38" s="2">
        <f t="shared" si="3"/>
        <v>-1800082</v>
      </c>
      <c r="N38" s="2">
        <f t="shared" si="3"/>
        <v>-5293455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-6966232</v>
      </c>
      <c r="X38" s="2">
        <f t="shared" si="3"/>
        <v>-11736756</v>
      </c>
      <c r="Y38" s="2">
        <f t="shared" si="3"/>
        <v>4770524</v>
      </c>
      <c r="Z38" s="34">
        <f>+IF(X38&lt;&gt;0,+(Y38/X38)*100,0)</f>
        <v>-40.646018371686345</v>
      </c>
      <c r="AA38" s="35">
        <f>+AA17+AA27+AA36</f>
        <v>-23473512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-1672777</v>
      </c>
      <c r="I39" s="2">
        <f>+H40+I60</f>
        <v>-1672777</v>
      </c>
      <c r="J39" s="2">
        <f>+G39</f>
        <v>0</v>
      </c>
      <c r="K39" s="2">
        <f>+I40+K60</f>
        <v>-1672777</v>
      </c>
      <c r="L39" s="2">
        <f>+K40+L60</f>
        <v>-1672777</v>
      </c>
      <c r="M39" s="2">
        <f>+L40+M60</f>
        <v>-5166150</v>
      </c>
      <c r="N39" s="2">
        <f>+K39</f>
        <v>-1672777</v>
      </c>
      <c r="O39" s="2">
        <f>+M40+O60</f>
        <v>-6966232</v>
      </c>
      <c r="P39" s="2">
        <f>+O40+P60</f>
        <v>-6966232</v>
      </c>
      <c r="Q39" s="2">
        <f>+P40+Q60</f>
        <v>-6966232</v>
      </c>
      <c r="R39" s="2">
        <f>+O39</f>
        <v>-6966232</v>
      </c>
      <c r="S39" s="2">
        <f>+Q40+S60</f>
        <v>-6966232</v>
      </c>
      <c r="T39" s="2">
        <f>+S40+T60</f>
        <v>-6966232</v>
      </c>
      <c r="U39" s="2">
        <f>+T40+U60</f>
        <v>-6966232</v>
      </c>
      <c r="V39" s="2">
        <f>+S39</f>
        <v>-6966232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-23473512</v>
      </c>
      <c r="F40" s="45">
        <f t="shared" si="4"/>
        <v>-23473512</v>
      </c>
      <c r="G40" s="45">
        <f t="shared" si="4"/>
        <v>-1672777</v>
      </c>
      <c r="H40" s="45">
        <f t="shared" si="4"/>
        <v>-1672777</v>
      </c>
      <c r="I40" s="45">
        <f t="shared" si="4"/>
        <v>-1672777</v>
      </c>
      <c r="J40" s="45">
        <f>+I40</f>
        <v>-1672777</v>
      </c>
      <c r="K40" s="45">
        <f t="shared" si="4"/>
        <v>-1672777</v>
      </c>
      <c r="L40" s="45">
        <f t="shared" si="4"/>
        <v>-5166150</v>
      </c>
      <c r="M40" s="45">
        <f t="shared" si="4"/>
        <v>-6966232</v>
      </c>
      <c r="N40" s="45">
        <f>+M40</f>
        <v>-6966232</v>
      </c>
      <c r="O40" s="45">
        <f t="shared" si="4"/>
        <v>-6966232</v>
      </c>
      <c r="P40" s="45">
        <f t="shared" si="4"/>
        <v>-6966232</v>
      </c>
      <c r="Q40" s="45">
        <f t="shared" si="4"/>
        <v>-6966232</v>
      </c>
      <c r="R40" s="45">
        <f>+Q40</f>
        <v>-6966232</v>
      </c>
      <c r="S40" s="45">
        <f t="shared" si="4"/>
        <v>-6966232</v>
      </c>
      <c r="T40" s="45">
        <f t="shared" si="4"/>
        <v>-6966232</v>
      </c>
      <c r="U40" s="45">
        <f t="shared" si="4"/>
        <v>-6966232</v>
      </c>
      <c r="V40" s="45">
        <f>+U40</f>
        <v>-6966232</v>
      </c>
      <c r="W40" s="45">
        <f>+V40</f>
        <v>-6966232</v>
      </c>
      <c r="X40" s="45">
        <f t="shared" si="4"/>
        <v>-11736756</v>
      </c>
      <c r="Y40" s="45">
        <f t="shared" si="4"/>
        <v>4770524</v>
      </c>
      <c r="Z40" s="46">
        <f>+IF(X40&lt;&gt;0,+(Y40/X40)*100,0)</f>
        <v>-40.646018371686345</v>
      </c>
      <c r="AA40" s="47">
        <f t="shared" si="4"/>
        <v>-23473512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54777896</v>
      </c>
      <c r="D7" s="18"/>
      <c r="E7" s="19">
        <v>39511278</v>
      </c>
      <c r="F7" s="20">
        <v>39511278</v>
      </c>
      <c r="G7" s="20">
        <v>2247147</v>
      </c>
      <c r="H7" s="20">
        <v>4887225</v>
      </c>
      <c r="I7" s="20">
        <v>5395931</v>
      </c>
      <c r="J7" s="20">
        <v>12530303</v>
      </c>
      <c r="K7" s="20">
        <v>5244556</v>
      </c>
      <c r="L7" s="20">
        <v>4749147</v>
      </c>
      <c r="M7" s="20">
        <v>4395016</v>
      </c>
      <c r="N7" s="20">
        <v>14388719</v>
      </c>
      <c r="O7" s="20"/>
      <c r="P7" s="20"/>
      <c r="Q7" s="20"/>
      <c r="R7" s="20"/>
      <c r="S7" s="20"/>
      <c r="T7" s="20"/>
      <c r="U7" s="20"/>
      <c r="V7" s="20"/>
      <c r="W7" s="20">
        <v>26919022</v>
      </c>
      <c r="X7" s="20">
        <v>19755648</v>
      </c>
      <c r="Y7" s="20">
        <v>7163374</v>
      </c>
      <c r="Z7" s="21">
        <v>36.259878693930972</v>
      </c>
      <c r="AA7" s="22">
        <v>39511278</v>
      </c>
    </row>
    <row r="8" spans="1:27" x14ac:dyDescent="0.25">
      <c r="A8" s="23" t="s">
        <v>36</v>
      </c>
      <c r="B8" s="17" t="s">
        <v>32</v>
      </c>
      <c r="C8" s="18">
        <v>95410</v>
      </c>
      <c r="D8" s="18"/>
      <c r="E8" s="19">
        <v>97636</v>
      </c>
      <c r="F8" s="20">
        <v>97636</v>
      </c>
      <c r="G8" s="20">
        <v>600</v>
      </c>
      <c r="H8" s="20">
        <v>600</v>
      </c>
      <c r="I8" s="20">
        <v>600</v>
      </c>
      <c r="J8" s="20">
        <v>1800</v>
      </c>
      <c r="K8" s="20">
        <v>32284</v>
      </c>
      <c r="L8" s="20">
        <v>600</v>
      </c>
      <c r="M8" s="20">
        <v>600</v>
      </c>
      <c r="N8" s="20">
        <v>33484</v>
      </c>
      <c r="O8" s="20"/>
      <c r="P8" s="20"/>
      <c r="Q8" s="20"/>
      <c r="R8" s="20"/>
      <c r="S8" s="20"/>
      <c r="T8" s="20"/>
      <c r="U8" s="20"/>
      <c r="V8" s="20"/>
      <c r="W8" s="20">
        <v>35284</v>
      </c>
      <c r="X8" s="20">
        <v>48816</v>
      </c>
      <c r="Y8" s="20">
        <v>-13532</v>
      </c>
      <c r="Z8" s="21">
        <v>-27.720419534578827</v>
      </c>
      <c r="AA8" s="22">
        <v>97636</v>
      </c>
    </row>
    <row r="9" spans="1:27" x14ac:dyDescent="0.25">
      <c r="A9" s="23" t="s">
        <v>37</v>
      </c>
      <c r="B9" s="17" t="s">
        <v>6</v>
      </c>
      <c r="C9" s="18">
        <v>16695673</v>
      </c>
      <c r="D9" s="18"/>
      <c r="E9" s="19">
        <v>2000000</v>
      </c>
      <c r="F9" s="20">
        <v>2000000</v>
      </c>
      <c r="G9" s="20"/>
      <c r="H9" s="20">
        <v>2660000</v>
      </c>
      <c r="I9" s="20">
        <v>3558000</v>
      </c>
      <c r="J9" s="20">
        <v>6218000</v>
      </c>
      <c r="K9" s="20">
        <v>115137</v>
      </c>
      <c r="L9" s="20">
        <v>1189000</v>
      </c>
      <c r="M9" s="20">
        <v>4153000</v>
      </c>
      <c r="N9" s="20">
        <v>5457137</v>
      </c>
      <c r="O9" s="20"/>
      <c r="P9" s="20"/>
      <c r="Q9" s="20"/>
      <c r="R9" s="20"/>
      <c r="S9" s="20"/>
      <c r="T9" s="20"/>
      <c r="U9" s="20"/>
      <c r="V9" s="20"/>
      <c r="W9" s="20">
        <v>11675137</v>
      </c>
      <c r="X9" s="20">
        <v>1000002</v>
      </c>
      <c r="Y9" s="20">
        <v>10675135</v>
      </c>
      <c r="Z9" s="21">
        <v>1067.5113649772702</v>
      </c>
      <c r="AA9" s="22">
        <v>2000000</v>
      </c>
    </row>
    <row r="10" spans="1:27" x14ac:dyDescent="0.25">
      <c r="A10" s="23" t="s">
        <v>38</v>
      </c>
      <c r="B10" s="17" t="s">
        <v>6</v>
      </c>
      <c r="C10" s="18">
        <v>462209000</v>
      </c>
      <c r="D10" s="18"/>
      <c r="E10" s="19"/>
      <c r="F10" s="20"/>
      <c r="G10" s="20">
        <v>77074000</v>
      </c>
      <c r="H10" s="20">
        <v>55000000</v>
      </c>
      <c r="I10" s="20">
        <v>30057000</v>
      </c>
      <c r="J10" s="20">
        <v>162131000</v>
      </c>
      <c r="K10" s="20">
        <v>40000000</v>
      </c>
      <c r="L10" s="20">
        <v>103000000</v>
      </c>
      <c r="M10" s="20">
        <v>20074000</v>
      </c>
      <c r="N10" s="20">
        <v>163074000</v>
      </c>
      <c r="O10" s="20"/>
      <c r="P10" s="20"/>
      <c r="Q10" s="20"/>
      <c r="R10" s="20"/>
      <c r="S10" s="20"/>
      <c r="T10" s="20"/>
      <c r="U10" s="20"/>
      <c r="V10" s="20"/>
      <c r="W10" s="20">
        <v>325205000</v>
      </c>
      <c r="X10" s="20"/>
      <c r="Y10" s="20">
        <v>325205000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9959211</v>
      </c>
      <c r="D11" s="18"/>
      <c r="E11" s="19">
        <v>13601668</v>
      </c>
      <c r="F11" s="20">
        <v>13601668</v>
      </c>
      <c r="G11" s="20">
        <v>296635</v>
      </c>
      <c r="H11" s="20">
        <v>136637</v>
      </c>
      <c r="I11" s="20">
        <v>104171</v>
      </c>
      <c r="J11" s="20">
        <v>537443</v>
      </c>
      <c r="K11" s="20">
        <v>118906</v>
      </c>
      <c r="L11" s="20">
        <v>298171</v>
      </c>
      <c r="M11" s="20">
        <v>148485</v>
      </c>
      <c r="N11" s="20">
        <v>565562</v>
      </c>
      <c r="O11" s="20"/>
      <c r="P11" s="20"/>
      <c r="Q11" s="20"/>
      <c r="R11" s="20"/>
      <c r="S11" s="20"/>
      <c r="T11" s="20"/>
      <c r="U11" s="20"/>
      <c r="V11" s="20"/>
      <c r="W11" s="20">
        <v>1103005</v>
      </c>
      <c r="X11" s="20">
        <v>6800838</v>
      </c>
      <c r="Y11" s="20">
        <v>-5697833</v>
      </c>
      <c r="Z11" s="21">
        <v>-83.781336947005641</v>
      </c>
      <c r="AA11" s="22">
        <v>13601668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-201250311</v>
      </c>
      <c r="D14" s="18"/>
      <c r="E14" s="19">
        <v>-164394733</v>
      </c>
      <c r="F14" s="20">
        <v>-164394733</v>
      </c>
      <c r="G14" s="20">
        <v>-19432774</v>
      </c>
      <c r="H14" s="20">
        <v>-23073758</v>
      </c>
      <c r="I14" s="20">
        <v>-23056619</v>
      </c>
      <c r="J14" s="20">
        <v>-65563151</v>
      </c>
      <c r="K14" s="20">
        <v>-15393044</v>
      </c>
      <c r="L14" s="20">
        <v>-13765369</v>
      </c>
      <c r="M14" s="20">
        <v>-13119833</v>
      </c>
      <c r="N14" s="20">
        <v>-42278246</v>
      </c>
      <c r="O14" s="20"/>
      <c r="P14" s="20"/>
      <c r="Q14" s="20"/>
      <c r="R14" s="20"/>
      <c r="S14" s="20"/>
      <c r="T14" s="20"/>
      <c r="U14" s="20"/>
      <c r="V14" s="20"/>
      <c r="W14" s="20">
        <v>-107841397</v>
      </c>
      <c r="X14" s="20">
        <v>-82197366</v>
      </c>
      <c r="Y14" s="20">
        <v>-25644031</v>
      </c>
      <c r="Z14" s="21">
        <v>31.198117710973854</v>
      </c>
      <c r="AA14" s="22">
        <v>-164394733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342486879</v>
      </c>
      <c r="D17" s="26">
        <f>SUM(D6:D16)</f>
        <v>0</v>
      </c>
      <c r="E17" s="27">
        <f t="shared" si="0"/>
        <v>-109184151</v>
      </c>
      <c r="F17" s="28">
        <f t="shared" si="0"/>
        <v>-109184151</v>
      </c>
      <c r="G17" s="28">
        <f t="shared" si="0"/>
        <v>60185608</v>
      </c>
      <c r="H17" s="28">
        <f t="shared" si="0"/>
        <v>39610704</v>
      </c>
      <c r="I17" s="28">
        <f t="shared" si="0"/>
        <v>16059083</v>
      </c>
      <c r="J17" s="28">
        <f t="shared" si="0"/>
        <v>115855395</v>
      </c>
      <c r="K17" s="28">
        <f t="shared" si="0"/>
        <v>30117839</v>
      </c>
      <c r="L17" s="28">
        <f t="shared" si="0"/>
        <v>95471549</v>
      </c>
      <c r="M17" s="28">
        <f t="shared" si="0"/>
        <v>15651268</v>
      </c>
      <c r="N17" s="28">
        <f t="shared" si="0"/>
        <v>141240656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257096051</v>
      </c>
      <c r="X17" s="28">
        <f t="shared" si="0"/>
        <v>-54592062</v>
      </c>
      <c r="Y17" s="28">
        <f t="shared" si="0"/>
        <v>311688113</v>
      </c>
      <c r="Z17" s="29">
        <f>+IF(X17&lt;&gt;0,+(Y17/X17)*100,0)</f>
        <v>-570.9403557608797</v>
      </c>
      <c r="AA17" s="30">
        <f>SUM(AA6:AA16)</f>
        <v>-109184151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-13906208</v>
      </c>
      <c r="D26" s="18"/>
      <c r="E26" s="19">
        <v>-21043375</v>
      </c>
      <c r="F26" s="20">
        <v>-21043375</v>
      </c>
      <c r="G26" s="20">
        <v>-2000219</v>
      </c>
      <c r="H26" s="20">
        <v>-3100438</v>
      </c>
      <c r="I26" s="20">
        <v>-2247700</v>
      </c>
      <c r="J26" s="20">
        <v>-7348357</v>
      </c>
      <c r="K26" s="20">
        <v>-1748945</v>
      </c>
      <c r="L26" s="20"/>
      <c r="M26" s="20">
        <v>-2090345</v>
      </c>
      <c r="N26" s="20">
        <v>-3839290</v>
      </c>
      <c r="O26" s="20"/>
      <c r="P26" s="20"/>
      <c r="Q26" s="20"/>
      <c r="R26" s="20"/>
      <c r="S26" s="20"/>
      <c r="T26" s="20"/>
      <c r="U26" s="20"/>
      <c r="V26" s="20"/>
      <c r="W26" s="20">
        <v>-11187647</v>
      </c>
      <c r="X26" s="20">
        <v>-10521684</v>
      </c>
      <c r="Y26" s="20">
        <v>-665963</v>
      </c>
      <c r="Z26" s="21">
        <v>6.3294335773627113</v>
      </c>
      <c r="AA26" s="22">
        <v>-21043375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-13906208</v>
      </c>
      <c r="D27" s="26">
        <f>SUM(D21:D26)</f>
        <v>0</v>
      </c>
      <c r="E27" s="27">
        <f t="shared" si="1"/>
        <v>-21043375</v>
      </c>
      <c r="F27" s="28">
        <f t="shared" si="1"/>
        <v>-21043375</v>
      </c>
      <c r="G27" s="28">
        <f t="shared" si="1"/>
        <v>-2000219</v>
      </c>
      <c r="H27" s="28">
        <f t="shared" si="1"/>
        <v>-3100438</v>
      </c>
      <c r="I27" s="28">
        <f t="shared" si="1"/>
        <v>-2247700</v>
      </c>
      <c r="J27" s="28">
        <f t="shared" si="1"/>
        <v>-7348357</v>
      </c>
      <c r="K27" s="28">
        <f t="shared" si="1"/>
        <v>-1748945</v>
      </c>
      <c r="L27" s="28">
        <f t="shared" si="1"/>
        <v>0</v>
      </c>
      <c r="M27" s="28">
        <f t="shared" si="1"/>
        <v>-2090345</v>
      </c>
      <c r="N27" s="28">
        <f t="shared" si="1"/>
        <v>-3839290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-11187647</v>
      </c>
      <c r="X27" s="28">
        <f t="shared" si="1"/>
        <v>-10521684</v>
      </c>
      <c r="Y27" s="28">
        <f t="shared" si="1"/>
        <v>-665963</v>
      </c>
      <c r="Z27" s="29">
        <f>+IF(X27&lt;&gt;0,+(Y27/X27)*100,0)</f>
        <v>6.3294335773627113</v>
      </c>
      <c r="AA27" s="30">
        <f>SUM(AA21:AA26)</f>
        <v>-21043375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328580671</v>
      </c>
      <c r="D38" s="32">
        <f>+D17+D27+D36</f>
        <v>0</v>
      </c>
      <c r="E38" s="33">
        <f t="shared" si="3"/>
        <v>-130227526</v>
      </c>
      <c r="F38" s="2">
        <f t="shared" si="3"/>
        <v>-130227526</v>
      </c>
      <c r="G38" s="2">
        <f t="shared" si="3"/>
        <v>58185389</v>
      </c>
      <c r="H38" s="2">
        <f t="shared" si="3"/>
        <v>36510266</v>
      </c>
      <c r="I38" s="2">
        <f t="shared" si="3"/>
        <v>13811383</v>
      </c>
      <c r="J38" s="2">
        <f t="shared" si="3"/>
        <v>108507038</v>
      </c>
      <c r="K38" s="2">
        <f t="shared" si="3"/>
        <v>28368894</v>
      </c>
      <c r="L38" s="2">
        <f t="shared" si="3"/>
        <v>95471549</v>
      </c>
      <c r="M38" s="2">
        <f t="shared" si="3"/>
        <v>13560923</v>
      </c>
      <c r="N38" s="2">
        <f t="shared" si="3"/>
        <v>137401366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245908404</v>
      </c>
      <c r="X38" s="2">
        <f t="shared" si="3"/>
        <v>-65113746</v>
      </c>
      <c r="Y38" s="2">
        <f t="shared" si="3"/>
        <v>311022150</v>
      </c>
      <c r="Z38" s="34">
        <f>+IF(X38&lt;&gt;0,+(Y38/X38)*100,0)</f>
        <v>-477.65974023365203</v>
      </c>
      <c r="AA38" s="35">
        <f>+AA17+AA27+AA36</f>
        <v>-130227526</v>
      </c>
    </row>
    <row r="39" spans="1:27" x14ac:dyDescent="0.25">
      <c r="A39" s="23" t="s">
        <v>60</v>
      </c>
      <c r="B39" s="17"/>
      <c r="C39" s="32">
        <v>286802842</v>
      </c>
      <c r="D39" s="32"/>
      <c r="E39" s="33">
        <v>21336335</v>
      </c>
      <c r="F39" s="2">
        <v>21336335</v>
      </c>
      <c r="G39" s="2">
        <v>704189202</v>
      </c>
      <c r="H39" s="2">
        <f>+G40+H60</f>
        <v>762385795</v>
      </c>
      <c r="I39" s="2">
        <f>+H40+I60</f>
        <v>798896061</v>
      </c>
      <c r="J39" s="2">
        <f>+G39</f>
        <v>704189202</v>
      </c>
      <c r="K39" s="2">
        <f>+I40+K60</f>
        <v>812707444</v>
      </c>
      <c r="L39" s="2">
        <f>+K40+L60</f>
        <v>841076338</v>
      </c>
      <c r="M39" s="2">
        <f>+L40+M60</f>
        <v>936547887</v>
      </c>
      <c r="N39" s="2">
        <f>+K39</f>
        <v>812707444</v>
      </c>
      <c r="O39" s="2">
        <f>+M40+O60</f>
        <v>950108810</v>
      </c>
      <c r="P39" s="2">
        <f>+O40+P60</f>
        <v>950108810</v>
      </c>
      <c r="Q39" s="2">
        <f>+P40+Q60</f>
        <v>950108810</v>
      </c>
      <c r="R39" s="2">
        <f>+O39</f>
        <v>950108810</v>
      </c>
      <c r="S39" s="2">
        <f>+Q40+S60</f>
        <v>950108810</v>
      </c>
      <c r="T39" s="2">
        <f>+S40+T60</f>
        <v>950108810</v>
      </c>
      <c r="U39" s="2">
        <f>+T40+U60</f>
        <v>950108810</v>
      </c>
      <c r="V39" s="2">
        <f>+S39</f>
        <v>950108810</v>
      </c>
      <c r="W39" s="2">
        <f>+G39</f>
        <v>704189202</v>
      </c>
      <c r="X39" s="2">
        <v>21336335</v>
      </c>
      <c r="Y39" s="2">
        <f>+W39-X39</f>
        <v>682852867</v>
      </c>
      <c r="Z39" s="34">
        <f>+IF(X39&lt;&gt;0,+(Y39/X39)*100,0)</f>
        <v>3200.4225046147803</v>
      </c>
      <c r="AA39" s="35">
        <v>21336335</v>
      </c>
    </row>
    <row r="40" spans="1:27" x14ac:dyDescent="0.25">
      <c r="A40" s="41" t="s">
        <v>62</v>
      </c>
      <c r="B40" s="42" t="s">
        <v>61</v>
      </c>
      <c r="C40" s="43">
        <f>+C38+C39</f>
        <v>615383513</v>
      </c>
      <c r="D40" s="43">
        <f t="shared" ref="D40:AA40" si="4">+D38+D39</f>
        <v>0</v>
      </c>
      <c r="E40" s="44">
        <f t="shared" si="4"/>
        <v>-108891191</v>
      </c>
      <c r="F40" s="45">
        <f t="shared" si="4"/>
        <v>-108891191</v>
      </c>
      <c r="G40" s="45">
        <f t="shared" si="4"/>
        <v>762374591</v>
      </c>
      <c r="H40" s="45">
        <f t="shared" si="4"/>
        <v>798896061</v>
      </c>
      <c r="I40" s="45">
        <f t="shared" si="4"/>
        <v>812707444</v>
      </c>
      <c r="J40" s="45">
        <f>+I40</f>
        <v>812707444</v>
      </c>
      <c r="K40" s="45">
        <f t="shared" si="4"/>
        <v>841076338</v>
      </c>
      <c r="L40" s="45">
        <f t="shared" si="4"/>
        <v>936547887</v>
      </c>
      <c r="M40" s="45">
        <f t="shared" si="4"/>
        <v>950108810</v>
      </c>
      <c r="N40" s="45">
        <f>+M40</f>
        <v>950108810</v>
      </c>
      <c r="O40" s="45">
        <f t="shared" si="4"/>
        <v>950108810</v>
      </c>
      <c r="P40" s="45">
        <f t="shared" si="4"/>
        <v>950108810</v>
      </c>
      <c r="Q40" s="45">
        <f t="shared" si="4"/>
        <v>950108810</v>
      </c>
      <c r="R40" s="45">
        <f>+Q40</f>
        <v>950108810</v>
      </c>
      <c r="S40" s="45">
        <f t="shared" si="4"/>
        <v>950108810</v>
      </c>
      <c r="T40" s="45">
        <f t="shared" si="4"/>
        <v>950108810</v>
      </c>
      <c r="U40" s="45">
        <f t="shared" si="4"/>
        <v>950108810</v>
      </c>
      <c r="V40" s="45">
        <f>+U40</f>
        <v>950108810</v>
      </c>
      <c r="W40" s="45">
        <f>+V40</f>
        <v>950108810</v>
      </c>
      <c r="X40" s="45">
        <f t="shared" si="4"/>
        <v>-43777411</v>
      </c>
      <c r="Y40" s="45">
        <f t="shared" si="4"/>
        <v>993875017</v>
      </c>
      <c r="Z40" s="46">
        <f>+IF(X40&lt;&gt;0,+(Y40/X40)*100,0)</f>
        <v>-2270.2919023694662</v>
      </c>
      <c r="AA40" s="47">
        <f t="shared" si="4"/>
        <v>-108891191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704189202</v>
      </c>
      <c r="H60">
        <v>11204</v>
      </c>
      <c r="J60">
        <v>704189202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-32027581</v>
      </c>
      <c r="D14" s="18"/>
      <c r="E14" s="19">
        <v>-473986135</v>
      </c>
      <c r="F14" s="20">
        <v>-473986135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-236993076</v>
      </c>
      <c r="Y14" s="20">
        <v>236993076</v>
      </c>
      <c r="Z14" s="21">
        <v>-100</v>
      </c>
      <c r="AA14" s="22">
        <v>-473986135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-32027581</v>
      </c>
      <c r="D17" s="26">
        <f>SUM(D6:D16)</f>
        <v>0</v>
      </c>
      <c r="E17" s="27">
        <f t="shared" si="0"/>
        <v>-473986135</v>
      </c>
      <c r="F17" s="28">
        <f t="shared" si="0"/>
        <v>-473986135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-236993076</v>
      </c>
      <c r="Y17" s="28">
        <f t="shared" si="0"/>
        <v>236993076</v>
      </c>
      <c r="Z17" s="29">
        <f>+IF(X17&lt;&gt;0,+(Y17/X17)*100,0)</f>
        <v>-100</v>
      </c>
      <c r="AA17" s="30">
        <f>SUM(AA6:AA16)</f>
        <v>-473986135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-32027581</v>
      </c>
      <c r="D38" s="32">
        <f>+D17+D27+D36</f>
        <v>0</v>
      </c>
      <c r="E38" s="33">
        <f t="shared" si="3"/>
        <v>-473986135</v>
      </c>
      <c r="F38" s="2">
        <f t="shared" si="3"/>
        <v>-473986135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-236993076</v>
      </c>
      <c r="Y38" s="2">
        <f t="shared" si="3"/>
        <v>236993076</v>
      </c>
      <c r="Z38" s="34">
        <f>+IF(X38&lt;&gt;0,+(Y38/X38)*100,0)</f>
        <v>-100</v>
      </c>
      <c r="AA38" s="35">
        <f>+AA17+AA27+AA36</f>
        <v>-473986135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-32027581</v>
      </c>
      <c r="D40" s="43">
        <f t="shared" ref="D40:AA40" si="4">+D38+D39</f>
        <v>0</v>
      </c>
      <c r="E40" s="44">
        <f t="shared" si="4"/>
        <v>-473986135</v>
      </c>
      <c r="F40" s="45">
        <f t="shared" si="4"/>
        <v>-473986135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-236993076</v>
      </c>
      <c r="Y40" s="45">
        <f t="shared" si="4"/>
        <v>236993076</v>
      </c>
      <c r="Z40" s="46">
        <f>+IF(X40&lt;&gt;0,+(Y40/X40)*100,0)</f>
        <v>-100</v>
      </c>
      <c r="AA40" s="47">
        <f t="shared" si="4"/>
        <v>-473986135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146175276</v>
      </c>
      <c r="D7" s="18"/>
      <c r="E7" s="19">
        <v>333397504</v>
      </c>
      <c r="F7" s="20">
        <v>333397504</v>
      </c>
      <c r="G7" s="20">
        <v>15351425</v>
      </c>
      <c r="H7" s="20">
        <v>15228542</v>
      </c>
      <c r="I7" s="20">
        <v>15232493</v>
      </c>
      <c r="J7" s="20">
        <v>45812460</v>
      </c>
      <c r="K7" s="20">
        <v>14647538</v>
      </c>
      <c r="L7" s="20">
        <v>13155078</v>
      </c>
      <c r="M7" s="20">
        <v>14187838</v>
      </c>
      <c r="N7" s="20">
        <v>41990454</v>
      </c>
      <c r="O7" s="20"/>
      <c r="P7" s="20"/>
      <c r="Q7" s="20"/>
      <c r="R7" s="20"/>
      <c r="S7" s="20"/>
      <c r="T7" s="20"/>
      <c r="U7" s="20"/>
      <c r="V7" s="20"/>
      <c r="W7" s="20">
        <v>87802914</v>
      </c>
      <c r="X7" s="20">
        <v>166698756</v>
      </c>
      <c r="Y7" s="20">
        <v>-78895842</v>
      </c>
      <c r="Z7" s="21">
        <v>-47.328392780567604</v>
      </c>
      <c r="AA7" s="22">
        <v>333397504</v>
      </c>
    </row>
    <row r="8" spans="1:27" x14ac:dyDescent="0.25">
      <c r="A8" s="23" t="s">
        <v>36</v>
      </c>
      <c r="B8" s="17" t="s">
        <v>32</v>
      </c>
      <c r="C8" s="18">
        <v>454961</v>
      </c>
      <c r="D8" s="18"/>
      <c r="E8" s="19">
        <v>16722683</v>
      </c>
      <c r="F8" s="20">
        <v>16722683</v>
      </c>
      <c r="G8" s="20">
        <v>73391</v>
      </c>
      <c r="H8" s="20">
        <v>18061</v>
      </c>
      <c r="I8" s="20">
        <v>62485</v>
      </c>
      <c r="J8" s="20">
        <v>153937</v>
      </c>
      <c r="K8" s="20">
        <v>53628</v>
      </c>
      <c r="L8" s="20">
        <v>27743</v>
      </c>
      <c r="M8" s="20">
        <v>16516</v>
      </c>
      <c r="N8" s="20">
        <v>97887</v>
      </c>
      <c r="O8" s="20"/>
      <c r="P8" s="20"/>
      <c r="Q8" s="20"/>
      <c r="R8" s="20"/>
      <c r="S8" s="20"/>
      <c r="T8" s="20"/>
      <c r="U8" s="20"/>
      <c r="V8" s="20"/>
      <c r="W8" s="20">
        <v>251824</v>
      </c>
      <c r="X8" s="20">
        <v>8361342</v>
      </c>
      <c r="Y8" s="20">
        <v>-8109518</v>
      </c>
      <c r="Z8" s="21">
        <v>-96.988234663765695</v>
      </c>
      <c r="AA8" s="22">
        <v>16722683</v>
      </c>
    </row>
    <row r="9" spans="1:27" x14ac:dyDescent="0.25">
      <c r="A9" s="23" t="s">
        <v>37</v>
      </c>
      <c r="B9" s="17" t="s">
        <v>6</v>
      </c>
      <c r="C9" s="18">
        <v>16087712</v>
      </c>
      <c r="D9" s="18"/>
      <c r="E9" s="19">
        <v>7505004</v>
      </c>
      <c r="F9" s="20">
        <v>7505004</v>
      </c>
      <c r="G9" s="20">
        <v>1499115</v>
      </c>
      <c r="H9" s="20">
        <v>1614068</v>
      </c>
      <c r="I9" s="20">
        <v>18003</v>
      </c>
      <c r="J9" s="20">
        <v>3131186</v>
      </c>
      <c r="K9" s="20">
        <v>21501</v>
      </c>
      <c r="L9" s="20">
        <v>858487</v>
      </c>
      <c r="M9" s="20">
        <v>1242560</v>
      </c>
      <c r="N9" s="20">
        <v>2122548</v>
      </c>
      <c r="O9" s="20"/>
      <c r="P9" s="20"/>
      <c r="Q9" s="20"/>
      <c r="R9" s="20"/>
      <c r="S9" s="20"/>
      <c r="T9" s="20"/>
      <c r="U9" s="20"/>
      <c r="V9" s="20"/>
      <c r="W9" s="20">
        <v>5253734</v>
      </c>
      <c r="X9" s="20">
        <v>3752508</v>
      </c>
      <c r="Y9" s="20">
        <v>1501226</v>
      </c>
      <c r="Z9" s="21">
        <v>40.005937362425342</v>
      </c>
      <c r="AA9" s="22">
        <v>7505004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10000000</v>
      </c>
      <c r="F10" s="20">
        <v>10000000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5000004</v>
      </c>
      <c r="Y10" s="20">
        <v>-5000004</v>
      </c>
      <c r="Z10" s="21">
        <v>-100</v>
      </c>
      <c r="AA10" s="22">
        <v>10000000</v>
      </c>
    </row>
    <row r="11" spans="1:27" x14ac:dyDescent="0.25">
      <c r="A11" s="23" t="s">
        <v>39</v>
      </c>
      <c r="B11" s="17" t="s">
        <v>32</v>
      </c>
      <c r="C11" s="18">
        <v>399081</v>
      </c>
      <c r="D11" s="18"/>
      <c r="E11" s="19">
        <v>1279704</v>
      </c>
      <c r="F11" s="20">
        <v>1279704</v>
      </c>
      <c r="G11" s="20">
        <v>61872</v>
      </c>
      <c r="H11" s="20">
        <v>32820</v>
      </c>
      <c r="I11" s="20">
        <v>40633</v>
      </c>
      <c r="J11" s="20">
        <v>135325</v>
      </c>
      <c r="K11" s="20">
        <v>38041</v>
      </c>
      <c r="L11" s="20">
        <v>41449</v>
      </c>
      <c r="M11" s="20">
        <v>48532</v>
      </c>
      <c r="N11" s="20">
        <v>128022</v>
      </c>
      <c r="O11" s="20"/>
      <c r="P11" s="20"/>
      <c r="Q11" s="20"/>
      <c r="R11" s="20"/>
      <c r="S11" s="20"/>
      <c r="T11" s="20"/>
      <c r="U11" s="20"/>
      <c r="V11" s="20"/>
      <c r="W11" s="20">
        <v>263347</v>
      </c>
      <c r="X11" s="20">
        <v>639852</v>
      </c>
      <c r="Y11" s="20">
        <v>-376505</v>
      </c>
      <c r="Z11" s="21">
        <v>-58.842513581265663</v>
      </c>
      <c r="AA11" s="22">
        <v>1279704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-135700862</v>
      </c>
      <c r="D14" s="18"/>
      <c r="E14" s="19">
        <v>-411830596</v>
      </c>
      <c r="F14" s="20">
        <v>-411830596</v>
      </c>
      <c r="G14" s="20">
        <v>-38193581</v>
      </c>
      <c r="H14" s="20">
        <v>-3935123</v>
      </c>
      <c r="I14" s="20">
        <v>-1044226</v>
      </c>
      <c r="J14" s="20">
        <v>-43172930</v>
      </c>
      <c r="K14" s="20">
        <v>-4827598</v>
      </c>
      <c r="L14" s="20">
        <v>-397863</v>
      </c>
      <c r="M14" s="20">
        <v>-42805252</v>
      </c>
      <c r="N14" s="20">
        <v>-48030713</v>
      </c>
      <c r="O14" s="20"/>
      <c r="P14" s="20"/>
      <c r="Q14" s="20"/>
      <c r="R14" s="20"/>
      <c r="S14" s="20"/>
      <c r="T14" s="20"/>
      <c r="U14" s="20"/>
      <c r="V14" s="20"/>
      <c r="W14" s="20">
        <v>-91203643</v>
      </c>
      <c r="X14" s="20">
        <v>-205915266</v>
      </c>
      <c r="Y14" s="20">
        <v>114711623</v>
      </c>
      <c r="Z14" s="21">
        <v>-55.708168329782794</v>
      </c>
      <c r="AA14" s="22">
        <v>-411830596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27416168</v>
      </c>
      <c r="D17" s="26">
        <f>SUM(D6:D16)</f>
        <v>0</v>
      </c>
      <c r="E17" s="27">
        <f t="shared" si="0"/>
        <v>-42925701</v>
      </c>
      <c r="F17" s="28">
        <f t="shared" si="0"/>
        <v>-42925701</v>
      </c>
      <c r="G17" s="28">
        <f t="shared" si="0"/>
        <v>-21207778</v>
      </c>
      <c r="H17" s="28">
        <f t="shared" si="0"/>
        <v>12958368</v>
      </c>
      <c r="I17" s="28">
        <f t="shared" si="0"/>
        <v>14309388</v>
      </c>
      <c r="J17" s="28">
        <f t="shared" si="0"/>
        <v>6059978</v>
      </c>
      <c r="K17" s="28">
        <f t="shared" si="0"/>
        <v>9933110</v>
      </c>
      <c r="L17" s="28">
        <f t="shared" si="0"/>
        <v>13684894</v>
      </c>
      <c r="M17" s="28">
        <f t="shared" si="0"/>
        <v>-27309806</v>
      </c>
      <c r="N17" s="28">
        <f t="shared" si="0"/>
        <v>-3691802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2368176</v>
      </c>
      <c r="X17" s="28">
        <f t="shared" si="0"/>
        <v>-21462804</v>
      </c>
      <c r="Y17" s="28">
        <f t="shared" si="0"/>
        <v>23830980</v>
      </c>
      <c r="Z17" s="29">
        <f>+IF(X17&lt;&gt;0,+(Y17/X17)*100,0)</f>
        <v>-111.03386118607801</v>
      </c>
      <c r="AA17" s="30">
        <f>SUM(AA6:AA16)</f>
        <v>-42925701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-33410785</v>
      </c>
      <c r="D26" s="18"/>
      <c r="E26" s="19">
        <v>-10480262</v>
      </c>
      <c r="F26" s="20">
        <v>-10480262</v>
      </c>
      <c r="G26" s="20"/>
      <c r="H26" s="20"/>
      <c r="I26" s="20"/>
      <c r="J26" s="20"/>
      <c r="K26" s="20">
        <v>-3102589</v>
      </c>
      <c r="L26" s="20"/>
      <c r="M26" s="20">
        <v>-1491074</v>
      </c>
      <c r="N26" s="20">
        <v>-4593663</v>
      </c>
      <c r="O26" s="20"/>
      <c r="P26" s="20"/>
      <c r="Q26" s="20"/>
      <c r="R26" s="20"/>
      <c r="S26" s="20"/>
      <c r="T26" s="20"/>
      <c r="U26" s="20"/>
      <c r="V26" s="20"/>
      <c r="W26" s="20">
        <v>-4593663</v>
      </c>
      <c r="X26" s="20">
        <v>-5240148</v>
      </c>
      <c r="Y26" s="20">
        <v>646485</v>
      </c>
      <c r="Z26" s="21">
        <v>-12.337151546101371</v>
      </c>
      <c r="AA26" s="22">
        <v>-10480262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-33410785</v>
      </c>
      <c r="D27" s="26">
        <f>SUM(D21:D26)</f>
        <v>0</v>
      </c>
      <c r="E27" s="27">
        <f t="shared" si="1"/>
        <v>-10480262</v>
      </c>
      <c r="F27" s="28">
        <f t="shared" si="1"/>
        <v>-10480262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-3102589</v>
      </c>
      <c r="L27" s="28">
        <f t="shared" si="1"/>
        <v>0</v>
      </c>
      <c r="M27" s="28">
        <f t="shared" si="1"/>
        <v>-1491074</v>
      </c>
      <c r="N27" s="28">
        <f t="shared" si="1"/>
        <v>-4593663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-4593663</v>
      </c>
      <c r="X27" s="28">
        <f t="shared" si="1"/>
        <v>-5240148</v>
      </c>
      <c r="Y27" s="28">
        <f t="shared" si="1"/>
        <v>646485</v>
      </c>
      <c r="Z27" s="29">
        <f>+IF(X27&lt;&gt;0,+(Y27/X27)*100,0)</f>
        <v>-12.337151546101371</v>
      </c>
      <c r="AA27" s="30">
        <f>SUM(AA21:AA26)</f>
        <v>-10480262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-5994617</v>
      </c>
      <c r="D38" s="32">
        <f>+D17+D27+D36</f>
        <v>0</v>
      </c>
      <c r="E38" s="33">
        <f t="shared" si="3"/>
        <v>-53405963</v>
      </c>
      <c r="F38" s="2">
        <f t="shared" si="3"/>
        <v>-53405963</v>
      </c>
      <c r="G38" s="2">
        <f t="shared" si="3"/>
        <v>-21207778</v>
      </c>
      <c r="H38" s="2">
        <f t="shared" si="3"/>
        <v>12958368</v>
      </c>
      <c r="I38" s="2">
        <f t="shared" si="3"/>
        <v>14309388</v>
      </c>
      <c r="J38" s="2">
        <f t="shared" si="3"/>
        <v>6059978</v>
      </c>
      <c r="K38" s="2">
        <f t="shared" si="3"/>
        <v>6830521</v>
      </c>
      <c r="L38" s="2">
        <f t="shared" si="3"/>
        <v>13684894</v>
      </c>
      <c r="M38" s="2">
        <f t="shared" si="3"/>
        <v>-28800880</v>
      </c>
      <c r="N38" s="2">
        <f t="shared" si="3"/>
        <v>-8285465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-2225487</v>
      </c>
      <c r="X38" s="2">
        <f t="shared" si="3"/>
        <v>-26702952</v>
      </c>
      <c r="Y38" s="2">
        <f t="shared" si="3"/>
        <v>24477465</v>
      </c>
      <c r="Z38" s="34">
        <f>+IF(X38&lt;&gt;0,+(Y38/X38)*100,0)</f>
        <v>-91.665764144728271</v>
      </c>
      <c r="AA38" s="35">
        <f>+AA17+AA27+AA36</f>
        <v>-53405963</v>
      </c>
    </row>
    <row r="39" spans="1:27" x14ac:dyDescent="0.25">
      <c r="A39" s="23" t="s">
        <v>60</v>
      </c>
      <c r="B39" s="17"/>
      <c r="C39" s="32">
        <v>138722479</v>
      </c>
      <c r="D39" s="32"/>
      <c r="E39" s="33"/>
      <c r="F39" s="2"/>
      <c r="G39" s="2">
        <v>122731931</v>
      </c>
      <c r="H39" s="2">
        <f>+G40+H60</f>
        <v>101524153</v>
      </c>
      <c r="I39" s="2">
        <f>+H40+I60</f>
        <v>114482521</v>
      </c>
      <c r="J39" s="2">
        <f>+G39</f>
        <v>122731931</v>
      </c>
      <c r="K39" s="2">
        <f>+I40+K60</f>
        <v>128791909</v>
      </c>
      <c r="L39" s="2">
        <f>+K40+L60</f>
        <v>135622430</v>
      </c>
      <c r="M39" s="2">
        <f>+L40+M60</f>
        <v>149307324</v>
      </c>
      <c r="N39" s="2">
        <f>+K39</f>
        <v>128791909</v>
      </c>
      <c r="O39" s="2">
        <f>+M40+O60</f>
        <v>120506444</v>
      </c>
      <c r="P39" s="2">
        <f>+O40+P60</f>
        <v>120506444</v>
      </c>
      <c r="Q39" s="2">
        <f>+P40+Q60</f>
        <v>120506444</v>
      </c>
      <c r="R39" s="2">
        <f>+O39</f>
        <v>120506444</v>
      </c>
      <c r="S39" s="2">
        <f>+Q40+S60</f>
        <v>120506444</v>
      </c>
      <c r="T39" s="2">
        <f>+S40+T60</f>
        <v>120506444</v>
      </c>
      <c r="U39" s="2">
        <f>+T40+U60</f>
        <v>120506444</v>
      </c>
      <c r="V39" s="2">
        <f>+S39</f>
        <v>120506444</v>
      </c>
      <c r="W39" s="2">
        <f>+G39</f>
        <v>122731931</v>
      </c>
      <c r="X39" s="2"/>
      <c r="Y39" s="2">
        <f>+W39-X39</f>
        <v>122731931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132727862</v>
      </c>
      <c r="D40" s="43">
        <f t="shared" ref="D40:AA40" si="4">+D38+D39</f>
        <v>0</v>
      </c>
      <c r="E40" s="44">
        <f t="shared" si="4"/>
        <v>-53405963</v>
      </c>
      <c r="F40" s="45">
        <f t="shared" si="4"/>
        <v>-53405963</v>
      </c>
      <c r="G40" s="45">
        <f t="shared" si="4"/>
        <v>101524153</v>
      </c>
      <c r="H40" s="45">
        <f t="shared" si="4"/>
        <v>114482521</v>
      </c>
      <c r="I40" s="45">
        <f t="shared" si="4"/>
        <v>128791909</v>
      </c>
      <c r="J40" s="45">
        <f>+I40</f>
        <v>128791909</v>
      </c>
      <c r="K40" s="45">
        <f t="shared" si="4"/>
        <v>135622430</v>
      </c>
      <c r="L40" s="45">
        <f t="shared" si="4"/>
        <v>149307324</v>
      </c>
      <c r="M40" s="45">
        <f t="shared" si="4"/>
        <v>120506444</v>
      </c>
      <c r="N40" s="45">
        <f>+M40</f>
        <v>120506444</v>
      </c>
      <c r="O40" s="45">
        <f t="shared" si="4"/>
        <v>120506444</v>
      </c>
      <c r="P40" s="45">
        <f t="shared" si="4"/>
        <v>120506444</v>
      </c>
      <c r="Q40" s="45">
        <f t="shared" si="4"/>
        <v>120506444</v>
      </c>
      <c r="R40" s="45">
        <f>+Q40</f>
        <v>120506444</v>
      </c>
      <c r="S40" s="45">
        <f t="shared" si="4"/>
        <v>120506444</v>
      </c>
      <c r="T40" s="45">
        <f t="shared" si="4"/>
        <v>120506444</v>
      </c>
      <c r="U40" s="45">
        <f t="shared" si="4"/>
        <v>120506444</v>
      </c>
      <c r="V40" s="45">
        <f>+U40</f>
        <v>120506444</v>
      </c>
      <c r="W40" s="45">
        <f>+V40</f>
        <v>120506444</v>
      </c>
      <c r="X40" s="45">
        <f t="shared" si="4"/>
        <v>-26702952</v>
      </c>
      <c r="Y40" s="45">
        <f t="shared" si="4"/>
        <v>147209396</v>
      </c>
      <c r="Z40" s="46">
        <f>+IF(X40&lt;&gt;0,+(Y40/X40)*100,0)</f>
        <v>-551.28510136257592</v>
      </c>
      <c r="AA40" s="47">
        <f t="shared" si="4"/>
        <v>-53405963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122731931</v>
      </c>
      <c r="J60">
        <v>122731931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82231298</v>
      </c>
      <c r="D7" s="18"/>
      <c r="E7" s="19">
        <v>39573076</v>
      </c>
      <c r="F7" s="20">
        <v>39573076</v>
      </c>
      <c r="G7" s="20">
        <v>5967309</v>
      </c>
      <c r="H7" s="20">
        <v>9503807</v>
      </c>
      <c r="I7" s="20">
        <v>11727510</v>
      </c>
      <c r="J7" s="20">
        <v>27198626</v>
      </c>
      <c r="K7" s="20">
        <v>11622836</v>
      </c>
      <c r="L7" s="20">
        <v>7728856</v>
      </c>
      <c r="M7" s="20">
        <v>7389753</v>
      </c>
      <c r="N7" s="20">
        <v>26741445</v>
      </c>
      <c r="O7" s="20"/>
      <c r="P7" s="20"/>
      <c r="Q7" s="20"/>
      <c r="R7" s="20"/>
      <c r="S7" s="20"/>
      <c r="T7" s="20"/>
      <c r="U7" s="20"/>
      <c r="V7" s="20"/>
      <c r="W7" s="20">
        <v>53940071</v>
      </c>
      <c r="X7" s="20">
        <v>19786536</v>
      </c>
      <c r="Y7" s="20">
        <v>34153535</v>
      </c>
      <c r="Z7" s="21">
        <v>172.60997579364067</v>
      </c>
      <c r="AA7" s="22">
        <v>39573076</v>
      </c>
    </row>
    <row r="8" spans="1:27" x14ac:dyDescent="0.25">
      <c r="A8" s="23" t="s">
        <v>36</v>
      </c>
      <c r="B8" s="17" t="s">
        <v>32</v>
      </c>
      <c r="C8" s="18">
        <v>326306</v>
      </c>
      <c r="D8" s="18"/>
      <c r="E8" s="19">
        <v>428099</v>
      </c>
      <c r="F8" s="20">
        <v>428099</v>
      </c>
      <c r="G8" s="20">
        <v>57852</v>
      </c>
      <c r="H8" s="20">
        <v>32821</v>
      </c>
      <c r="I8" s="20">
        <v>21486</v>
      </c>
      <c r="J8" s="20">
        <v>112159</v>
      </c>
      <c r="K8" s="20">
        <v>58083</v>
      </c>
      <c r="L8" s="20">
        <v>12139</v>
      </c>
      <c r="M8" s="20">
        <v>17600</v>
      </c>
      <c r="N8" s="20">
        <v>87822</v>
      </c>
      <c r="O8" s="20"/>
      <c r="P8" s="20"/>
      <c r="Q8" s="20"/>
      <c r="R8" s="20"/>
      <c r="S8" s="20"/>
      <c r="T8" s="20"/>
      <c r="U8" s="20"/>
      <c r="V8" s="20"/>
      <c r="W8" s="20">
        <v>199981</v>
      </c>
      <c r="X8" s="20">
        <v>214050</v>
      </c>
      <c r="Y8" s="20">
        <v>-14069</v>
      </c>
      <c r="Z8" s="21">
        <v>-6.5727633730436814</v>
      </c>
      <c r="AA8" s="22">
        <v>428099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5570839</v>
      </c>
      <c r="F9" s="20">
        <v>5570839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2785422</v>
      </c>
      <c r="Y9" s="20">
        <v>-2785422</v>
      </c>
      <c r="Z9" s="21">
        <v>-100</v>
      </c>
      <c r="AA9" s="22">
        <v>5570839</v>
      </c>
    </row>
    <row r="10" spans="1:27" x14ac:dyDescent="0.25">
      <c r="A10" s="23" t="s">
        <v>38</v>
      </c>
      <c r="B10" s="17" t="s">
        <v>6</v>
      </c>
      <c r="C10" s="18">
        <v>1000938</v>
      </c>
      <c r="D10" s="18"/>
      <c r="E10" s="19">
        <v>789</v>
      </c>
      <c r="F10" s="20">
        <v>789</v>
      </c>
      <c r="G10" s="20"/>
      <c r="H10" s="20"/>
      <c r="I10" s="20">
        <v>326</v>
      </c>
      <c r="J10" s="20">
        <v>326</v>
      </c>
      <c r="K10" s="20"/>
      <c r="L10" s="20">
        <v>978</v>
      </c>
      <c r="M10" s="20">
        <v>326</v>
      </c>
      <c r="N10" s="20">
        <v>1304</v>
      </c>
      <c r="O10" s="20"/>
      <c r="P10" s="20"/>
      <c r="Q10" s="20"/>
      <c r="R10" s="20"/>
      <c r="S10" s="20"/>
      <c r="T10" s="20"/>
      <c r="U10" s="20"/>
      <c r="V10" s="20"/>
      <c r="W10" s="20">
        <v>1630</v>
      </c>
      <c r="X10" s="20">
        <v>396</v>
      </c>
      <c r="Y10" s="20">
        <v>1234</v>
      </c>
      <c r="Z10" s="21">
        <v>311.61616161616166</v>
      </c>
      <c r="AA10" s="22">
        <v>789</v>
      </c>
    </row>
    <row r="11" spans="1:27" x14ac:dyDescent="0.25">
      <c r="A11" s="23" t="s">
        <v>39</v>
      </c>
      <c r="B11" s="17" t="s">
        <v>32</v>
      </c>
      <c r="C11" s="18">
        <v>6875421</v>
      </c>
      <c r="D11" s="18"/>
      <c r="E11" s="19">
        <v>25030558</v>
      </c>
      <c r="F11" s="20">
        <v>25030558</v>
      </c>
      <c r="G11" s="20">
        <v>175689</v>
      </c>
      <c r="H11" s="20">
        <v>241577</v>
      </c>
      <c r="I11" s="20">
        <v>213129</v>
      </c>
      <c r="J11" s="20">
        <v>630395</v>
      </c>
      <c r="K11" s="20">
        <v>491441</v>
      </c>
      <c r="L11" s="20">
        <v>957306</v>
      </c>
      <c r="M11" s="20">
        <v>574499</v>
      </c>
      <c r="N11" s="20">
        <v>2023246</v>
      </c>
      <c r="O11" s="20"/>
      <c r="P11" s="20"/>
      <c r="Q11" s="20"/>
      <c r="R11" s="20"/>
      <c r="S11" s="20"/>
      <c r="T11" s="20"/>
      <c r="U11" s="20"/>
      <c r="V11" s="20"/>
      <c r="W11" s="20">
        <v>2653641</v>
      </c>
      <c r="X11" s="20">
        <v>12515280</v>
      </c>
      <c r="Y11" s="20">
        <v>-9861639</v>
      </c>
      <c r="Z11" s="21">
        <v>-78.796790802922516</v>
      </c>
      <c r="AA11" s="22">
        <v>25030558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-126866364</v>
      </c>
      <c r="D14" s="18"/>
      <c r="E14" s="19">
        <v>-118699142</v>
      </c>
      <c r="F14" s="20">
        <v>-118699142</v>
      </c>
      <c r="G14" s="20">
        <v>-36037133</v>
      </c>
      <c r="H14" s="20">
        <v>-2350841</v>
      </c>
      <c r="I14" s="20">
        <v>-18835443</v>
      </c>
      <c r="J14" s="20">
        <v>-57223417</v>
      </c>
      <c r="K14" s="20">
        <v>-3865627</v>
      </c>
      <c r="L14" s="20">
        <v>-7583956</v>
      </c>
      <c r="M14" s="20">
        <v>-30916931</v>
      </c>
      <c r="N14" s="20">
        <v>-42366514</v>
      </c>
      <c r="O14" s="20"/>
      <c r="P14" s="20"/>
      <c r="Q14" s="20"/>
      <c r="R14" s="20"/>
      <c r="S14" s="20"/>
      <c r="T14" s="20"/>
      <c r="U14" s="20"/>
      <c r="V14" s="20"/>
      <c r="W14" s="20">
        <v>-99589931</v>
      </c>
      <c r="X14" s="20">
        <v>-59349570</v>
      </c>
      <c r="Y14" s="20">
        <v>-40240361</v>
      </c>
      <c r="Z14" s="21">
        <v>67.802278938162488</v>
      </c>
      <c r="AA14" s="22">
        <v>-118699142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-36432401</v>
      </c>
      <c r="D17" s="26">
        <f>SUM(D6:D16)</f>
        <v>0</v>
      </c>
      <c r="E17" s="27">
        <f t="shared" si="0"/>
        <v>-48095781</v>
      </c>
      <c r="F17" s="28">
        <f t="shared" si="0"/>
        <v>-48095781</v>
      </c>
      <c r="G17" s="28">
        <f t="shared" si="0"/>
        <v>-29836283</v>
      </c>
      <c r="H17" s="28">
        <f t="shared" si="0"/>
        <v>7427364</v>
      </c>
      <c r="I17" s="28">
        <f t="shared" si="0"/>
        <v>-6872992</v>
      </c>
      <c r="J17" s="28">
        <f t="shared" si="0"/>
        <v>-29281911</v>
      </c>
      <c r="K17" s="28">
        <f t="shared" si="0"/>
        <v>8306733</v>
      </c>
      <c r="L17" s="28">
        <f t="shared" si="0"/>
        <v>1115323</v>
      </c>
      <c r="M17" s="28">
        <f t="shared" si="0"/>
        <v>-22934753</v>
      </c>
      <c r="N17" s="28">
        <f t="shared" si="0"/>
        <v>-13512697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-42794608</v>
      </c>
      <c r="X17" s="28">
        <f t="shared" si="0"/>
        <v>-24047886</v>
      </c>
      <c r="Y17" s="28">
        <f t="shared" si="0"/>
        <v>-18746722</v>
      </c>
      <c r="Z17" s="29">
        <f>+IF(X17&lt;&gt;0,+(Y17/X17)*100,0)</f>
        <v>77.95580035600635</v>
      </c>
      <c r="AA17" s="30">
        <f>SUM(AA6:AA16)</f>
        <v>-48095781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-9045790</v>
      </c>
      <c r="D26" s="18"/>
      <c r="E26" s="19">
        <v>-800000</v>
      </c>
      <c r="F26" s="20">
        <v>-800000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-400002</v>
      </c>
      <c r="Y26" s="20">
        <v>400002</v>
      </c>
      <c r="Z26" s="21">
        <v>-100</v>
      </c>
      <c r="AA26" s="22">
        <v>-800000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-9045790</v>
      </c>
      <c r="D27" s="26">
        <f>SUM(D21:D26)</f>
        <v>0</v>
      </c>
      <c r="E27" s="27">
        <f t="shared" si="1"/>
        <v>-800000</v>
      </c>
      <c r="F27" s="28">
        <f t="shared" si="1"/>
        <v>-800000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-400002</v>
      </c>
      <c r="Y27" s="28">
        <f t="shared" si="1"/>
        <v>400002</v>
      </c>
      <c r="Z27" s="29">
        <f>+IF(X27&lt;&gt;0,+(Y27/X27)*100,0)</f>
        <v>-100</v>
      </c>
      <c r="AA27" s="30">
        <f>SUM(AA21:AA26)</f>
        <v>-800000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-45478191</v>
      </c>
      <c r="D38" s="32">
        <f>+D17+D27+D36</f>
        <v>0</v>
      </c>
      <c r="E38" s="33">
        <f t="shared" si="3"/>
        <v>-48895781</v>
      </c>
      <c r="F38" s="2">
        <f t="shared" si="3"/>
        <v>-48895781</v>
      </c>
      <c r="G38" s="2">
        <f t="shared" si="3"/>
        <v>-29836283</v>
      </c>
      <c r="H38" s="2">
        <f t="shared" si="3"/>
        <v>7427364</v>
      </c>
      <c r="I38" s="2">
        <f t="shared" si="3"/>
        <v>-6872992</v>
      </c>
      <c r="J38" s="2">
        <f t="shared" si="3"/>
        <v>-29281911</v>
      </c>
      <c r="K38" s="2">
        <f t="shared" si="3"/>
        <v>8306733</v>
      </c>
      <c r="L38" s="2">
        <f t="shared" si="3"/>
        <v>1115323</v>
      </c>
      <c r="M38" s="2">
        <f t="shared" si="3"/>
        <v>-22934753</v>
      </c>
      <c r="N38" s="2">
        <f t="shared" si="3"/>
        <v>-13512697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-42794608</v>
      </c>
      <c r="X38" s="2">
        <f t="shared" si="3"/>
        <v>-24447888</v>
      </c>
      <c r="Y38" s="2">
        <f t="shared" si="3"/>
        <v>-18346720</v>
      </c>
      <c r="Z38" s="34">
        <f>+IF(X38&lt;&gt;0,+(Y38/X38)*100,0)</f>
        <v>75.044191956376764</v>
      </c>
      <c r="AA38" s="35">
        <f>+AA17+AA27+AA36</f>
        <v>-48895781</v>
      </c>
    </row>
    <row r="39" spans="1:27" x14ac:dyDescent="0.25">
      <c r="A39" s="23" t="s">
        <v>60</v>
      </c>
      <c r="B39" s="17"/>
      <c r="C39" s="32">
        <v>-236265594</v>
      </c>
      <c r="D39" s="32"/>
      <c r="E39" s="33">
        <v>-257892153</v>
      </c>
      <c r="F39" s="2">
        <v>-257892153</v>
      </c>
      <c r="G39" s="2">
        <v>-281744700</v>
      </c>
      <c r="H39" s="2">
        <f>+G40+H60</f>
        <v>-311580983</v>
      </c>
      <c r="I39" s="2">
        <f>+H40+I60</f>
        <v>-304153619</v>
      </c>
      <c r="J39" s="2">
        <f>+G39</f>
        <v>-281744700</v>
      </c>
      <c r="K39" s="2">
        <f>+I40+K60</f>
        <v>-311026611</v>
      </c>
      <c r="L39" s="2">
        <f>+K40+L60</f>
        <v>-302719878</v>
      </c>
      <c r="M39" s="2">
        <f>+L40+M60</f>
        <v>-301604555</v>
      </c>
      <c r="N39" s="2">
        <f>+K39</f>
        <v>-311026611</v>
      </c>
      <c r="O39" s="2">
        <f>+M40+O60</f>
        <v>-324539308</v>
      </c>
      <c r="P39" s="2">
        <f>+O40+P60</f>
        <v>-324539308</v>
      </c>
      <c r="Q39" s="2">
        <f>+P40+Q60</f>
        <v>-324539308</v>
      </c>
      <c r="R39" s="2">
        <f>+O39</f>
        <v>-324539308</v>
      </c>
      <c r="S39" s="2">
        <f>+Q40+S60</f>
        <v>-324539308</v>
      </c>
      <c r="T39" s="2">
        <f>+S40+T60</f>
        <v>-324539308</v>
      </c>
      <c r="U39" s="2">
        <f>+T40+U60</f>
        <v>-324539308</v>
      </c>
      <c r="V39" s="2">
        <f>+S39</f>
        <v>-324539308</v>
      </c>
      <c r="W39" s="2">
        <f>+G39</f>
        <v>-281744700</v>
      </c>
      <c r="X39" s="2">
        <v>-257892153</v>
      </c>
      <c r="Y39" s="2">
        <f>+W39-X39</f>
        <v>-23852547</v>
      </c>
      <c r="Z39" s="34">
        <f>+IF(X39&lt;&gt;0,+(Y39/X39)*100,0)</f>
        <v>9.2490394618559808</v>
      </c>
      <c r="AA39" s="35">
        <v>-257892153</v>
      </c>
    </row>
    <row r="40" spans="1:27" x14ac:dyDescent="0.25">
      <c r="A40" s="41" t="s">
        <v>62</v>
      </c>
      <c r="B40" s="42" t="s">
        <v>61</v>
      </c>
      <c r="C40" s="43">
        <f>+C38+C39</f>
        <v>-281743785</v>
      </c>
      <c r="D40" s="43">
        <f t="shared" ref="D40:AA40" si="4">+D38+D39</f>
        <v>0</v>
      </c>
      <c r="E40" s="44">
        <f t="shared" si="4"/>
        <v>-306787934</v>
      </c>
      <c r="F40" s="45">
        <f t="shared" si="4"/>
        <v>-306787934</v>
      </c>
      <c r="G40" s="45">
        <f t="shared" si="4"/>
        <v>-311580983</v>
      </c>
      <c r="H40" s="45">
        <f t="shared" si="4"/>
        <v>-304153619</v>
      </c>
      <c r="I40" s="45">
        <f t="shared" si="4"/>
        <v>-311026611</v>
      </c>
      <c r="J40" s="45">
        <f>+I40</f>
        <v>-311026611</v>
      </c>
      <c r="K40" s="45">
        <f t="shared" si="4"/>
        <v>-302719878</v>
      </c>
      <c r="L40" s="45">
        <f t="shared" si="4"/>
        <v>-301604555</v>
      </c>
      <c r="M40" s="45">
        <f t="shared" si="4"/>
        <v>-324539308</v>
      </c>
      <c r="N40" s="45">
        <f>+M40</f>
        <v>-324539308</v>
      </c>
      <c r="O40" s="45">
        <f t="shared" si="4"/>
        <v>-324539308</v>
      </c>
      <c r="P40" s="45">
        <f t="shared" si="4"/>
        <v>-324539308</v>
      </c>
      <c r="Q40" s="45">
        <f t="shared" si="4"/>
        <v>-324539308</v>
      </c>
      <c r="R40" s="45">
        <f>+Q40</f>
        <v>-324539308</v>
      </c>
      <c r="S40" s="45">
        <f t="shared" si="4"/>
        <v>-324539308</v>
      </c>
      <c r="T40" s="45">
        <f t="shared" si="4"/>
        <v>-324539308</v>
      </c>
      <c r="U40" s="45">
        <f t="shared" si="4"/>
        <v>-324539308</v>
      </c>
      <c r="V40" s="45">
        <f>+U40</f>
        <v>-324539308</v>
      </c>
      <c r="W40" s="45">
        <f>+V40</f>
        <v>-324539308</v>
      </c>
      <c r="X40" s="45">
        <f t="shared" si="4"/>
        <v>-282340041</v>
      </c>
      <c r="Y40" s="45">
        <f t="shared" si="4"/>
        <v>-42199267</v>
      </c>
      <c r="Z40" s="46">
        <f>+IF(X40&lt;&gt;0,+(Y40/X40)*100,0)</f>
        <v>14.94625659560629</v>
      </c>
      <c r="AA40" s="47">
        <f t="shared" si="4"/>
        <v>-306787934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-281744700</v>
      </c>
      <c r="J60">
        <v>-281744700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490796947</v>
      </c>
      <c r="D7" s="18"/>
      <c r="E7" s="19">
        <v>448197774</v>
      </c>
      <c r="F7" s="20">
        <v>448197774</v>
      </c>
      <c r="G7" s="20">
        <v>43412229</v>
      </c>
      <c r="H7" s="20">
        <v>44384819</v>
      </c>
      <c r="I7" s="20">
        <v>48848018</v>
      </c>
      <c r="J7" s="20">
        <v>136645066</v>
      </c>
      <c r="K7" s="20">
        <v>49767430</v>
      </c>
      <c r="L7" s="20">
        <v>45037373</v>
      </c>
      <c r="M7" s="20">
        <v>39238378</v>
      </c>
      <c r="N7" s="20">
        <v>134043181</v>
      </c>
      <c r="O7" s="20"/>
      <c r="P7" s="20"/>
      <c r="Q7" s="20"/>
      <c r="R7" s="20"/>
      <c r="S7" s="20"/>
      <c r="T7" s="20"/>
      <c r="U7" s="20"/>
      <c r="V7" s="20"/>
      <c r="W7" s="20">
        <v>270688247</v>
      </c>
      <c r="X7" s="20">
        <v>224098890</v>
      </c>
      <c r="Y7" s="20">
        <v>46589357</v>
      </c>
      <c r="Z7" s="21">
        <v>20.78964201919965</v>
      </c>
      <c r="AA7" s="22">
        <v>448197774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123000</v>
      </c>
      <c r="F8" s="20">
        <v>123000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61500</v>
      </c>
      <c r="Y8" s="20">
        <v>-61500</v>
      </c>
      <c r="Z8" s="21">
        <v>-100</v>
      </c>
      <c r="AA8" s="22">
        <v>123000</v>
      </c>
    </row>
    <row r="9" spans="1:27" x14ac:dyDescent="0.25">
      <c r="A9" s="23" t="s">
        <v>37</v>
      </c>
      <c r="B9" s="17" t="s">
        <v>6</v>
      </c>
      <c r="C9" s="18">
        <v>4000000</v>
      </c>
      <c r="D9" s="18"/>
      <c r="E9" s="19"/>
      <c r="F9" s="20"/>
      <c r="G9" s="20"/>
      <c r="H9" s="20">
        <v>1500000</v>
      </c>
      <c r="I9" s="20"/>
      <c r="J9" s="20">
        <v>1500000</v>
      </c>
      <c r="K9" s="20"/>
      <c r="L9" s="20">
        <v>800000</v>
      </c>
      <c r="M9" s="20">
        <v>2590</v>
      </c>
      <c r="N9" s="20">
        <v>802590</v>
      </c>
      <c r="O9" s="20"/>
      <c r="P9" s="20"/>
      <c r="Q9" s="20"/>
      <c r="R9" s="20"/>
      <c r="S9" s="20"/>
      <c r="T9" s="20"/>
      <c r="U9" s="20"/>
      <c r="V9" s="20"/>
      <c r="W9" s="20">
        <v>2302590</v>
      </c>
      <c r="X9" s="20"/>
      <c r="Y9" s="20">
        <v>2302590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14620000</v>
      </c>
      <c r="D10" s="18"/>
      <c r="E10" s="19">
        <v>14000000</v>
      </c>
      <c r="F10" s="20">
        <v>14000000</v>
      </c>
      <c r="G10" s="20"/>
      <c r="H10" s="20">
        <v>4500000</v>
      </c>
      <c r="I10" s="20"/>
      <c r="J10" s="20">
        <v>4500000</v>
      </c>
      <c r="K10" s="20"/>
      <c r="L10" s="20">
        <v>2000000</v>
      </c>
      <c r="M10" s="20"/>
      <c r="N10" s="20">
        <v>2000000</v>
      </c>
      <c r="O10" s="20"/>
      <c r="P10" s="20"/>
      <c r="Q10" s="20"/>
      <c r="R10" s="20"/>
      <c r="S10" s="20"/>
      <c r="T10" s="20"/>
      <c r="U10" s="20"/>
      <c r="V10" s="20"/>
      <c r="W10" s="20">
        <v>6500000</v>
      </c>
      <c r="X10" s="20">
        <v>6999996</v>
      </c>
      <c r="Y10" s="20">
        <v>-499996</v>
      </c>
      <c r="Z10" s="21">
        <v>-7.1428040816023319</v>
      </c>
      <c r="AA10" s="22">
        <v>14000000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22160900</v>
      </c>
      <c r="F11" s="20">
        <v>22160900</v>
      </c>
      <c r="G11" s="20"/>
      <c r="H11" s="20">
        <v>1844</v>
      </c>
      <c r="I11" s="20">
        <v>13012</v>
      </c>
      <c r="J11" s="20">
        <v>14856</v>
      </c>
      <c r="K11" s="20">
        <v>21769</v>
      </c>
      <c r="L11" s="20">
        <v>136351</v>
      </c>
      <c r="M11" s="20">
        <v>22175</v>
      </c>
      <c r="N11" s="20">
        <v>180295</v>
      </c>
      <c r="O11" s="20"/>
      <c r="P11" s="20"/>
      <c r="Q11" s="20"/>
      <c r="R11" s="20"/>
      <c r="S11" s="20"/>
      <c r="T11" s="20"/>
      <c r="U11" s="20"/>
      <c r="V11" s="20"/>
      <c r="W11" s="20">
        <v>195151</v>
      </c>
      <c r="X11" s="20">
        <v>11080452</v>
      </c>
      <c r="Y11" s="20">
        <v>-10885301</v>
      </c>
      <c r="Z11" s="21">
        <v>-98.238781233834132</v>
      </c>
      <c r="AA11" s="22">
        <v>22160900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-365079751</v>
      </c>
      <c r="D14" s="18"/>
      <c r="E14" s="19">
        <v>-717940455</v>
      </c>
      <c r="F14" s="20">
        <v>-717940455</v>
      </c>
      <c r="G14" s="20">
        <v>-43492932</v>
      </c>
      <c r="H14" s="20">
        <v>-8219222</v>
      </c>
      <c r="I14" s="20">
        <v>-50379638</v>
      </c>
      <c r="J14" s="20">
        <v>-102091792</v>
      </c>
      <c r="K14" s="20">
        <v>-40169234</v>
      </c>
      <c r="L14" s="20">
        <v>-28373983</v>
      </c>
      <c r="M14" s="20">
        <v>-18660390</v>
      </c>
      <c r="N14" s="20">
        <v>-87203607</v>
      </c>
      <c r="O14" s="20"/>
      <c r="P14" s="20"/>
      <c r="Q14" s="20"/>
      <c r="R14" s="20"/>
      <c r="S14" s="20"/>
      <c r="T14" s="20"/>
      <c r="U14" s="20"/>
      <c r="V14" s="20"/>
      <c r="W14" s="20">
        <v>-189295399</v>
      </c>
      <c r="X14" s="20">
        <v>-358970220</v>
      </c>
      <c r="Y14" s="20">
        <v>169674821</v>
      </c>
      <c r="Z14" s="21">
        <v>-47.267102268260579</v>
      </c>
      <c r="AA14" s="22">
        <v>-717940455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-75556000</v>
      </c>
      <c r="F15" s="20">
        <v>-75556000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-37777998</v>
      </c>
      <c r="Y15" s="20">
        <v>37777998</v>
      </c>
      <c r="Z15" s="21">
        <v>-100</v>
      </c>
      <c r="AA15" s="22">
        <v>-75556000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144337196</v>
      </c>
      <c r="D17" s="26">
        <f>SUM(D6:D16)</f>
        <v>0</v>
      </c>
      <c r="E17" s="27">
        <f t="shared" si="0"/>
        <v>-309014781</v>
      </c>
      <c r="F17" s="28">
        <f t="shared" si="0"/>
        <v>-309014781</v>
      </c>
      <c r="G17" s="28">
        <f t="shared" si="0"/>
        <v>-80703</v>
      </c>
      <c r="H17" s="28">
        <f t="shared" si="0"/>
        <v>42167441</v>
      </c>
      <c r="I17" s="28">
        <f t="shared" si="0"/>
        <v>-1518608</v>
      </c>
      <c r="J17" s="28">
        <f t="shared" si="0"/>
        <v>40568130</v>
      </c>
      <c r="K17" s="28">
        <f t="shared" si="0"/>
        <v>9619965</v>
      </c>
      <c r="L17" s="28">
        <f t="shared" si="0"/>
        <v>19599741</v>
      </c>
      <c r="M17" s="28">
        <f t="shared" si="0"/>
        <v>20602753</v>
      </c>
      <c r="N17" s="28">
        <f t="shared" si="0"/>
        <v>49822459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90390589</v>
      </c>
      <c r="X17" s="28">
        <f t="shared" si="0"/>
        <v>-154507380</v>
      </c>
      <c r="Y17" s="28">
        <f t="shared" si="0"/>
        <v>244897969</v>
      </c>
      <c r="Z17" s="29">
        <f>+IF(X17&lt;&gt;0,+(Y17/X17)*100,0)</f>
        <v>-158.50244111316883</v>
      </c>
      <c r="AA17" s="30">
        <f>SUM(AA6:AA16)</f>
        <v>-309014781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>
        <v>-2041861</v>
      </c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-38742431</v>
      </c>
      <c r="D26" s="18"/>
      <c r="E26" s="19">
        <v>-14000000</v>
      </c>
      <c r="F26" s="20">
        <v>-14000000</v>
      </c>
      <c r="G26" s="20">
        <v>-26139</v>
      </c>
      <c r="H26" s="20">
        <v>-1843935</v>
      </c>
      <c r="I26" s="20"/>
      <c r="J26" s="20">
        <v>-1870074</v>
      </c>
      <c r="K26" s="20">
        <v>-3889472</v>
      </c>
      <c r="L26" s="20">
        <v>-1603776</v>
      </c>
      <c r="M26" s="20">
        <v>-1091819</v>
      </c>
      <c r="N26" s="20">
        <v>-6585067</v>
      </c>
      <c r="O26" s="20"/>
      <c r="P26" s="20"/>
      <c r="Q26" s="20"/>
      <c r="R26" s="20"/>
      <c r="S26" s="20"/>
      <c r="T26" s="20"/>
      <c r="U26" s="20"/>
      <c r="V26" s="20"/>
      <c r="W26" s="20">
        <v>-8455141</v>
      </c>
      <c r="X26" s="20">
        <v>-7000002</v>
      </c>
      <c r="Y26" s="20">
        <v>-1455139</v>
      </c>
      <c r="Z26" s="21">
        <v>20.78769406065884</v>
      </c>
      <c r="AA26" s="22">
        <v>-14000000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-40784292</v>
      </c>
      <c r="D27" s="26">
        <f>SUM(D21:D26)</f>
        <v>0</v>
      </c>
      <c r="E27" s="27">
        <f t="shared" si="1"/>
        <v>-14000000</v>
      </c>
      <c r="F27" s="28">
        <f t="shared" si="1"/>
        <v>-14000000</v>
      </c>
      <c r="G27" s="28">
        <f t="shared" si="1"/>
        <v>-26139</v>
      </c>
      <c r="H27" s="28">
        <f t="shared" si="1"/>
        <v>-1843935</v>
      </c>
      <c r="I27" s="28">
        <f t="shared" si="1"/>
        <v>0</v>
      </c>
      <c r="J27" s="28">
        <f t="shared" si="1"/>
        <v>-1870074</v>
      </c>
      <c r="K27" s="28">
        <f t="shared" si="1"/>
        <v>-3889472</v>
      </c>
      <c r="L27" s="28">
        <f t="shared" si="1"/>
        <v>-1603776</v>
      </c>
      <c r="M27" s="28">
        <f t="shared" si="1"/>
        <v>-1091819</v>
      </c>
      <c r="N27" s="28">
        <f t="shared" si="1"/>
        <v>-6585067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-8455141</v>
      </c>
      <c r="X27" s="28">
        <f t="shared" si="1"/>
        <v>-7000002</v>
      </c>
      <c r="Y27" s="28">
        <f t="shared" si="1"/>
        <v>-1455139</v>
      </c>
      <c r="Z27" s="29">
        <f>+IF(X27&lt;&gt;0,+(Y27/X27)*100,0)</f>
        <v>20.78769406065884</v>
      </c>
      <c r="AA27" s="30">
        <f>SUM(AA21:AA26)</f>
        <v>-14000000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103552904</v>
      </c>
      <c r="D38" s="32">
        <f>+D17+D27+D36</f>
        <v>0</v>
      </c>
      <c r="E38" s="33">
        <f t="shared" si="3"/>
        <v>-323014781</v>
      </c>
      <c r="F38" s="2">
        <f t="shared" si="3"/>
        <v>-323014781</v>
      </c>
      <c r="G38" s="2">
        <f t="shared" si="3"/>
        <v>-106842</v>
      </c>
      <c r="H38" s="2">
        <f t="shared" si="3"/>
        <v>40323506</v>
      </c>
      <c r="I38" s="2">
        <f t="shared" si="3"/>
        <v>-1518608</v>
      </c>
      <c r="J38" s="2">
        <f t="shared" si="3"/>
        <v>38698056</v>
      </c>
      <c r="K38" s="2">
        <f t="shared" si="3"/>
        <v>5730493</v>
      </c>
      <c r="L38" s="2">
        <f t="shared" si="3"/>
        <v>17995965</v>
      </c>
      <c r="M38" s="2">
        <f t="shared" si="3"/>
        <v>19510934</v>
      </c>
      <c r="N38" s="2">
        <f t="shared" si="3"/>
        <v>43237392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81935448</v>
      </c>
      <c r="X38" s="2">
        <f t="shared" si="3"/>
        <v>-161507382</v>
      </c>
      <c r="Y38" s="2">
        <f t="shared" si="3"/>
        <v>243442830</v>
      </c>
      <c r="Z38" s="34">
        <f>+IF(X38&lt;&gt;0,+(Y38/X38)*100,0)</f>
        <v>-150.73170463502404</v>
      </c>
      <c r="AA38" s="35">
        <f>+AA17+AA27+AA36</f>
        <v>-323014781</v>
      </c>
    </row>
    <row r="39" spans="1:27" x14ac:dyDescent="0.25">
      <c r="A39" s="23" t="s">
        <v>60</v>
      </c>
      <c r="B39" s="17"/>
      <c r="C39" s="32">
        <v>841122110</v>
      </c>
      <c r="D39" s="32"/>
      <c r="E39" s="33">
        <v>841122111</v>
      </c>
      <c r="F39" s="2">
        <v>841122111</v>
      </c>
      <c r="G39" s="2">
        <v>945956799</v>
      </c>
      <c r="H39" s="2">
        <f>+G40+H60</f>
        <v>945849957</v>
      </c>
      <c r="I39" s="2">
        <f>+H40+I60</f>
        <v>986173463</v>
      </c>
      <c r="J39" s="2">
        <f>+G39</f>
        <v>945956799</v>
      </c>
      <c r="K39" s="2">
        <f>+I40+K60</f>
        <v>984654855</v>
      </c>
      <c r="L39" s="2">
        <f>+K40+L60</f>
        <v>990385348</v>
      </c>
      <c r="M39" s="2">
        <f>+L40+M60</f>
        <v>1008381313</v>
      </c>
      <c r="N39" s="2">
        <f>+K39</f>
        <v>984654855</v>
      </c>
      <c r="O39" s="2">
        <f>+M40+O60</f>
        <v>1027892247</v>
      </c>
      <c r="P39" s="2">
        <f>+O40+P60</f>
        <v>1027892247</v>
      </c>
      <c r="Q39" s="2">
        <f>+P40+Q60</f>
        <v>1027892247</v>
      </c>
      <c r="R39" s="2">
        <f>+O39</f>
        <v>1027892247</v>
      </c>
      <c r="S39" s="2">
        <f>+Q40+S60</f>
        <v>1027892247</v>
      </c>
      <c r="T39" s="2">
        <f>+S40+T60</f>
        <v>1027892247</v>
      </c>
      <c r="U39" s="2">
        <f>+T40+U60</f>
        <v>1027892247</v>
      </c>
      <c r="V39" s="2">
        <f>+S39</f>
        <v>1027892247</v>
      </c>
      <c r="W39" s="2">
        <f>+G39</f>
        <v>945956799</v>
      </c>
      <c r="X39" s="2">
        <v>841122111</v>
      </c>
      <c r="Y39" s="2">
        <f>+W39-X39</f>
        <v>104834688</v>
      </c>
      <c r="Z39" s="34">
        <f>+IF(X39&lt;&gt;0,+(Y39/X39)*100,0)</f>
        <v>12.46367045034202</v>
      </c>
      <c r="AA39" s="35">
        <v>841122111</v>
      </c>
    </row>
    <row r="40" spans="1:27" x14ac:dyDescent="0.25">
      <c r="A40" s="41" t="s">
        <v>62</v>
      </c>
      <c r="B40" s="42" t="s">
        <v>61</v>
      </c>
      <c r="C40" s="43">
        <f>+C38+C39</f>
        <v>944675014</v>
      </c>
      <c r="D40" s="43">
        <f t="shared" ref="D40:AA40" si="4">+D38+D39</f>
        <v>0</v>
      </c>
      <c r="E40" s="44">
        <f t="shared" si="4"/>
        <v>518107330</v>
      </c>
      <c r="F40" s="45">
        <f t="shared" si="4"/>
        <v>518107330</v>
      </c>
      <c r="G40" s="45">
        <f t="shared" si="4"/>
        <v>945849957</v>
      </c>
      <c r="H40" s="45">
        <f t="shared" si="4"/>
        <v>986173463</v>
      </c>
      <c r="I40" s="45">
        <f t="shared" si="4"/>
        <v>984654855</v>
      </c>
      <c r="J40" s="45">
        <f>+I40</f>
        <v>984654855</v>
      </c>
      <c r="K40" s="45">
        <f t="shared" si="4"/>
        <v>990385348</v>
      </c>
      <c r="L40" s="45">
        <f t="shared" si="4"/>
        <v>1008381313</v>
      </c>
      <c r="M40" s="45">
        <f t="shared" si="4"/>
        <v>1027892247</v>
      </c>
      <c r="N40" s="45">
        <f>+M40</f>
        <v>1027892247</v>
      </c>
      <c r="O40" s="45">
        <f t="shared" si="4"/>
        <v>1027892247</v>
      </c>
      <c r="P40" s="45">
        <f t="shared" si="4"/>
        <v>1027892247</v>
      </c>
      <c r="Q40" s="45">
        <f t="shared" si="4"/>
        <v>1027892247</v>
      </c>
      <c r="R40" s="45">
        <f>+Q40</f>
        <v>1027892247</v>
      </c>
      <c r="S40" s="45">
        <f t="shared" si="4"/>
        <v>1027892247</v>
      </c>
      <c r="T40" s="45">
        <f t="shared" si="4"/>
        <v>1027892247</v>
      </c>
      <c r="U40" s="45">
        <f t="shared" si="4"/>
        <v>1027892247</v>
      </c>
      <c r="V40" s="45">
        <f>+U40</f>
        <v>1027892247</v>
      </c>
      <c r="W40" s="45">
        <f>+V40</f>
        <v>1027892247</v>
      </c>
      <c r="X40" s="45">
        <f t="shared" si="4"/>
        <v>679614729</v>
      </c>
      <c r="Y40" s="45">
        <f t="shared" si="4"/>
        <v>348277518</v>
      </c>
      <c r="Z40" s="46">
        <f>+IF(X40&lt;&gt;0,+(Y40/X40)*100,0)</f>
        <v>51.246316940844281</v>
      </c>
      <c r="AA40" s="47">
        <f t="shared" si="4"/>
        <v>518107330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945956799</v>
      </c>
      <c r="J60">
        <v>945956799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85770584</v>
      </c>
      <c r="D7" s="18"/>
      <c r="E7" s="19">
        <v>49264765</v>
      </c>
      <c r="F7" s="20">
        <v>49264765</v>
      </c>
      <c r="G7" s="20">
        <v>12486173</v>
      </c>
      <c r="H7" s="20">
        <v>5298659</v>
      </c>
      <c r="I7" s="20">
        <v>11272624</v>
      </c>
      <c r="J7" s="20">
        <v>29057456</v>
      </c>
      <c r="K7" s="20">
        <v>7557425</v>
      </c>
      <c r="L7" s="20">
        <v>8386215</v>
      </c>
      <c r="M7" s="20">
        <v>9016427</v>
      </c>
      <c r="N7" s="20">
        <v>24960067</v>
      </c>
      <c r="O7" s="20"/>
      <c r="P7" s="20"/>
      <c r="Q7" s="20"/>
      <c r="R7" s="20"/>
      <c r="S7" s="20"/>
      <c r="T7" s="20"/>
      <c r="U7" s="20"/>
      <c r="V7" s="20"/>
      <c r="W7" s="20">
        <v>54017523</v>
      </c>
      <c r="X7" s="20">
        <v>50207372</v>
      </c>
      <c r="Y7" s="20">
        <v>3810151</v>
      </c>
      <c r="Z7" s="21">
        <v>7.5888277920620899</v>
      </c>
      <c r="AA7" s="22">
        <v>49264765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584507</v>
      </c>
      <c r="D9" s="18"/>
      <c r="E9" s="19">
        <v>638979</v>
      </c>
      <c r="F9" s="20">
        <v>638979</v>
      </c>
      <c r="G9" s="20">
        <v>45305</v>
      </c>
      <c r="H9" s="20">
        <v>50760</v>
      </c>
      <c r="I9" s="20">
        <v>62700</v>
      </c>
      <c r="J9" s="20">
        <v>158765</v>
      </c>
      <c r="K9" s="20">
        <v>39891</v>
      </c>
      <c r="L9" s="20">
        <v>46145</v>
      </c>
      <c r="M9" s="20">
        <v>53544</v>
      </c>
      <c r="N9" s="20">
        <v>139580</v>
      </c>
      <c r="O9" s="20"/>
      <c r="P9" s="20"/>
      <c r="Q9" s="20"/>
      <c r="R9" s="20"/>
      <c r="S9" s="20"/>
      <c r="T9" s="20"/>
      <c r="U9" s="20"/>
      <c r="V9" s="20"/>
      <c r="W9" s="20">
        <v>298345</v>
      </c>
      <c r="X9" s="20">
        <v>447678</v>
      </c>
      <c r="Y9" s="20">
        <v>-149333</v>
      </c>
      <c r="Z9" s="21">
        <v>-33.357234440825771</v>
      </c>
      <c r="AA9" s="22">
        <v>638979</v>
      </c>
    </row>
    <row r="10" spans="1:27" x14ac:dyDescent="0.25">
      <c r="A10" s="23" t="s">
        <v>38</v>
      </c>
      <c r="B10" s="17" t="s">
        <v>6</v>
      </c>
      <c r="C10" s="18">
        <v>6681000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-17494524</v>
      </c>
      <c r="D14" s="18"/>
      <c r="E14" s="19">
        <v>-129652951</v>
      </c>
      <c r="F14" s="20">
        <v>-129652951</v>
      </c>
      <c r="G14" s="20">
        <v>-981766</v>
      </c>
      <c r="H14" s="20">
        <v>-7171257</v>
      </c>
      <c r="I14" s="20">
        <v>-1719810</v>
      </c>
      <c r="J14" s="20">
        <v>-9872833</v>
      </c>
      <c r="K14" s="20">
        <v>-1579344</v>
      </c>
      <c r="L14" s="20">
        <v>-10910385</v>
      </c>
      <c r="M14" s="20">
        <v>-3847650</v>
      </c>
      <c r="N14" s="20">
        <v>-16337379</v>
      </c>
      <c r="O14" s="20"/>
      <c r="P14" s="20"/>
      <c r="Q14" s="20"/>
      <c r="R14" s="20"/>
      <c r="S14" s="20"/>
      <c r="T14" s="20"/>
      <c r="U14" s="20"/>
      <c r="V14" s="20"/>
      <c r="W14" s="20">
        <v>-26210212</v>
      </c>
      <c r="X14" s="20">
        <v>-64826484</v>
      </c>
      <c r="Y14" s="20">
        <v>38616272</v>
      </c>
      <c r="Z14" s="21">
        <v>-59.56866641109211</v>
      </c>
      <c r="AA14" s="22">
        <v>-129652951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75541567</v>
      </c>
      <c r="D17" s="26">
        <f>SUM(D6:D16)</f>
        <v>0</v>
      </c>
      <c r="E17" s="27">
        <f t="shared" si="0"/>
        <v>-79749207</v>
      </c>
      <c r="F17" s="28">
        <f t="shared" si="0"/>
        <v>-79749207</v>
      </c>
      <c r="G17" s="28">
        <f t="shared" si="0"/>
        <v>11549712</v>
      </c>
      <c r="H17" s="28">
        <f t="shared" si="0"/>
        <v>-1821838</v>
      </c>
      <c r="I17" s="28">
        <f t="shared" si="0"/>
        <v>9615514</v>
      </c>
      <c r="J17" s="28">
        <f t="shared" si="0"/>
        <v>19343388</v>
      </c>
      <c r="K17" s="28">
        <f t="shared" si="0"/>
        <v>6017972</v>
      </c>
      <c r="L17" s="28">
        <f t="shared" si="0"/>
        <v>-2478025</v>
      </c>
      <c r="M17" s="28">
        <f t="shared" si="0"/>
        <v>5222321</v>
      </c>
      <c r="N17" s="28">
        <f t="shared" si="0"/>
        <v>8762268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28105656</v>
      </c>
      <c r="X17" s="28">
        <f t="shared" si="0"/>
        <v>-14171434</v>
      </c>
      <c r="Y17" s="28">
        <f t="shared" si="0"/>
        <v>42277090</v>
      </c>
      <c r="Z17" s="29">
        <f>+IF(X17&lt;&gt;0,+(Y17/X17)*100,0)</f>
        <v>-298.32612564120188</v>
      </c>
      <c r="AA17" s="30">
        <f>SUM(AA6:AA16)</f>
        <v>-79749207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-8449677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-8449677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67091890</v>
      </c>
      <c r="D38" s="32">
        <f>+D17+D27+D36</f>
        <v>0</v>
      </c>
      <c r="E38" s="33">
        <f t="shared" si="3"/>
        <v>-79749207</v>
      </c>
      <c r="F38" s="2">
        <f t="shared" si="3"/>
        <v>-79749207</v>
      </c>
      <c r="G38" s="2">
        <f t="shared" si="3"/>
        <v>11549712</v>
      </c>
      <c r="H38" s="2">
        <f t="shared" si="3"/>
        <v>-1821838</v>
      </c>
      <c r="I38" s="2">
        <f t="shared" si="3"/>
        <v>9615514</v>
      </c>
      <c r="J38" s="2">
        <f t="shared" si="3"/>
        <v>19343388</v>
      </c>
      <c r="K38" s="2">
        <f t="shared" si="3"/>
        <v>6017972</v>
      </c>
      <c r="L38" s="2">
        <f t="shared" si="3"/>
        <v>-2478025</v>
      </c>
      <c r="M38" s="2">
        <f t="shared" si="3"/>
        <v>5222321</v>
      </c>
      <c r="N38" s="2">
        <f t="shared" si="3"/>
        <v>8762268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28105656</v>
      </c>
      <c r="X38" s="2">
        <f t="shared" si="3"/>
        <v>-14171434</v>
      </c>
      <c r="Y38" s="2">
        <f t="shared" si="3"/>
        <v>42277090</v>
      </c>
      <c r="Z38" s="34">
        <f>+IF(X38&lt;&gt;0,+(Y38/X38)*100,0)</f>
        <v>-298.32612564120188</v>
      </c>
      <c r="AA38" s="35">
        <f>+AA17+AA27+AA36</f>
        <v>-79749207</v>
      </c>
    </row>
    <row r="39" spans="1:27" x14ac:dyDescent="0.25">
      <c r="A39" s="23" t="s">
        <v>60</v>
      </c>
      <c r="B39" s="17"/>
      <c r="C39" s="32">
        <v>-140529819</v>
      </c>
      <c r="D39" s="32"/>
      <c r="E39" s="33"/>
      <c r="F39" s="2"/>
      <c r="G39" s="2">
        <v>-129236520</v>
      </c>
      <c r="H39" s="2">
        <f>+G40+H60</f>
        <v>-128730088</v>
      </c>
      <c r="I39" s="2">
        <f>+H40+I60</f>
        <v>-130551926</v>
      </c>
      <c r="J39" s="2">
        <f>+G39</f>
        <v>-129236520</v>
      </c>
      <c r="K39" s="2">
        <f>+I40+K60</f>
        <v>-120936412</v>
      </c>
      <c r="L39" s="2">
        <f>+K40+L60</f>
        <v>-114918440</v>
      </c>
      <c r="M39" s="2">
        <f>+L40+M60</f>
        <v>-117396465</v>
      </c>
      <c r="N39" s="2">
        <f>+K39</f>
        <v>-120936412</v>
      </c>
      <c r="O39" s="2">
        <f>+M40+O60</f>
        <v>-112174144</v>
      </c>
      <c r="P39" s="2">
        <f>+O40+P60</f>
        <v>-112174144</v>
      </c>
      <c r="Q39" s="2">
        <f>+P40+Q60</f>
        <v>-112174144</v>
      </c>
      <c r="R39" s="2">
        <f>+O39</f>
        <v>-112174144</v>
      </c>
      <c r="S39" s="2">
        <f>+Q40+S60</f>
        <v>-112174144</v>
      </c>
      <c r="T39" s="2">
        <f>+S40+T60</f>
        <v>-112174144</v>
      </c>
      <c r="U39" s="2">
        <f>+T40+U60</f>
        <v>-112174144</v>
      </c>
      <c r="V39" s="2">
        <f>+S39</f>
        <v>-112174144</v>
      </c>
      <c r="W39" s="2">
        <f>+G39</f>
        <v>-129236520</v>
      </c>
      <c r="X39" s="2"/>
      <c r="Y39" s="2">
        <f>+W39-X39</f>
        <v>-129236520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-73437929</v>
      </c>
      <c r="D40" s="43">
        <f t="shared" ref="D40:AA40" si="4">+D38+D39</f>
        <v>0</v>
      </c>
      <c r="E40" s="44">
        <f t="shared" si="4"/>
        <v>-79749207</v>
      </c>
      <c r="F40" s="45">
        <f t="shared" si="4"/>
        <v>-79749207</v>
      </c>
      <c r="G40" s="45">
        <f t="shared" si="4"/>
        <v>-117686808</v>
      </c>
      <c r="H40" s="45">
        <f t="shared" si="4"/>
        <v>-130551926</v>
      </c>
      <c r="I40" s="45">
        <f t="shared" si="4"/>
        <v>-120936412</v>
      </c>
      <c r="J40" s="45">
        <f>+I40</f>
        <v>-120936412</v>
      </c>
      <c r="K40" s="45">
        <f t="shared" si="4"/>
        <v>-114918440</v>
      </c>
      <c r="L40" s="45">
        <f t="shared" si="4"/>
        <v>-117396465</v>
      </c>
      <c r="M40" s="45">
        <f t="shared" si="4"/>
        <v>-112174144</v>
      </c>
      <c r="N40" s="45">
        <f>+M40</f>
        <v>-112174144</v>
      </c>
      <c r="O40" s="45">
        <f t="shared" si="4"/>
        <v>-112174144</v>
      </c>
      <c r="P40" s="45">
        <f t="shared" si="4"/>
        <v>-112174144</v>
      </c>
      <c r="Q40" s="45">
        <f t="shared" si="4"/>
        <v>-112174144</v>
      </c>
      <c r="R40" s="45">
        <f>+Q40</f>
        <v>-112174144</v>
      </c>
      <c r="S40" s="45">
        <f t="shared" si="4"/>
        <v>-112174144</v>
      </c>
      <c r="T40" s="45">
        <f t="shared" si="4"/>
        <v>-112174144</v>
      </c>
      <c r="U40" s="45">
        <f t="shared" si="4"/>
        <v>-112174144</v>
      </c>
      <c r="V40" s="45">
        <f>+U40</f>
        <v>-112174144</v>
      </c>
      <c r="W40" s="45">
        <f>+V40</f>
        <v>-112174144</v>
      </c>
      <c r="X40" s="45">
        <f t="shared" si="4"/>
        <v>-14171434</v>
      </c>
      <c r="Y40" s="45">
        <f t="shared" si="4"/>
        <v>-86959430</v>
      </c>
      <c r="Z40" s="46">
        <f>+IF(X40&lt;&gt;0,+(Y40/X40)*100,0)</f>
        <v>613.62477502276761</v>
      </c>
      <c r="AA40" s="47">
        <f t="shared" si="4"/>
        <v>-79749207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-129236520</v>
      </c>
      <c r="H60">
        <v>-11043280</v>
      </c>
      <c r="J60">
        <v>-129236520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813357107</v>
      </c>
      <c r="D7" s="18"/>
      <c r="E7" s="19">
        <v>835179833</v>
      </c>
      <c r="F7" s="20">
        <v>835179833</v>
      </c>
      <c r="G7" s="20">
        <v>104202999</v>
      </c>
      <c r="H7" s="20">
        <v>85136371</v>
      </c>
      <c r="I7" s="20">
        <v>91537621</v>
      </c>
      <c r="J7" s="20">
        <v>280876991</v>
      </c>
      <c r="K7" s="20">
        <v>85512456</v>
      </c>
      <c r="L7" s="20">
        <v>88501824</v>
      </c>
      <c r="M7" s="20">
        <v>76771256</v>
      </c>
      <c r="N7" s="20">
        <v>250785536</v>
      </c>
      <c r="O7" s="20"/>
      <c r="P7" s="20"/>
      <c r="Q7" s="20"/>
      <c r="R7" s="20"/>
      <c r="S7" s="20"/>
      <c r="T7" s="20"/>
      <c r="U7" s="20"/>
      <c r="V7" s="20"/>
      <c r="W7" s="20">
        <v>531662527</v>
      </c>
      <c r="X7" s="20">
        <v>417589914</v>
      </c>
      <c r="Y7" s="20">
        <v>114072613</v>
      </c>
      <c r="Z7" s="21">
        <v>27.31689851110724</v>
      </c>
      <c r="AA7" s="22">
        <v>835179833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>
        <v>4311</v>
      </c>
      <c r="L9" s="20"/>
      <c r="M9" s="20"/>
      <c r="N9" s="20">
        <v>4311</v>
      </c>
      <c r="O9" s="20"/>
      <c r="P9" s="20"/>
      <c r="Q9" s="20"/>
      <c r="R9" s="20"/>
      <c r="S9" s="20"/>
      <c r="T9" s="20"/>
      <c r="U9" s="20"/>
      <c r="V9" s="20"/>
      <c r="W9" s="20">
        <v>4311</v>
      </c>
      <c r="X9" s="20"/>
      <c r="Y9" s="20">
        <v>4311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32242006</v>
      </c>
      <c r="D10" s="18"/>
      <c r="E10" s="19">
        <v>40000000</v>
      </c>
      <c r="F10" s="20">
        <v>40000000</v>
      </c>
      <c r="G10" s="20"/>
      <c r="H10" s="20">
        <v>18000000</v>
      </c>
      <c r="I10" s="20"/>
      <c r="J10" s="20">
        <v>18000000</v>
      </c>
      <c r="K10" s="20"/>
      <c r="L10" s="20">
        <v>8000000</v>
      </c>
      <c r="M10" s="20"/>
      <c r="N10" s="20">
        <v>8000000</v>
      </c>
      <c r="O10" s="20"/>
      <c r="P10" s="20"/>
      <c r="Q10" s="20"/>
      <c r="R10" s="20"/>
      <c r="S10" s="20"/>
      <c r="T10" s="20"/>
      <c r="U10" s="20"/>
      <c r="V10" s="20"/>
      <c r="W10" s="20">
        <v>26000000</v>
      </c>
      <c r="X10" s="20">
        <v>19999998</v>
      </c>
      <c r="Y10" s="20">
        <v>6000002</v>
      </c>
      <c r="Z10" s="21">
        <v>30.000013000001303</v>
      </c>
      <c r="AA10" s="22">
        <v>40000000</v>
      </c>
    </row>
    <row r="11" spans="1:27" x14ac:dyDescent="0.25">
      <c r="A11" s="23" t="s">
        <v>39</v>
      </c>
      <c r="B11" s="17" t="s">
        <v>32</v>
      </c>
      <c r="C11" s="18">
        <v>6550611</v>
      </c>
      <c r="D11" s="18"/>
      <c r="E11" s="19"/>
      <c r="F11" s="20"/>
      <c r="G11" s="20">
        <v>1050591</v>
      </c>
      <c r="H11" s="20">
        <v>964830</v>
      </c>
      <c r="I11" s="20">
        <v>909698</v>
      </c>
      <c r="J11" s="20">
        <v>2925119</v>
      </c>
      <c r="K11" s="20">
        <v>999251</v>
      </c>
      <c r="L11" s="20">
        <v>975767</v>
      </c>
      <c r="M11" s="20">
        <v>801159</v>
      </c>
      <c r="N11" s="20">
        <v>2776177</v>
      </c>
      <c r="O11" s="20"/>
      <c r="P11" s="20"/>
      <c r="Q11" s="20"/>
      <c r="R11" s="20"/>
      <c r="S11" s="20"/>
      <c r="T11" s="20"/>
      <c r="U11" s="20"/>
      <c r="V11" s="20"/>
      <c r="W11" s="20">
        <v>5701296</v>
      </c>
      <c r="X11" s="20"/>
      <c r="Y11" s="20">
        <v>5701296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-449679975</v>
      </c>
      <c r="D14" s="18"/>
      <c r="E14" s="19">
        <v>-1084103708</v>
      </c>
      <c r="F14" s="20">
        <v>-1084103708</v>
      </c>
      <c r="G14" s="20">
        <v>-108770696</v>
      </c>
      <c r="H14" s="20">
        <v>-38404398</v>
      </c>
      <c r="I14" s="20">
        <v>-46781855</v>
      </c>
      <c r="J14" s="20">
        <v>-193956949</v>
      </c>
      <c r="K14" s="20">
        <v>-51153273</v>
      </c>
      <c r="L14" s="20">
        <v>-52763712</v>
      </c>
      <c r="M14" s="20">
        <v>-48352966</v>
      </c>
      <c r="N14" s="20">
        <v>-152269951</v>
      </c>
      <c r="O14" s="20"/>
      <c r="P14" s="20"/>
      <c r="Q14" s="20"/>
      <c r="R14" s="20"/>
      <c r="S14" s="20"/>
      <c r="T14" s="20"/>
      <c r="U14" s="20"/>
      <c r="V14" s="20"/>
      <c r="W14" s="20">
        <v>-346226900</v>
      </c>
      <c r="X14" s="20">
        <v>-542051850</v>
      </c>
      <c r="Y14" s="20">
        <v>195824950</v>
      </c>
      <c r="Z14" s="21">
        <v>-36.126608552299935</v>
      </c>
      <c r="AA14" s="22">
        <v>-1084103708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402469749</v>
      </c>
      <c r="D17" s="26">
        <f>SUM(D6:D16)</f>
        <v>0</v>
      </c>
      <c r="E17" s="27">
        <f t="shared" si="0"/>
        <v>-208923875</v>
      </c>
      <c r="F17" s="28">
        <f t="shared" si="0"/>
        <v>-208923875</v>
      </c>
      <c r="G17" s="28">
        <f t="shared" si="0"/>
        <v>-3517106</v>
      </c>
      <c r="H17" s="28">
        <f t="shared" si="0"/>
        <v>65696803</v>
      </c>
      <c r="I17" s="28">
        <f t="shared" si="0"/>
        <v>45665464</v>
      </c>
      <c r="J17" s="28">
        <f t="shared" si="0"/>
        <v>107845161</v>
      </c>
      <c r="K17" s="28">
        <f t="shared" si="0"/>
        <v>35362745</v>
      </c>
      <c r="L17" s="28">
        <f t="shared" si="0"/>
        <v>44713879</v>
      </c>
      <c r="M17" s="28">
        <f t="shared" si="0"/>
        <v>29219449</v>
      </c>
      <c r="N17" s="28">
        <f t="shared" si="0"/>
        <v>109296073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217141234</v>
      </c>
      <c r="X17" s="28">
        <f t="shared" si="0"/>
        <v>-104461938</v>
      </c>
      <c r="Y17" s="28">
        <f t="shared" si="0"/>
        <v>321603172</v>
      </c>
      <c r="Z17" s="29">
        <f>+IF(X17&lt;&gt;0,+(Y17/X17)*100,0)</f>
        <v>-307.86636564219208</v>
      </c>
      <c r="AA17" s="30">
        <f>SUM(AA6:AA16)</f>
        <v>-208923875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-37215266</v>
      </c>
      <c r="D26" s="18"/>
      <c r="E26" s="19">
        <v>-83100000</v>
      </c>
      <c r="F26" s="20">
        <v>-83100000</v>
      </c>
      <c r="G26" s="20">
        <v>-5517413</v>
      </c>
      <c r="H26" s="20">
        <v>-12796956</v>
      </c>
      <c r="I26" s="20">
        <v>-4371547</v>
      </c>
      <c r="J26" s="20">
        <v>-22685916</v>
      </c>
      <c r="K26" s="20">
        <v>-3826339</v>
      </c>
      <c r="L26" s="20">
        <v>-4333696</v>
      </c>
      <c r="M26" s="20">
        <v>-12922312</v>
      </c>
      <c r="N26" s="20">
        <v>-21082347</v>
      </c>
      <c r="O26" s="20"/>
      <c r="P26" s="20"/>
      <c r="Q26" s="20"/>
      <c r="R26" s="20"/>
      <c r="S26" s="20"/>
      <c r="T26" s="20"/>
      <c r="U26" s="20"/>
      <c r="V26" s="20"/>
      <c r="W26" s="20">
        <v>-43768263</v>
      </c>
      <c r="X26" s="20">
        <v>-41549994</v>
      </c>
      <c r="Y26" s="20">
        <v>-2218269</v>
      </c>
      <c r="Z26" s="21">
        <v>5.3387949947718401</v>
      </c>
      <c r="AA26" s="22">
        <v>-83100000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-37215266</v>
      </c>
      <c r="D27" s="26">
        <f>SUM(D21:D26)</f>
        <v>0</v>
      </c>
      <c r="E27" s="27">
        <f t="shared" si="1"/>
        <v>-83100000</v>
      </c>
      <c r="F27" s="28">
        <f t="shared" si="1"/>
        <v>-83100000</v>
      </c>
      <c r="G27" s="28">
        <f t="shared" si="1"/>
        <v>-5517413</v>
      </c>
      <c r="H27" s="28">
        <f t="shared" si="1"/>
        <v>-12796956</v>
      </c>
      <c r="I27" s="28">
        <f t="shared" si="1"/>
        <v>-4371547</v>
      </c>
      <c r="J27" s="28">
        <f t="shared" si="1"/>
        <v>-22685916</v>
      </c>
      <c r="K27" s="28">
        <f t="shared" si="1"/>
        <v>-3826339</v>
      </c>
      <c r="L27" s="28">
        <f t="shared" si="1"/>
        <v>-4333696</v>
      </c>
      <c r="M27" s="28">
        <f t="shared" si="1"/>
        <v>-12922312</v>
      </c>
      <c r="N27" s="28">
        <f t="shared" si="1"/>
        <v>-21082347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-43768263</v>
      </c>
      <c r="X27" s="28">
        <f t="shared" si="1"/>
        <v>-41549994</v>
      </c>
      <c r="Y27" s="28">
        <f t="shared" si="1"/>
        <v>-2218269</v>
      </c>
      <c r="Z27" s="29">
        <f>+IF(X27&lt;&gt;0,+(Y27/X27)*100,0)</f>
        <v>5.3387949947718401</v>
      </c>
      <c r="AA27" s="30">
        <f>SUM(AA21:AA26)</f>
        <v>-83100000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365254483</v>
      </c>
      <c r="D38" s="32">
        <f>+D17+D27+D36</f>
        <v>0</v>
      </c>
      <c r="E38" s="33">
        <f t="shared" si="3"/>
        <v>-292023875</v>
      </c>
      <c r="F38" s="2">
        <f t="shared" si="3"/>
        <v>-292023875</v>
      </c>
      <c r="G38" s="2">
        <f t="shared" si="3"/>
        <v>-9034519</v>
      </c>
      <c r="H38" s="2">
        <f t="shared" si="3"/>
        <v>52899847</v>
      </c>
      <c r="I38" s="2">
        <f t="shared" si="3"/>
        <v>41293917</v>
      </c>
      <c r="J38" s="2">
        <f t="shared" si="3"/>
        <v>85159245</v>
      </c>
      <c r="K38" s="2">
        <f t="shared" si="3"/>
        <v>31536406</v>
      </c>
      <c r="L38" s="2">
        <f t="shared" si="3"/>
        <v>40380183</v>
      </c>
      <c r="M38" s="2">
        <f t="shared" si="3"/>
        <v>16297137</v>
      </c>
      <c r="N38" s="2">
        <f t="shared" si="3"/>
        <v>88213726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173372971</v>
      </c>
      <c r="X38" s="2">
        <f t="shared" si="3"/>
        <v>-146011932</v>
      </c>
      <c r="Y38" s="2">
        <f t="shared" si="3"/>
        <v>319384903</v>
      </c>
      <c r="Z38" s="34">
        <f>+IF(X38&lt;&gt;0,+(Y38/X38)*100,0)</f>
        <v>-218.73890621487018</v>
      </c>
      <c r="AA38" s="35">
        <f>+AA17+AA27+AA36</f>
        <v>-292023875</v>
      </c>
    </row>
    <row r="39" spans="1:27" x14ac:dyDescent="0.25">
      <c r="A39" s="23" t="s">
        <v>60</v>
      </c>
      <c r="B39" s="17"/>
      <c r="C39" s="32">
        <v>827646731</v>
      </c>
      <c r="D39" s="32"/>
      <c r="E39" s="33"/>
      <c r="F39" s="2"/>
      <c r="G39" s="2">
        <v>1200286849</v>
      </c>
      <c r="H39" s="2">
        <f>+G40+H60</f>
        <v>1191252330</v>
      </c>
      <c r="I39" s="2">
        <f>+H40+I60</f>
        <v>1244152177</v>
      </c>
      <c r="J39" s="2">
        <f>+G39</f>
        <v>1200286849</v>
      </c>
      <c r="K39" s="2">
        <f>+I40+K60</f>
        <v>1285446094</v>
      </c>
      <c r="L39" s="2">
        <f>+K40+L60</f>
        <v>1316982500</v>
      </c>
      <c r="M39" s="2">
        <f>+L40+M60</f>
        <v>1357362683</v>
      </c>
      <c r="N39" s="2">
        <f>+K39</f>
        <v>1285446094</v>
      </c>
      <c r="O39" s="2">
        <f>+M40+O60</f>
        <v>1373659820</v>
      </c>
      <c r="P39" s="2">
        <f>+O40+P60</f>
        <v>1373659820</v>
      </c>
      <c r="Q39" s="2">
        <f>+P40+Q60</f>
        <v>1373659820</v>
      </c>
      <c r="R39" s="2">
        <f>+O39</f>
        <v>1373659820</v>
      </c>
      <c r="S39" s="2">
        <f>+Q40+S60</f>
        <v>1373659820</v>
      </c>
      <c r="T39" s="2">
        <f>+S40+T60</f>
        <v>1373659820</v>
      </c>
      <c r="U39" s="2">
        <f>+T40+U60</f>
        <v>1373659820</v>
      </c>
      <c r="V39" s="2">
        <f>+S39</f>
        <v>1373659820</v>
      </c>
      <c r="W39" s="2">
        <f>+G39</f>
        <v>1200286849</v>
      </c>
      <c r="X39" s="2"/>
      <c r="Y39" s="2">
        <f>+W39-X39</f>
        <v>1200286849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1192901214</v>
      </c>
      <c r="D40" s="43">
        <f t="shared" ref="D40:AA40" si="4">+D38+D39</f>
        <v>0</v>
      </c>
      <c r="E40" s="44">
        <f t="shared" si="4"/>
        <v>-292023875</v>
      </c>
      <c r="F40" s="45">
        <f t="shared" si="4"/>
        <v>-292023875</v>
      </c>
      <c r="G40" s="45">
        <f t="shared" si="4"/>
        <v>1191252330</v>
      </c>
      <c r="H40" s="45">
        <f t="shared" si="4"/>
        <v>1244152177</v>
      </c>
      <c r="I40" s="45">
        <f t="shared" si="4"/>
        <v>1285446094</v>
      </c>
      <c r="J40" s="45">
        <f>+I40</f>
        <v>1285446094</v>
      </c>
      <c r="K40" s="45">
        <f t="shared" si="4"/>
        <v>1316982500</v>
      </c>
      <c r="L40" s="45">
        <f t="shared" si="4"/>
        <v>1357362683</v>
      </c>
      <c r="M40" s="45">
        <f t="shared" si="4"/>
        <v>1373659820</v>
      </c>
      <c r="N40" s="45">
        <f>+M40</f>
        <v>1373659820</v>
      </c>
      <c r="O40" s="45">
        <f t="shared" si="4"/>
        <v>1373659820</v>
      </c>
      <c r="P40" s="45">
        <f t="shared" si="4"/>
        <v>1373659820</v>
      </c>
      <c r="Q40" s="45">
        <f t="shared" si="4"/>
        <v>1373659820</v>
      </c>
      <c r="R40" s="45">
        <f>+Q40</f>
        <v>1373659820</v>
      </c>
      <c r="S40" s="45">
        <f t="shared" si="4"/>
        <v>1373659820</v>
      </c>
      <c r="T40" s="45">
        <f t="shared" si="4"/>
        <v>1373659820</v>
      </c>
      <c r="U40" s="45">
        <f t="shared" si="4"/>
        <v>1373659820</v>
      </c>
      <c r="V40" s="45">
        <f>+U40</f>
        <v>1373659820</v>
      </c>
      <c r="W40" s="45">
        <f>+V40</f>
        <v>1373659820</v>
      </c>
      <c r="X40" s="45">
        <f t="shared" si="4"/>
        <v>-146011932</v>
      </c>
      <c r="Y40" s="45">
        <f t="shared" si="4"/>
        <v>1519671752</v>
      </c>
      <c r="Z40" s="46">
        <f>+IF(X40&lt;&gt;0,+(Y40/X40)*100,0)</f>
        <v>-1040.7860037082448</v>
      </c>
      <c r="AA40" s="47">
        <f t="shared" si="4"/>
        <v>-292023875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1200286849</v>
      </c>
      <c r="J60">
        <v>1200286849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194276612</v>
      </c>
      <c r="D7" s="18"/>
      <c r="E7" s="19">
        <v>207407398</v>
      </c>
      <c r="F7" s="20">
        <v>207407398</v>
      </c>
      <c r="G7" s="20">
        <v>14727121</v>
      </c>
      <c r="H7" s="20">
        <v>18698797</v>
      </c>
      <c r="I7" s="20">
        <v>17784586</v>
      </c>
      <c r="J7" s="20">
        <v>51210504</v>
      </c>
      <c r="K7" s="20">
        <v>12676164</v>
      </c>
      <c r="L7" s="20"/>
      <c r="M7" s="20">
        <v>31351691</v>
      </c>
      <c r="N7" s="20">
        <v>44027855</v>
      </c>
      <c r="O7" s="20"/>
      <c r="P7" s="20"/>
      <c r="Q7" s="20"/>
      <c r="R7" s="20"/>
      <c r="S7" s="20"/>
      <c r="T7" s="20"/>
      <c r="U7" s="20"/>
      <c r="V7" s="20"/>
      <c r="W7" s="20">
        <v>95238359</v>
      </c>
      <c r="X7" s="20">
        <v>103703694</v>
      </c>
      <c r="Y7" s="20">
        <v>-8465335</v>
      </c>
      <c r="Z7" s="21">
        <v>-8.1630023709666499</v>
      </c>
      <c r="AA7" s="22">
        <v>207407398</v>
      </c>
    </row>
    <row r="8" spans="1:27" x14ac:dyDescent="0.25">
      <c r="A8" s="23" t="s">
        <v>36</v>
      </c>
      <c r="B8" s="17" t="s">
        <v>32</v>
      </c>
      <c r="C8" s="18">
        <v>91158</v>
      </c>
      <c r="D8" s="18"/>
      <c r="E8" s="19">
        <v>66673</v>
      </c>
      <c r="F8" s="20">
        <v>66673</v>
      </c>
      <c r="G8" s="20">
        <v>15841</v>
      </c>
      <c r="H8" s="20">
        <v>12803</v>
      </c>
      <c r="I8" s="20">
        <v>28903</v>
      </c>
      <c r="J8" s="20">
        <v>57547</v>
      </c>
      <c r="K8" s="20">
        <v>14700</v>
      </c>
      <c r="L8" s="20"/>
      <c r="M8" s="20">
        <v>26300</v>
      </c>
      <c r="N8" s="20">
        <v>41000</v>
      </c>
      <c r="O8" s="20"/>
      <c r="P8" s="20"/>
      <c r="Q8" s="20"/>
      <c r="R8" s="20"/>
      <c r="S8" s="20"/>
      <c r="T8" s="20"/>
      <c r="U8" s="20"/>
      <c r="V8" s="20"/>
      <c r="W8" s="20">
        <v>98547</v>
      </c>
      <c r="X8" s="20">
        <v>33336</v>
      </c>
      <c r="Y8" s="20">
        <v>65211</v>
      </c>
      <c r="Z8" s="21">
        <v>195.61735061195105</v>
      </c>
      <c r="AA8" s="22">
        <v>66673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61694150</v>
      </c>
      <c r="F9" s="20">
        <v>61694150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30847074</v>
      </c>
      <c r="Y9" s="20">
        <v>-30847074</v>
      </c>
      <c r="Z9" s="21">
        <v>-100</v>
      </c>
      <c r="AA9" s="22">
        <v>61694150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-145262490</v>
      </c>
      <c r="D14" s="18"/>
      <c r="E14" s="19">
        <v>-235697906</v>
      </c>
      <c r="F14" s="20">
        <v>-235697906</v>
      </c>
      <c r="G14" s="20">
        <v>-2552158</v>
      </c>
      <c r="H14" s="20">
        <v>-10907402</v>
      </c>
      <c r="I14" s="20">
        <v>-24984834</v>
      </c>
      <c r="J14" s="20">
        <v>-38444394</v>
      </c>
      <c r="K14" s="20">
        <v>-18989950</v>
      </c>
      <c r="L14" s="20"/>
      <c r="M14" s="20">
        <v>-22487750</v>
      </c>
      <c r="N14" s="20">
        <v>-41477700</v>
      </c>
      <c r="O14" s="20"/>
      <c r="P14" s="20"/>
      <c r="Q14" s="20"/>
      <c r="R14" s="20"/>
      <c r="S14" s="20"/>
      <c r="T14" s="20"/>
      <c r="U14" s="20"/>
      <c r="V14" s="20"/>
      <c r="W14" s="20">
        <v>-79922094</v>
      </c>
      <c r="X14" s="20">
        <v>-117848952</v>
      </c>
      <c r="Y14" s="20">
        <v>37926858</v>
      </c>
      <c r="Z14" s="21">
        <v>-32.182600995891761</v>
      </c>
      <c r="AA14" s="22">
        <v>-235697906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49105280</v>
      </c>
      <c r="D17" s="26">
        <f>SUM(D6:D16)</f>
        <v>0</v>
      </c>
      <c r="E17" s="27">
        <f t="shared" si="0"/>
        <v>33470315</v>
      </c>
      <c r="F17" s="28">
        <f t="shared" si="0"/>
        <v>33470315</v>
      </c>
      <c r="G17" s="28">
        <f t="shared" si="0"/>
        <v>12190804</v>
      </c>
      <c r="H17" s="28">
        <f t="shared" si="0"/>
        <v>7804198</v>
      </c>
      <c r="I17" s="28">
        <f t="shared" si="0"/>
        <v>-7171345</v>
      </c>
      <c r="J17" s="28">
        <f t="shared" si="0"/>
        <v>12823657</v>
      </c>
      <c r="K17" s="28">
        <f t="shared" si="0"/>
        <v>-6299086</v>
      </c>
      <c r="L17" s="28">
        <f t="shared" si="0"/>
        <v>0</v>
      </c>
      <c r="M17" s="28">
        <f t="shared" si="0"/>
        <v>8890241</v>
      </c>
      <c r="N17" s="28">
        <f t="shared" si="0"/>
        <v>2591155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15414812</v>
      </c>
      <c r="X17" s="28">
        <f t="shared" si="0"/>
        <v>16735152</v>
      </c>
      <c r="Y17" s="28">
        <f t="shared" si="0"/>
        <v>-1320340</v>
      </c>
      <c r="Z17" s="29">
        <f>+IF(X17&lt;&gt;0,+(Y17/X17)*100,0)</f>
        <v>-7.8896206021911244</v>
      </c>
      <c r="AA17" s="30">
        <f>SUM(AA6:AA16)</f>
        <v>33470315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-20869206</v>
      </c>
      <c r="D26" s="18"/>
      <c r="E26" s="19">
        <v>-5000000</v>
      </c>
      <c r="F26" s="20">
        <v>-5000000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-2500002</v>
      </c>
      <c r="Y26" s="20">
        <v>2500002</v>
      </c>
      <c r="Z26" s="21">
        <v>-100</v>
      </c>
      <c r="AA26" s="22">
        <v>-5000000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-20869206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-2500002</v>
      </c>
      <c r="Y27" s="28">
        <f t="shared" si="1"/>
        <v>2500002</v>
      </c>
      <c r="Z27" s="29">
        <f>+IF(X27&lt;&gt;0,+(Y27/X27)*100,0)</f>
        <v>-100</v>
      </c>
      <c r="AA27" s="30">
        <f>SUM(AA21:AA26)</f>
        <v>-5000000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28236074</v>
      </c>
      <c r="D38" s="32">
        <f>+D17+D27+D36</f>
        <v>0</v>
      </c>
      <c r="E38" s="33">
        <f t="shared" si="3"/>
        <v>28470315</v>
      </c>
      <c r="F38" s="2">
        <f t="shared" si="3"/>
        <v>28470315</v>
      </c>
      <c r="G38" s="2">
        <f t="shared" si="3"/>
        <v>12190804</v>
      </c>
      <c r="H38" s="2">
        <f t="shared" si="3"/>
        <v>7804198</v>
      </c>
      <c r="I38" s="2">
        <f t="shared" si="3"/>
        <v>-7171345</v>
      </c>
      <c r="J38" s="2">
        <f t="shared" si="3"/>
        <v>12823657</v>
      </c>
      <c r="K38" s="2">
        <f t="shared" si="3"/>
        <v>-6299086</v>
      </c>
      <c r="L38" s="2">
        <f t="shared" si="3"/>
        <v>0</v>
      </c>
      <c r="M38" s="2">
        <f t="shared" si="3"/>
        <v>8890241</v>
      </c>
      <c r="N38" s="2">
        <f t="shared" si="3"/>
        <v>2591155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15414812</v>
      </c>
      <c r="X38" s="2">
        <f t="shared" si="3"/>
        <v>14235150</v>
      </c>
      <c r="Y38" s="2">
        <f t="shared" si="3"/>
        <v>1179662</v>
      </c>
      <c r="Z38" s="34">
        <f>+IF(X38&lt;&gt;0,+(Y38/X38)*100,0)</f>
        <v>8.286965715148769</v>
      </c>
      <c r="AA38" s="35">
        <f>+AA17+AA27+AA36</f>
        <v>28470315</v>
      </c>
    </row>
    <row r="39" spans="1:27" x14ac:dyDescent="0.25">
      <c r="A39" s="23" t="s">
        <v>60</v>
      </c>
      <c r="B39" s="17"/>
      <c r="C39" s="32">
        <v>465054482</v>
      </c>
      <c r="D39" s="32"/>
      <c r="E39" s="33">
        <v>-108115132</v>
      </c>
      <c r="F39" s="2">
        <v>-108115132</v>
      </c>
      <c r="G39" s="2">
        <v>492569708</v>
      </c>
      <c r="H39" s="2">
        <f>+G40+H60</f>
        <v>504760512</v>
      </c>
      <c r="I39" s="2">
        <f>+H40+I60</f>
        <v>512564710</v>
      </c>
      <c r="J39" s="2">
        <f>+G39</f>
        <v>492569708</v>
      </c>
      <c r="K39" s="2">
        <f>+I40+K60</f>
        <v>505393365</v>
      </c>
      <c r="L39" s="2">
        <f>+K40+L60</f>
        <v>499094279</v>
      </c>
      <c r="M39" s="2">
        <f>+L40+M60</f>
        <v>499094279</v>
      </c>
      <c r="N39" s="2">
        <f>+K39</f>
        <v>505393365</v>
      </c>
      <c r="O39" s="2">
        <f>+M40+O60</f>
        <v>507984520</v>
      </c>
      <c r="P39" s="2">
        <f>+O40+P60</f>
        <v>507984520</v>
      </c>
      <c r="Q39" s="2">
        <f>+P40+Q60</f>
        <v>507984520</v>
      </c>
      <c r="R39" s="2">
        <f>+O39</f>
        <v>507984520</v>
      </c>
      <c r="S39" s="2">
        <f>+Q40+S60</f>
        <v>507984520</v>
      </c>
      <c r="T39" s="2">
        <f>+S40+T60</f>
        <v>507984520</v>
      </c>
      <c r="U39" s="2">
        <f>+T40+U60</f>
        <v>507984520</v>
      </c>
      <c r="V39" s="2">
        <f>+S39</f>
        <v>507984520</v>
      </c>
      <c r="W39" s="2">
        <f>+G39</f>
        <v>492569708</v>
      </c>
      <c r="X39" s="2">
        <v>-108115132</v>
      </c>
      <c r="Y39" s="2">
        <f>+W39-X39</f>
        <v>600684840</v>
      </c>
      <c r="Z39" s="34">
        <f>+IF(X39&lt;&gt;0,+(Y39/X39)*100,0)</f>
        <v>-555.59737928267066</v>
      </c>
      <c r="AA39" s="35">
        <v>-108115132</v>
      </c>
    </row>
    <row r="40" spans="1:27" x14ac:dyDescent="0.25">
      <c r="A40" s="41" t="s">
        <v>62</v>
      </c>
      <c r="B40" s="42" t="s">
        <v>61</v>
      </c>
      <c r="C40" s="43">
        <f>+C38+C39</f>
        <v>493290556</v>
      </c>
      <c r="D40" s="43">
        <f t="shared" ref="D40:AA40" si="4">+D38+D39</f>
        <v>0</v>
      </c>
      <c r="E40" s="44">
        <f t="shared" si="4"/>
        <v>-79644817</v>
      </c>
      <c r="F40" s="45">
        <f t="shared" si="4"/>
        <v>-79644817</v>
      </c>
      <c r="G40" s="45">
        <f t="shared" si="4"/>
        <v>504760512</v>
      </c>
      <c r="H40" s="45">
        <f t="shared" si="4"/>
        <v>512564710</v>
      </c>
      <c r="I40" s="45">
        <f t="shared" si="4"/>
        <v>505393365</v>
      </c>
      <c r="J40" s="45">
        <f>+I40</f>
        <v>505393365</v>
      </c>
      <c r="K40" s="45">
        <f t="shared" si="4"/>
        <v>499094279</v>
      </c>
      <c r="L40" s="45">
        <f t="shared" si="4"/>
        <v>499094279</v>
      </c>
      <c r="M40" s="45">
        <f t="shared" si="4"/>
        <v>507984520</v>
      </c>
      <c r="N40" s="45">
        <f>+M40</f>
        <v>507984520</v>
      </c>
      <c r="O40" s="45">
        <f t="shared" si="4"/>
        <v>507984520</v>
      </c>
      <c r="P40" s="45">
        <f t="shared" si="4"/>
        <v>507984520</v>
      </c>
      <c r="Q40" s="45">
        <f t="shared" si="4"/>
        <v>507984520</v>
      </c>
      <c r="R40" s="45">
        <f>+Q40</f>
        <v>507984520</v>
      </c>
      <c r="S40" s="45">
        <f t="shared" si="4"/>
        <v>507984520</v>
      </c>
      <c r="T40" s="45">
        <f t="shared" si="4"/>
        <v>507984520</v>
      </c>
      <c r="U40" s="45">
        <f t="shared" si="4"/>
        <v>507984520</v>
      </c>
      <c r="V40" s="45">
        <f>+U40</f>
        <v>507984520</v>
      </c>
      <c r="W40" s="45">
        <f>+V40</f>
        <v>507984520</v>
      </c>
      <c r="X40" s="45">
        <f t="shared" si="4"/>
        <v>-93879982</v>
      </c>
      <c r="Y40" s="45">
        <f t="shared" si="4"/>
        <v>601864502</v>
      </c>
      <c r="Z40" s="46">
        <f>+IF(X40&lt;&gt;0,+(Y40/X40)*100,0)</f>
        <v>-641.09993331698763</v>
      </c>
      <c r="AA40" s="47">
        <f t="shared" si="4"/>
        <v>-79644817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492569708</v>
      </c>
      <c r="J60">
        <v>492569708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169599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1338599461</v>
      </c>
      <c r="D7" s="18"/>
      <c r="E7" s="19">
        <v>1202474095</v>
      </c>
      <c r="F7" s="20">
        <v>1202474095</v>
      </c>
      <c r="G7" s="20">
        <v>126423027</v>
      </c>
      <c r="H7" s="20">
        <v>136843180</v>
      </c>
      <c r="I7" s="20">
        <v>137042539</v>
      </c>
      <c r="J7" s="20">
        <v>400308746</v>
      </c>
      <c r="K7" s="20">
        <v>129103292</v>
      </c>
      <c r="L7" s="20">
        <v>107584432</v>
      </c>
      <c r="M7" s="20">
        <v>112614892</v>
      </c>
      <c r="N7" s="20">
        <v>349302616</v>
      </c>
      <c r="O7" s="20"/>
      <c r="P7" s="20"/>
      <c r="Q7" s="20"/>
      <c r="R7" s="20"/>
      <c r="S7" s="20"/>
      <c r="T7" s="20"/>
      <c r="U7" s="20"/>
      <c r="V7" s="20"/>
      <c r="W7" s="20">
        <v>749611362</v>
      </c>
      <c r="X7" s="20">
        <v>1043760366</v>
      </c>
      <c r="Y7" s="20">
        <v>-294149004</v>
      </c>
      <c r="Z7" s="21">
        <v>-28.18166061691597</v>
      </c>
      <c r="AA7" s="22">
        <v>1202474095</v>
      </c>
    </row>
    <row r="8" spans="1:27" x14ac:dyDescent="0.25">
      <c r="A8" s="23" t="s">
        <v>36</v>
      </c>
      <c r="B8" s="17" t="s">
        <v>32</v>
      </c>
      <c r="C8" s="18">
        <v>411493</v>
      </c>
      <c r="D8" s="18"/>
      <c r="E8" s="19">
        <v>428665</v>
      </c>
      <c r="F8" s="20">
        <v>428665</v>
      </c>
      <c r="G8" s="20">
        <v>22041</v>
      </c>
      <c r="H8" s="20">
        <v>29248</v>
      </c>
      <c r="I8" s="20">
        <v>16596</v>
      </c>
      <c r="J8" s="20">
        <v>67885</v>
      </c>
      <c r="K8" s="20">
        <v>25370</v>
      </c>
      <c r="L8" s="20">
        <v>17825</v>
      </c>
      <c r="M8" s="20">
        <v>22388</v>
      </c>
      <c r="N8" s="20">
        <v>65583</v>
      </c>
      <c r="O8" s="20"/>
      <c r="P8" s="20"/>
      <c r="Q8" s="20"/>
      <c r="R8" s="20"/>
      <c r="S8" s="20"/>
      <c r="T8" s="20"/>
      <c r="U8" s="20"/>
      <c r="V8" s="20"/>
      <c r="W8" s="20">
        <v>133468</v>
      </c>
      <c r="X8" s="20">
        <v>214332</v>
      </c>
      <c r="Y8" s="20">
        <v>-80864</v>
      </c>
      <c r="Z8" s="21">
        <v>-37.728384002388815</v>
      </c>
      <c r="AA8" s="22">
        <v>428665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330457409</v>
      </c>
      <c r="F9" s="20">
        <v>330457409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247842781</v>
      </c>
      <c r="Y9" s="20">
        <v>-247842781</v>
      </c>
      <c r="Z9" s="21">
        <v>-100</v>
      </c>
      <c r="AA9" s="22">
        <v>330457409</v>
      </c>
    </row>
    <row r="10" spans="1:27" x14ac:dyDescent="0.25">
      <c r="A10" s="23" t="s">
        <v>38</v>
      </c>
      <c r="B10" s="17" t="s">
        <v>6</v>
      </c>
      <c r="C10" s="18">
        <v>29026000</v>
      </c>
      <c r="D10" s="18"/>
      <c r="E10" s="19">
        <v>30731000</v>
      </c>
      <c r="F10" s="20">
        <v>30731000</v>
      </c>
      <c r="G10" s="20"/>
      <c r="H10" s="20">
        <v>13680000</v>
      </c>
      <c r="I10" s="20"/>
      <c r="J10" s="20">
        <v>13680000</v>
      </c>
      <c r="K10" s="20"/>
      <c r="L10" s="20">
        <v>800000</v>
      </c>
      <c r="M10" s="20">
        <v>5546000</v>
      </c>
      <c r="N10" s="20">
        <v>6346000</v>
      </c>
      <c r="O10" s="20"/>
      <c r="P10" s="20"/>
      <c r="Q10" s="20"/>
      <c r="R10" s="20"/>
      <c r="S10" s="20"/>
      <c r="T10" s="20"/>
      <c r="U10" s="20"/>
      <c r="V10" s="20"/>
      <c r="W10" s="20">
        <v>20026000</v>
      </c>
      <c r="X10" s="20">
        <v>15365502</v>
      </c>
      <c r="Y10" s="20">
        <v>4660498</v>
      </c>
      <c r="Z10" s="21">
        <v>30.330919224116464</v>
      </c>
      <c r="AA10" s="22">
        <v>30731000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-947283641</v>
      </c>
      <c r="D14" s="18"/>
      <c r="E14" s="19">
        <v>-2092121273</v>
      </c>
      <c r="F14" s="20">
        <v>-2092121273</v>
      </c>
      <c r="G14" s="20">
        <v>-191750468</v>
      </c>
      <c r="H14" s="20">
        <v>-60259878</v>
      </c>
      <c r="I14" s="20">
        <v>-51285927</v>
      </c>
      <c r="J14" s="20">
        <v>-303296273</v>
      </c>
      <c r="K14" s="20">
        <v>-33807065</v>
      </c>
      <c r="L14" s="20">
        <v>-39266040</v>
      </c>
      <c r="M14" s="20">
        <v>-82712988</v>
      </c>
      <c r="N14" s="20">
        <v>-155786093</v>
      </c>
      <c r="O14" s="20"/>
      <c r="P14" s="20"/>
      <c r="Q14" s="20"/>
      <c r="R14" s="20"/>
      <c r="S14" s="20"/>
      <c r="T14" s="20"/>
      <c r="U14" s="20"/>
      <c r="V14" s="20"/>
      <c r="W14" s="20">
        <v>-459082366</v>
      </c>
      <c r="X14" s="20">
        <v>-1046060658</v>
      </c>
      <c r="Y14" s="20">
        <v>586978292</v>
      </c>
      <c r="Z14" s="21">
        <v>-56.113217480357626</v>
      </c>
      <c r="AA14" s="22">
        <v>-2092121273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-192970609</v>
      </c>
      <c r="F15" s="20">
        <v>-192970609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-96485304</v>
      </c>
      <c r="Y15" s="20">
        <v>96485304</v>
      </c>
      <c r="Z15" s="21">
        <v>-100</v>
      </c>
      <c r="AA15" s="22">
        <v>-192970609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420922912</v>
      </c>
      <c r="D17" s="26">
        <f>SUM(D6:D16)</f>
        <v>0</v>
      </c>
      <c r="E17" s="27">
        <f t="shared" si="0"/>
        <v>-721000713</v>
      </c>
      <c r="F17" s="28">
        <f t="shared" si="0"/>
        <v>-721000713</v>
      </c>
      <c r="G17" s="28">
        <f t="shared" si="0"/>
        <v>-65305400</v>
      </c>
      <c r="H17" s="28">
        <f t="shared" si="0"/>
        <v>90292550</v>
      </c>
      <c r="I17" s="28">
        <f t="shared" si="0"/>
        <v>85773208</v>
      </c>
      <c r="J17" s="28">
        <f t="shared" si="0"/>
        <v>110760358</v>
      </c>
      <c r="K17" s="28">
        <f t="shared" si="0"/>
        <v>95321597</v>
      </c>
      <c r="L17" s="28">
        <f t="shared" si="0"/>
        <v>69136217</v>
      </c>
      <c r="M17" s="28">
        <f t="shared" si="0"/>
        <v>35470292</v>
      </c>
      <c r="N17" s="28">
        <f t="shared" si="0"/>
        <v>199928106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310688464</v>
      </c>
      <c r="X17" s="28">
        <f t="shared" si="0"/>
        <v>164637019</v>
      </c>
      <c r="Y17" s="28">
        <f t="shared" si="0"/>
        <v>146051445</v>
      </c>
      <c r="Z17" s="29">
        <f>+IF(X17&lt;&gt;0,+(Y17/X17)*100,0)</f>
        <v>88.711181657146014</v>
      </c>
      <c r="AA17" s="30">
        <f>SUM(AA6:AA16)</f>
        <v>-721000713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-39050821</v>
      </c>
      <c r="D26" s="18"/>
      <c r="E26" s="19">
        <v>-30731000</v>
      </c>
      <c r="F26" s="20">
        <v>-30731000</v>
      </c>
      <c r="G26" s="20">
        <v>-10780061</v>
      </c>
      <c r="H26" s="20"/>
      <c r="I26" s="20"/>
      <c r="J26" s="20">
        <v>-10780061</v>
      </c>
      <c r="K26" s="20">
        <v>-2328361</v>
      </c>
      <c r="L26" s="20">
        <v>-9137511</v>
      </c>
      <c r="M26" s="20">
        <v>-3460032</v>
      </c>
      <c r="N26" s="20">
        <v>-14925904</v>
      </c>
      <c r="O26" s="20"/>
      <c r="P26" s="20"/>
      <c r="Q26" s="20"/>
      <c r="R26" s="20"/>
      <c r="S26" s="20"/>
      <c r="T26" s="20"/>
      <c r="U26" s="20"/>
      <c r="V26" s="20"/>
      <c r="W26" s="20">
        <v>-25705965</v>
      </c>
      <c r="X26" s="20">
        <v>-15365502</v>
      </c>
      <c r="Y26" s="20">
        <v>-10340463</v>
      </c>
      <c r="Z26" s="21">
        <v>67.296616797811097</v>
      </c>
      <c r="AA26" s="22">
        <v>-30731000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-39050821</v>
      </c>
      <c r="D27" s="26">
        <f>SUM(D21:D26)</f>
        <v>0</v>
      </c>
      <c r="E27" s="27">
        <f t="shared" si="1"/>
        <v>-30731000</v>
      </c>
      <c r="F27" s="28">
        <f t="shared" si="1"/>
        <v>-30731000</v>
      </c>
      <c r="G27" s="28">
        <f t="shared" si="1"/>
        <v>-10780061</v>
      </c>
      <c r="H27" s="28">
        <f t="shared" si="1"/>
        <v>0</v>
      </c>
      <c r="I27" s="28">
        <f t="shared" si="1"/>
        <v>0</v>
      </c>
      <c r="J27" s="28">
        <f t="shared" si="1"/>
        <v>-10780061</v>
      </c>
      <c r="K27" s="28">
        <f t="shared" si="1"/>
        <v>-2328361</v>
      </c>
      <c r="L27" s="28">
        <f t="shared" si="1"/>
        <v>-9137511</v>
      </c>
      <c r="M27" s="28">
        <f t="shared" si="1"/>
        <v>-3460032</v>
      </c>
      <c r="N27" s="28">
        <f t="shared" si="1"/>
        <v>-14925904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-25705965</v>
      </c>
      <c r="X27" s="28">
        <f t="shared" si="1"/>
        <v>-15365502</v>
      </c>
      <c r="Y27" s="28">
        <f t="shared" si="1"/>
        <v>-10340463</v>
      </c>
      <c r="Z27" s="29">
        <f>+IF(X27&lt;&gt;0,+(Y27/X27)*100,0)</f>
        <v>67.296616797811097</v>
      </c>
      <c r="AA27" s="30">
        <f>SUM(AA21:AA26)</f>
        <v>-30731000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381872091</v>
      </c>
      <c r="D38" s="32">
        <f>+D17+D27+D36</f>
        <v>0</v>
      </c>
      <c r="E38" s="33">
        <f t="shared" si="3"/>
        <v>-751731713</v>
      </c>
      <c r="F38" s="2">
        <f t="shared" si="3"/>
        <v>-751731713</v>
      </c>
      <c r="G38" s="2">
        <f t="shared" si="3"/>
        <v>-76085461</v>
      </c>
      <c r="H38" s="2">
        <f t="shared" si="3"/>
        <v>90292550</v>
      </c>
      <c r="I38" s="2">
        <f t="shared" si="3"/>
        <v>85773208</v>
      </c>
      <c r="J38" s="2">
        <f t="shared" si="3"/>
        <v>99980297</v>
      </c>
      <c r="K38" s="2">
        <f t="shared" si="3"/>
        <v>92993236</v>
      </c>
      <c r="L38" s="2">
        <f t="shared" si="3"/>
        <v>59998706</v>
      </c>
      <c r="M38" s="2">
        <f t="shared" si="3"/>
        <v>32010260</v>
      </c>
      <c r="N38" s="2">
        <f t="shared" si="3"/>
        <v>185002202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284982499</v>
      </c>
      <c r="X38" s="2">
        <f t="shared" si="3"/>
        <v>149271517</v>
      </c>
      <c r="Y38" s="2">
        <f t="shared" si="3"/>
        <v>135710982</v>
      </c>
      <c r="Z38" s="34">
        <f>+IF(X38&lt;&gt;0,+(Y38/X38)*100,0)</f>
        <v>90.915524091578703</v>
      </c>
      <c r="AA38" s="35">
        <f>+AA17+AA27+AA36</f>
        <v>-751731713</v>
      </c>
    </row>
    <row r="39" spans="1:27" x14ac:dyDescent="0.25">
      <c r="A39" s="23" t="s">
        <v>60</v>
      </c>
      <c r="B39" s="17"/>
      <c r="C39" s="32">
        <v>504589554</v>
      </c>
      <c r="D39" s="32"/>
      <c r="E39" s="33"/>
      <c r="F39" s="2"/>
      <c r="G39" s="2">
        <v>907967361</v>
      </c>
      <c r="H39" s="2">
        <f>+G40+H60</f>
        <v>831881900</v>
      </c>
      <c r="I39" s="2">
        <f>+H40+I60</f>
        <v>922174450</v>
      </c>
      <c r="J39" s="2">
        <f>+G39</f>
        <v>907967361</v>
      </c>
      <c r="K39" s="2">
        <f>+I40+K60</f>
        <v>1007947658</v>
      </c>
      <c r="L39" s="2">
        <f>+K40+L60</f>
        <v>1100940894</v>
      </c>
      <c r="M39" s="2">
        <f>+L40+M60</f>
        <v>1160939600</v>
      </c>
      <c r="N39" s="2">
        <f>+K39</f>
        <v>1007947658</v>
      </c>
      <c r="O39" s="2">
        <f>+M40+O60</f>
        <v>1192949860</v>
      </c>
      <c r="P39" s="2">
        <f>+O40+P60</f>
        <v>1192949860</v>
      </c>
      <c r="Q39" s="2">
        <f>+P40+Q60</f>
        <v>1192949860</v>
      </c>
      <c r="R39" s="2">
        <f>+O39</f>
        <v>1192949860</v>
      </c>
      <c r="S39" s="2">
        <f>+Q40+S60</f>
        <v>1192949860</v>
      </c>
      <c r="T39" s="2">
        <f>+S40+T60</f>
        <v>1192949860</v>
      </c>
      <c r="U39" s="2">
        <f>+T40+U60</f>
        <v>1192949860</v>
      </c>
      <c r="V39" s="2">
        <f>+S39</f>
        <v>1192949860</v>
      </c>
      <c r="W39" s="2">
        <f>+G39</f>
        <v>907967361</v>
      </c>
      <c r="X39" s="2"/>
      <c r="Y39" s="2">
        <f>+W39-X39</f>
        <v>907967361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886461645</v>
      </c>
      <c r="D40" s="43">
        <f t="shared" ref="D40:AA40" si="4">+D38+D39</f>
        <v>0</v>
      </c>
      <c r="E40" s="44">
        <f t="shared" si="4"/>
        <v>-751731713</v>
      </c>
      <c r="F40" s="45">
        <f t="shared" si="4"/>
        <v>-751731713</v>
      </c>
      <c r="G40" s="45">
        <f t="shared" si="4"/>
        <v>831881900</v>
      </c>
      <c r="H40" s="45">
        <f t="shared" si="4"/>
        <v>922174450</v>
      </c>
      <c r="I40" s="45">
        <f t="shared" si="4"/>
        <v>1007947658</v>
      </c>
      <c r="J40" s="45">
        <f>+I40</f>
        <v>1007947658</v>
      </c>
      <c r="K40" s="45">
        <f t="shared" si="4"/>
        <v>1100940894</v>
      </c>
      <c r="L40" s="45">
        <f t="shared" si="4"/>
        <v>1160939600</v>
      </c>
      <c r="M40" s="45">
        <f t="shared" si="4"/>
        <v>1192949860</v>
      </c>
      <c r="N40" s="45">
        <f>+M40</f>
        <v>1192949860</v>
      </c>
      <c r="O40" s="45">
        <f t="shared" si="4"/>
        <v>1192949860</v>
      </c>
      <c r="P40" s="45">
        <f t="shared" si="4"/>
        <v>1192949860</v>
      </c>
      <c r="Q40" s="45">
        <f t="shared" si="4"/>
        <v>1192949860</v>
      </c>
      <c r="R40" s="45">
        <f>+Q40</f>
        <v>1192949860</v>
      </c>
      <c r="S40" s="45">
        <f t="shared" si="4"/>
        <v>1192949860</v>
      </c>
      <c r="T40" s="45">
        <f t="shared" si="4"/>
        <v>1192949860</v>
      </c>
      <c r="U40" s="45">
        <f t="shared" si="4"/>
        <v>1192949860</v>
      </c>
      <c r="V40" s="45">
        <f>+U40</f>
        <v>1192949860</v>
      </c>
      <c r="W40" s="45">
        <f>+V40</f>
        <v>1192949860</v>
      </c>
      <c r="X40" s="45">
        <f t="shared" si="4"/>
        <v>149271517</v>
      </c>
      <c r="Y40" s="45">
        <f t="shared" si="4"/>
        <v>1043678343</v>
      </c>
      <c r="Z40" s="46">
        <f>+IF(X40&lt;&gt;0,+(Y40/X40)*100,0)</f>
        <v>699.18117265465992</v>
      </c>
      <c r="AA40" s="47">
        <f t="shared" si="4"/>
        <v>-751731713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907967361</v>
      </c>
      <c r="J60">
        <v>907967361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509025480</v>
      </c>
      <c r="D7" s="18"/>
      <c r="E7" s="19">
        <v>1674703765</v>
      </c>
      <c r="F7" s="20">
        <v>1674703765</v>
      </c>
      <c r="G7" s="20">
        <v>45659193</v>
      </c>
      <c r="H7" s="20">
        <v>57231075</v>
      </c>
      <c r="I7" s="20">
        <v>53431405</v>
      </c>
      <c r="J7" s="20">
        <v>156321673</v>
      </c>
      <c r="K7" s="20">
        <v>60265695</v>
      </c>
      <c r="L7" s="20">
        <v>39992469</v>
      </c>
      <c r="M7" s="20">
        <v>45406320</v>
      </c>
      <c r="N7" s="20">
        <v>145664484</v>
      </c>
      <c r="O7" s="20"/>
      <c r="P7" s="20"/>
      <c r="Q7" s="20"/>
      <c r="R7" s="20"/>
      <c r="S7" s="20"/>
      <c r="T7" s="20"/>
      <c r="U7" s="20"/>
      <c r="V7" s="20"/>
      <c r="W7" s="20">
        <v>301986157</v>
      </c>
      <c r="X7" s="20">
        <v>813379142</v>
      </c>
      <c r="Y7" s="20">
        <v>-511392985</v>
      </c>
      <c r="Z7" s="21">
        <v>-62.872645558939112</v>
      </c>
      <c r="AA7" s="22">
        <v>1674703765</v>
      </c>
    </row>
    <row r="8" spans="1:27" x14ac:dyDescent="0.25">
      <c r="A8" s="23" t="s">
        <v>36</v>
      </c>
      <c r="B8" s="17" t="s">
        <v>32</v>
      </c>
      <c r="C8" s="18">
        <v>2907778</v>
      </c>
      <c r="D8" s="18"/>
      <c r="E8" s="19">
        <v>-3943775</v>
      </c>
      <c r="F8" s="20">
        <v>-3943775</v>
      </c>
      <c r="G8" s="20">
        <v>345692</v>
      </c>
      <c r="H8" s="20">
        <v>202559</v>
      </c>
      <c r="I8" s="20">
        <v>296505</v>
      </c>
      <c r="J8" s="20">
        <v>844756</v>
      </c>
      <c r="K8" s="20">
        <v>258175</v>
      </c>
      <c r="L8" s="20">
        <v>234142</v>
      </c>
      <c r="M8" s="20">
        <v>239726</v>
      </c>
      <c r="N8" s="20">
        <v>732043</v>
      </c>
      <c r="O8" s="20"/>
      <c r="P8" s="20"/>
      <c r="Q8" s="20"/>
      <c r="R8" s="20"/>
      <c r="S8" s="20"/>
      <c r="T8" s="20"/>
      <c r="U8" s="20"/>
      <c r="V8" s="20"/>
      <c r="W8" s="20">
        <v>1576799</v>
      </c>
      <c r="X8" s="20">
        <v>-3894639</v>
      </c>
      <c r="Y8" s="20">
        <v>5471438</v>
      </c>
      <c r="Z8" s="21">
        <v>-140.48639681367129</v>
      </c>
      <c r="AA8" s="22">
        <v>-3943775</v>
      </c>
    </row>
    <row r="9" spans="1:27" x14ac:dyDescent="0.25">
      <c r="A9" s="23" t="s">
        <v>37</v>
      </c>
      <c r="B9" s="17" t="s">
        <v>6</v>
      </c>
      <c r="C9" s="18">
        <v>18105875</v>
      </c>
      <c r="D9" s="18"/>
      <c r="E9" s="19">
        <v>21546006</v>
      </c>
      <c r="F9" s="20">
        <v>21546006</v>
      </c>
      <c r="G9" s="20">
        <v>9253200</v>
      </c>
      <c r="H9" s="20"/>
      <c r="I9" s="20"/>
      <c r="J9" s="20">
        <v>9253200</v>
      </c>
      <c r="K9" s="20"/>
      <c r="L9" s="20"/>
      <c r="M9" s="20">
        <v>7402583</v>
      </c>
      <c r="N9" s="20">
        <v>7402583</v>
      </c>
      <c r="O9" s="20"/>
      <c r="P9" s="20"/>
      <c r="Q9" s="20"/>
      <c r="R9" s="20"/>
      <c r="S9" s="20"/>
      <c r="T9" s="20"/>
      <c r="U9" s="20"/>
      <c r="V9" s="20"/>
      <c r="W9" s="20">
        <v>16655783</v>
      </c>
      <c r="X9" s="20">
        <v>14364004</v>
      </c>
      <c r="Y9" s="20">
        <v>2291779</v>
      </c>
      <c r="Z9" s="21">
        <v>15.955015050121121</v>
      </c>
      <c r="AA9" s="22">
        <v>21546006</v>
      </c>
    </row>
    <row r="10" spans="1:27" x14ac:dyDescent="0.25">
      <c r="A10" s="23" t="s">
        <v>38</v>
      </c>
      <c r="B10" s="17" t="s">
        <v>6</v>
      </c>
      <c r="C10" s="18">
        <v>11374595</v>
      </c>
      <c r="D10" s="18"/>
      <c r="E10" s="19">
        <v>14374638</v>
      </c>
      <c r="F10" s="20">
        <v>14374638</v>
      </c>
      <c r="G10" s="20">
        <v>2188661</v>
      </c>
      <c r="H10" s="20"/>
      <c r="I10" s="20"/>
      <c r="J10" s="20">
        <v>2188661</v>
      </c>
      <c r="K10" s="20"/>
      <c r="L10" s="20"/>
      <c r="M10" s="20">
        <v>2172059</v>
      </c>
      <c r="N10" s="20">
        <v>2172059</v>
      </c>
      <c r="O10" s="20"/>
      <c r="P10" s="20"/>
      <c r="Q10" s="20"/>
      <c r="R10" s="20"/>
      <c r="S10" s="20"/>
      <c r="T10" s="20"/>
      <c r="U10" s="20"/>
      <c r="V10" s="20"/>
      <c r="W10" s="20">
        <v>4360720</v>
      </c>
      <c r="X10" s="20">
        <v>11341308</v>
      </c>
      <c r="Y10" s="20">
        <v>-6980588</v>
      </c>
      <c r="Z10" s="21">
        <v>-61.55011397274459</v>
      </c>
      <c r="AA10" s="22">
        <v>14374638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5020304</v>
      </c>
      <c r="F11" s="20">
        <v>5020304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2510152</v>
      </c>
      <c r="Y11" s="20">
        <v>-2510152</v>
      </c>
      <c r="Z11" s="21">
        <v>-100</v>
      </c>
      <c r="AA11" s="22">
        <v>5020304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-1350998012</v>
      </c>
      <c r="D14" s="18"/>
      <c r="E14" s="19">
        <v>-1187498306</v>
      </c>
      <c r="F14" s="20">
        <v>-1187498306</v>
      </c>
      <c r="G14" s="20">
        <v>-31666807</v>
      </c>
      <c r="H14" s="20">
        <v>-261681366</v>
      </c>
      <c r="I14" s="20">
        <v>-30248675</v>
      </c>
      <c r="J14" s="20">
        <v>-323596848</v>
      </c>
      <c r="K14" s="20">
        <v>-212857576</v>
      </c>
      <c r="L14" s="20">
        <v>-188194004</v>
      </c>
      <c r="M14" s="20">
        <v>-98774571</v>
      </c>
      <c r="N14" s="20">
        <v>-499826151</v>
      </c>
      <c r="O14" s="20"/>
      <c r="P14" s="20"/>
      <c r="Q14" s="20"/>
      <c r="R14" s="20"/>
      <c r="S14" s="20"/>
      <c r="T14" s="20"/>
      <c r="U14" s="20"/>
      <c r="V14" s="20"/>
      <c r="W14" s="20">
        <v>-823422999</v>
      </c>
      <c r="X14" s="20">
        <v>-562869075</v>
      </c>
      <c r="Y14" s="20">
        <v>-260553924</v>
      </c>
      <c r="Z14" s="21">
        <v>46.29032497477322</v>
      </c>
      <c r="AA14" s="22">
        <v>-1187498306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-38636846</v>
      </c>
      <c r="F15" s="20">
        <v>-38636846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-19318427</v>
      </c>
      <c r="Y15" s="20">
        <v>19318427</v>
      </c>
      <c r="Z15" s="21">
        <v>-100</v>
      </c>
      <c r="AA15" s="22">
        <v>-38636846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-809584284</v>
      </c>
      <c r="D17" s="26">
        <f>SUM(D6:D16)</f>
        <v>0</v>
      </c>
      <c r="E17" s="27">
        <f t="shared" si="0"/>
        <v>485565786</v>
      </c>
      <c r="F17" s="28">
        <f t="shared" si="0"/>
        <v>485565786</v>
      </c>
      <c r="G17" s="28">
        <f t="shared" si="0"/>
        <v>25779939</v>
      </c>
      <c r="H17" s="28">
        <f t="shared" si="0"/>
        <v>-204247732</v>
      </c>
      <c r="I17" s="28">
        <f t="shared" si="0"/>
        <v>23479235</v>
      </c>
      <c r="J17" s="28">
        <f t="shared" si="0"/>
        <v>-154988558</v>
      </c>
      <c r="K17" s="28">
        <f t="shared" si="0"/>
        <v>-152333706</v>
      </c>
      <c r="L17" s="28">
        <f t="shared" si="0"/>
        <v>-147967393</v>
      </c>
      <c r="M17" s="28">
        <f t="shared" si="0"/>
        <v>-43553883</v>
      </c>
      <c r="N17" s="28">
        <f t="shared" si="0"/>
        <v>-343854982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-498843540</v>
      </c>
      <c r="X17" s="28">
        <f t="shared" si="0"/>
        <v>255512465</v>
      </c>
      <c r="Y17" s="28">
        <f t="shared" si="0"/>
        <v>-754356005</v>
      </c>
      <c r="Z17" s="29">
        <f>+IF(X17&lt;&gt;0,+(Y17/X17)*100,0)</f>
        <v>-295.23256526839111</v>
      </c>
      <c r="AA17" s="30">
        <f>SUM(AA6:AA16)</f>
        <v>485565786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-41793056</v>
      </c>
      <c r="D26" s="18"/>
      <c r="E26" s="19">
        <v>-25747377</v>
      </c>
      <c r="F26" s="20">
        <v>-25747377</v>
      </c>
      <c r="G26" s="20">
        <v>-360000</v>
      </c>
      <c r="H26" s="20">
        <v>-460000</v>
      </c>
      <c r="I26" s="20"/>
      <c r="J26" s="20">
        <v>-820000</v>
      </c>
      <c r="K26" s="20">
        <v>-2492719</v>
      </c>
      <c r="L26" s="20">
        <v>-2596856</v>
      </c>
      <c r="M26" s="20">
        <v>-10709896</v>
      </c>
      <c r="N26" s="20">
        <v>-15799471</v>
      </c>
      <c r="O26" s="20"/>
      <c r="P26" s="20"/>
      <c r="Q26" s="20"/>
      <c r="R26" s="20"/>
      <c r="S26" s="20"/>
      <c r="T26" s="20"/>
      <c r="U26" s="20"/>
      <c r="V26" s="20"/>
      <c r="W26" s="20">
        <v>-16619471</v>
      </c>
      <c r="X26" s="20">
        <v>-13144500</v>
      </c>
      <c r="Y26" s="20">
        <v>-3474971</v>
      </c>
      <c r="Z26" s="21">
        <v>26.436692152611357</v>
      </c>
      <c r="AA26" s="22">
        <v>-25747377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-41793056</v>
      </c>
      <c r="D27" s="26">
        <f>SUM(D21:D26)</f>
        <v>0</v>
      </c>
      <c r="E27" s="27">
        <f t="shared" si="1"/>
        <v>-25747377</v>
      </c>
      <c r="F27" s="28">
        <f t="shared" si="1"/>
        <v>-25747377</v>
      </c>
      <c r="G27" s="28">
        <f t="shared" si="1"/>
        <v>-360000</v>
      </c>
      <c r="H27" s="28">
        <f t="shared" si="1"/>
        <v>-460000</v>
      </c>
      <c r="I27" s="28">
        <f t="shared" si="1"/>
        <v>0</v>
      </c>
      <c r="J27" s="28">
        <f t="shared" si="1"/>
        <v>-820000</v>
      </c>
      <c r="K27" s="28">
        <f t="shared" si="1"/>
        <v>-2492719</v>
      </c>
      <c r="L27" s="28">
        <f t="shared" si="1"/>
        <v>-2596856</v>
      </c>
      <c r="M27" s="28">
        <f t="shared" si="1"/>
        <v>-10709896</v>
      </c>
      <c r="N27" s="28">
        <f t="shared" si="1"/>
        <v>-15799471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-16619471</v>
      </c>
      <c r="X27" s="28">
        <f t="shared" si="1"/>
        <v>-13144500</v>
      </c>
      <c r="Y27" s="28">
        <f t="shared" si="1"/>
        <v>-3474971</v>
      </c>
      <c r="Z27" s="29">
        <f>+IF(X27&lt;&gt;0,+(Y27/X27)*100,0)</f>
        <v>26.436692152611357</v>
      </c>
      <c r="AA27" s="30">
        <f>SUM(AA21:AA26)</f>
        <v>-25747377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-851377340</v>
      </c>
      <c r="D38" s="32">
        <f>+D17+D27+D36</f>
        <v>0</v>
      </c>
      <c r="E38" s="33">
        <f t="shared" si="3"/>
        <v>459818409</v>
      </c>
      <c r="F38" s="2">
        <f t="shared" si="3"/>
        <v>459818409</v>
      </c>
      <c r="G38" s="2">
        <f t="shared" si="3"/>
        <v>25419939</v>
      </c>
      <c r="H38" s="2">
        <f t="shared" si="3"/>
        <v>-204707732</v>
      </c>
      <c r="I38" s="2">
        <f t="shared" si="3"/>
        <v>23479235</v>
      </c>
      <c r="J38" s="2">
        <f t="shared" si="3"/>
        <v>-155808558</v>
      </c>
      <c r="K38" s="2">
        <f t="shared" si="3"/>
        <v>-154826425</v>
      </c>
      <c r="L38" s="2">
        <f t="shared" si="3"/>
        <v>-150564249</v>
      </c>
      <c r="M38" s="2">
        <f t="shared" si="3"/>
        <v>-54263779</v>
      </c>
      <c r="N38" s="2">
        <f t="shared" si="3"/>
        <v>-359654453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-515463011</v>
      </c>
      <c r="X38" s="2">
        <f t="shared" si="3"/>
        <v>242367965</v>
      </c>
      <c r="Y38" s="2">
        <f t="shared" si="3"/>
        <v>-757830976</v>
      </c>
      <c r="Z38" s="34">
        <f>+IF(X38&lt;&gt;0,+(Y38/X38)*100,0)</f>
        <v>-312.67786400731632</v>
      </c>
      <c r="AA38" s="35">
        <f>+AA17+AA27+AA36</f>
        <v>459818409</v>
      </c>
    </row>
    <row r="39" spans="1:27" x14ac:dyDescent="0.25">
      <c r="A39" s="23" t="s">
        <v>60</v>
      </c>
      <c r="B39" s="17"/>
      <c r="C39" s="32">
        <v>-2006939823</v>
      </c>
      <c r="D39" s="32"/>
      <c r="E39" s="33"/>
      <c r="F39" s="2"/>
      <c r="G39" s="2">
        <v>-2563311623</v>
      </c>
      <c r="H39" s="2">
        <f>+G40+H60</f>
        <v>-2537891684</v>
      </c>
      <c r="I39" s="2">
        <f>+H40+I60</f>
        <v>-2742599416</v>
      </c>
      <c r="J39" s="2">
        <f>+G39</f>
        <v>-2563311623</v>
      </c>
      <c r="K39" s="2">
        <f>+I40+K60</f>
        <v>-2719120181</v>
      </c>
      <c r="L39" s="2">
        <f>+K40+L60</f>
        <v>-2873946606</v>
      </c>
      <c r="M39" s="2">
        <f>+L40+M60</f>
        <v>-3024510855</v>
      </c>
      <c r="N39" s="2">
        <f>+K39</f>
        <v>-2719120181</v>
      </c>
      <c r="O39" s="2">
        <f>+M40+O60</f>
        <v>-3078774634</v>
      </c>
      <c r="P39" s="2">
        <f>+O40+P60</f>
        <v>-3078774634</v>
      </c>
      <c r="Q39" s="2">
        <f>+P40+Q60</f>
        <v>-3078774634</v>
      </c>
      <c r="R39" s="2">
        <f>+O39</f>
        <v>-3078774634</v>
      </c>
      <c r="S39" s="2">
        <f>+Q40+S60</f>
        <v>-3078774634</v>
      </c>
      <c r="T39" s="2">
        <f>+S40+T60</f>
        <v>-3078774634</v>
      </c>
      <c r="U39" s="2">
        <f>+T40+U60</f>
        <v>-3078774634</v>
      </c>
      <c r="V39" s="2">
        <f>+S39</f>
        <v>-3078774634</v>
      </c>
      <c r="W39" s="2">
        <f>+G39</f>
        <v>-2563311623</v>
      </c>
      <c r="X39" s="2"/>
      <c r="Y39" s="2">
        <f>+W39-X39</f>
        <v>-2563311623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-2858317163</v>
      </c>
      <c r="D40" s="43">
        <f t="shared" ref="D40:AA40" si="4">+D38+D39</f>
        <v>0</v>
      </c>
      <c r="E40" s="44">
        <f t="shared" si="4"/>
        <v>459818409</v>
      </c>
      <c r="F40" s="45">
        <f t="shared" si="4"/>
        <v>459818409</v>
      </c>
      <c r="G40" s="45">
        <f t="shared" si="4"/>
        <v>-2537891684</v>
      </c>
      <c r="H40" s="45">
        <f t="shared" si="4"/>
        <v>-2742599416</v>
      </c>
      <c r="I40" s="45">
        <f t="shared" si="4"/>
        <v>-2719120181</v>
      </c>
      <c r="J40" s="45">
        <f>+I40</f>
        <v>-2719120181</v>
      </c>
      <c r="K40" s="45">
        <f t="shared" si="4"/>
        <v>-2873946606</v>
      </c>
      <c r="L40" s="45">
        <f t="shared" si="4"/>
        <v>-3024510855</v>
      </c>
      <c r="M40" s="45">
        <f t="shared" si="4"/>
        <v>-3078774634</v>
      </c>
      <c r="N40" s="45">
        <f>+M40</f>
        <v>-3078774634</v>
      </c>
      <c r="O40" s="45">
        <f t="shared" si="4"/>
        <v>-3078774634</v>
      </c>
      <c r="P40" s="45">
        <f t="shared" si="4"/>
        <v>-3078774634</v>
      </c>
      <c r="Q40" s="45">
        <f t="shared" si="4"/>
        <v>-3078774634</v>
      </c>
      <c r="R40" s="45">
        <f>+Q40</f>
        <v>-3078774634</v>
      </c>
      <c r="S40" s="45">
        <f t="shared" si="4"/>
        <v>-3078774634</v>
      </c>
      <c r="T40" s="45">
        <f t="shared" si="4"/>
        <v>-3078774634</v>
      </c>
      <c r="U40" s="45">
        <f t="shared" si="4"/>
        <v>-3078774634</v>
      </c>
      <c r="V40" s="45">
        <f>+U40</f>
        <v>-3078774634</v>
      </c>
      <c r="W40" s="45">
        <f>+V40</f>
        <v>-3078774634</v>
      </c>
      <c r="X40" s="45">
        <f t="shared" si="4"/>
        <v>242367965</v>
      </c>
      <c r="Y40" s="45">
        <f t="shared" si="4"/>
        <v>-3321142599</v>
      </c>
      <c r="Z40" s="46">
        <f>+IF(X40&lt;&gt;0,+(Y40/X40)*100,0)</f>
        <v>-1370.2894270701163</v>
      </c>
      <c r="AA40" s="47">
        <f t="shared" si="4"/>
        <v>459818409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-2563311623</v>
      </c>
      <c r="J60">
        <v>-2563311623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70593882</v>
      </c>
      <c r="D7" s="18"/>
      <c r="E7" s="19">
        <v>97569492</v>
      </c>
      <c r="F7" s="20">
        <v>97569492</v>
      </c>
      <c r="G7" s="20"/>
      <c r="H7" s="20">
        <v>7532562</v>
      </c>
      <c r="I7" s="20">
        <v>6982820</v>
      </c>
      <c r="J7" s="20">
        <v>14515382</v>
      </c>
      <c r="K7" s="20">
        <v>6968129</v>
      </c>
      <c r="L7" s="20">
        <v>6849476</v>
      </c>
      <c r="M7" s="20">
        <v>4746385</v>
      </c>
      <c r="N7" s="20">
        <v>18563990</v>
      </c>
      <c r="O7" s="20"/>
      <c r="P7" s="20"/>
      <c r="Q7" s="20"/>
      <c r="R7" s="20"/>
      <c r="S7" s="20"/>
      <c r="T7" s="20"/>
      <c r="U7" s="20"/>
      <c r="V7" s="20"/>
      <c r="W7" s="20">
        <v>33079372</v>
      </c>
      <c r="X7" s="20">
        <v>48784746</v>
      </c>
      <c r="Y7" s="20">
        <v>-15705374</v>
      </c>
      <c r="Z7" s="21">
        <v>-32.193206458428627</v>
      </c>
      <c r="AA7" s="22">
        <v>97569492</v>
      </c>
    </row>
    <row r="8" spans="1:27" x14ac:dyDescent="0.25">
      <c r="A8" s="23" t="s">
        <v>36</v>
      </c>
      <c r="B8" s="17" t="s">
        <v>32</v>
      </c>
      <c r="C8" s="18">
        <v>205915</v>
      </c>
      <c r="D8" s="18"/>
      <c r="E8" s="19">
        <v>2036868</v>
      </c>
      <c r="F8" s="20">
        <v>2036868</v>
      </c>
      <c r="G8" s="20"/>
      <c r="H8" s="20">
        <v>14367</v>
      </c>
      <c r="I8" s="20">
        <v>12575</v>
      </c>
      <c r="J8" s="20">
        <v>26942</v>
      </c>
      <c r="K8" s="20">
        <v>15177</v>
      </c>
      <c r="L8" s="20">
        <v>6059</v>
      </c>
      <c r="M8" s="20">
        <v>8584</v>
      </c>
      <c r="N8" s="20">
        <v>29820</v>
      </c>
      <c r="O8" s="20"/>
      <c r="P8" s="20"/>
      <c r="Q8" s="20"/>
      <c r="R8" s="20"/>
      <c r="S8" s="20"/>
      <c r="T8" s="20"/>
      <c r="U8" s="20"/>
      <c r="V8" s="20"/>
      <c r="W8" s="20">
        <v>56762</v>
      </c>
      <c r="X8" s="20">
        <v>1018434</v>
      </c>
      <c r="Y8" s="20">
        <v>-961672</v>
      </c>
      <c r="Z8" s="21">
        <v>-94.426541140613921</v>
      </c>
      <c r="AA8" s="22">
        <v>2036868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714827</v>
      </c>
      <c r="D10" s="18"/>
      <c r="E10" s="19">
        <v>9000000</v>
      </c>
      <c r="F10" s="20">
        <v>9000000</v>
      </c>
      <c r="G10" s="20"/>
      <c r="H10" s="20">
        <v>35475</v>
      </c>
      <c r="I10" s="20">
        <v>2326383</v>
      </c>
      <c r="J10" s="20">
        <v>2361858</v>
      </c>
      <c r="K10" s="20">
        <v>72078</v>
      </c>
      <c r="L10" s="20">
        <v>64675</v>
      </c>
      <c r="M10" s="20">
        <v>75147</v>
      </c>
      <c r="N10" s="20">
        <v>211900</v>
      </c>
      <c r="O10" s="20"/>
      <c r="P10" s="20"/>
      <c r="Q10" s="20"/>
      <c r="R10" s="20"/>
      <c r="S10" s="20"/>
      <c r="T10" s="20"/>
      <c r="U10" s="20"/>
      <c r="V10" s="20"/>
      <c r="W10" s="20">
        <v>2573758</v>
      </c>
      <c r="X10" s="20">
        <v>4500000</v>
      </c>
      <c r="Y10" s="20">
        <v>-1926242</v>
      </c>
      <c r="Z10" s="21">
        <v>-42.805377777777778</v>
      </c>
      <c r="AA10" s="22">
        <v>9000000</v>
      </c>
    </row>
    <row r="11" spans="1:27" x14ac:dyDescent="0.25">
      <c r="A11" s="23" t="s">
        <v>39</v>
      </c>
      <c r="B11" s="17" t="s">
        <v>32</v>
      </c>
      <c r="C11" s="18">
        <v>1130348</v>
      </c>
      <c r="D11" s="18"/>
      <c r="E11" s="19">
        <v>773880</v>
      </c>
      <c r="F11" s="20">
        <v>773880</v>
      </c>
      <c r="G11" s="20"/>
      <c r="H11" s="20">
        <v>67433</v>
      </c>
      <c r="I11" s="20">
        <v>62650</v>
      </c>
      <c r="J11" s="20">
        <v>130083</v>
      </c>
      <c r="K11" s="20">
        <v>100530</v>
      </c>
      <c r="L11" s="20">
        <v>65838</v>
      </c>
      <c r="M11" s="20">
        <v>50262</v>
      </c>
      <c r="N11" s="20">
        <v>216630</v>
      </c>
      <c r="O11" s="20"/>
      <c r="P11" s="20"/>
      <c r="Q11" s="20"/>
      <c r="R11" s="20"/>
      <c r="S11" s="20"/>
      <c r="T11" s="20"/>
      <c r="U11" s="20"/>
      <c r="V11" s="20"/>
      <c r="W11" s="20">
        <v>346713</v>
      </c>
      <c r="X11" s="20">
        <v>386940</v>
      </c>
      <c r="Y11" s="20">
        <v>-40227</v>
      </c>
      <c r="Z11" s="21">
        <v>-10.396185455109318</v>
      </c>
      <c r="AA11" s="22">
        <v>773880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-31400797</v>
      </c>
      <c r="D14" s="18"/>
      <c r="E14" s="19">
        <v>-117357840</v>
      </c>
      <c r="F14" s="20">
        <v>-117357840</v>
      </c>
      <c r="G14" s="20"/>
      <c r="H14" s="20">
        <v>-900233</v>
      </c>
      <c r="I14" s="20">
        <v>-1907627</v>
      </c>
      <c r="J14" s="20">
        <v>-2807860</v>
      </c>
      <c r="K14" s="20">
        <v>-436090</v>
      </c>
      <c r="L14" s="20">
        <v>-214069</v>
      </c>
      <c r="M14" s="20">
        <v>-79975021</v>
      </c>
      <c r="N14" s="20">
        <v>-80625180</v>
      </c>
      <c r="O14" s="20"/>
      <c r="P14" s="20"/>
      <c r="Q14" s="20"/>
      <c r="R14" s="20"/>
      <c r="S14" s="20"/>
      <c r="T14" s="20"/>
      <c r="U14" s="20"/>
      <c r="V14" s="20"/>
      <c r="W14" s="20">
        <v>-83433040</v>
      </c>
      <c r="X14" s="20">
        <v>-58678920</v>
      </c>
      <c r="Y14" s="20">
        <v>-24754120</v>
      </c>
      <c r="Z14" s="21">
        <v>42.185711666131553</v>
      </c>
      <c r="AA14" s="22">
        <v>-117357840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41244175</v>
      </c>
      <c r="D17" s="26">
        <f>SUM(D6:D16)</f>
        <v>0</v>
      </c>
      <c r="E17" s="27">
        <f t="shared" si="0"/>
        <v>-7977600</v>
      </c>
      <c r="F17" s="28">
        <f t="shared" si="0"/>
        <v>-7977600</v>
      </c>
      <c r="G17" s="28">
        <f t="shared" si="0"/>
        <v>0</v>
      </c>
      <c r="H17" s="28">
        <f t="shared" si="0"/>
        <v>6749604</v>
      </c>
      <c r="I17" s="28">
        <f t="shared" si="0"/>
        <v>7476801</v>
      </c>
      <c r="J17" s="28">
        <f t="shared" si="0"/>
        <v>14226405</v>
      </c>
      <c r="K17" s="28">
        <f t="shared" si="0"/>
        <v>6719824</v>
      </c>
      <c r="L17" s="28">
        <f t="shared" si="0"/>
        <v>6771979</v>
      </c>
      <c r="M17" s="28">
        <f t="shared" si="0"/>
        <v>-75094643</v>
      </c>
      <c r="N17" s="28">
        <f t="shared" si="0"/>
        <v>-61602840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-47376435</v>
      </c>
      <c r="X17" s="28">
        <f t="shared" si="0"/>
        <v>-3988800</v>
      </c>
      <c r="Y17" s="28">
        <f t="shared" si="0"/>
        <v>-43387635</v>
      </c>
      <c r="Z17" s="29">
        <f>+IF(X17&lt;&gt;0,+(Y17/X17)*100,0)</f>
        <v>1087.7365373044524</v>
      </c>
      <c r="AA17" s="30">
        <f>SUM(AA6:AA16)</f>
        <v>-7977600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-2135875</v>
      </c>
      <c r="D26" s="18"/>
      <c r="E26" s="19">
        <v>-9000000</v>
      </c>
      <c r="F26" s="20">
        <v>-9000000</v>
      </c>
      <c r="G26" s="20"/>
      <c r="H26" s="20"/>
      <c r="I26" s="20"/>
      <c r="J26" s="20"/>
      <c r="K26" s="20">
        <v>-3911903</v>
      </c>
      <c r="L26" s="20"/>
      <c r="M26" s="20">
        <v>-803986</v>
      </c>
      <c r="N26" s="20">
        <v>-4715889</v>
      </c>
      <c r="O26" s="20"/>
      <c r="P26" s="20"/>
      <c r="Q26" s="20"/>
      <c r="R26" s="20"/>
      <c r="S26" s="20"/>
      <c r="T26" s="20"/>
      <c r="U26" s="20"/>
      <c r="V26" s="20"/>
      <c r="W26" s="20">
        <v>-4715889</v>
      </c>
      <c r="X26" s="20">
        <v>-4500000</v>
      </c>
      <c r="Y26" s="20">
        <v>-215889</v>
      </c>
      <c r="Z26" s="21">
        <v>4.7975333333333339</v>
      </c>
      <c r="AA26" s="22">
        <v>-9000000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-2135875</v>
      </c>
      <c r="D27" s="26">
        <f>SUM(D21:D26)</f>
        <v>0</v>
      </c>
      <c r="E27" s="27">
        <f t="shared" si="1"/>
        <v>-9000000</v>
      </c>
      <c r="F27" s="28">
        <f t="shared" si="1"/>
        <v>-9000000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-3911903</v>
      </c>
      <c r="L27" s="28">
        <f t="shared" si="1"/>
        <v>0</v>
      </c>
      <c r="M27" s="28">
        <f t="shared" si="1"/>
        <v>-803986</v>
      </c>
      <c r="N27" s="28">
        <f t="shared" si="1"/>
        <v>-4715889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-4715889</v>
      </c>
      <c r="X27" s="28">
        <f t="shared" si="1"/>
        <v>-4500000</v>
      </c>
      <c r="Y27" s="28">
        <f t="shared" si="1"/>
        <v>-215889</v>
      </c>
      <c r="Z27" s="29">
        <f>+IF(X27&lt;&gt;0,+(Y27/X27)*100,0)</f>
        <v>4.7975333333333339</v>
      </c>
      <c r="AA27" s="30">
        <f>SUM(AA21:AA26)</f>
        <v>-9000000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39108300</v>
      </c>
      <c r="D38" s="32">
        <f>+D17+D27+D36</f>
        <v>0</v>
      </c>
      <c r="E38" s="33">
        <f t="shared" si="3"/>
        <v>-16977600</v>
      </c>
      <c r="F38" s="2">
        <f t="shared" si="3"/>
        <v>-16977600</v>
      </c>
      <c r="G38" s="2">
        <f t="shared" si="3"/>
        <v>0</v>
      </c>
      <c r="H38" s="2">
        <f t="shared" si="3"/>
        <v>6749604</v>
      </c>
      <c r="I38" s="2">
        <f t="shared" si="3"/>
        <v>7476801</v>
      </c>
      <c r="J38" s="2">
        <f t="shared" si="3"/>
        <v>14226405</v>
      </c>
      <c r="K38" s="2">
        <f t="shared" si="3"/>
        <v>2807921</v>
      </c>
      <c r="L38" s="2">
        <f t="shared" si="3"/>
        <v>6771979</v>
      </c>
      <c r="M38" s="2">
        <f t="shared" si="3"/>
        <v>-75898629</v>
      </c>
      <c r="N38" s="2">
        <f t="shared" si="3"/>
        <v>-66318729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-52092324</v>
      </c>
      <c r="X38" s="2">
        <f t="shared" si="3"/>
        <v>-8488800</v>
      </c>
      <c r="Y38" s="2">
        <f t="shared" si="3"/>
        <v>-43603524</v>
      </c>
      <c r="Z38" s="34">
        <f>+IF(X38&lt;&gt;0,+(Y38/X38)*100,0)</f>
        <v>513.65945716709075</v>
      </c>
      <c r="AA38" s="35">
        <f>+AA17+AA27+AA36</f>
        <v>-16977600</v>
      </c>
    </row>
    <row r="39" spans="1:27" x14ac:dyDescent="0.25">
      <c r="A39" s="23" t="s">
        <v>60</v>
      </c>
      <c r="B39" s="17"/>
      <c r="C39" s="32">
        <v>195688042</v>
      </c>
      <c r="D39" s="32"/>
      <c r="E39" s="33"/>
      <c r="F39" s="2"/>
      <c r="G39" s="2"/>
      <c r="H39" s="2">
        <f>+G40+H60</f>
        <v>0</v>
      </c>
      <c r="I39" s="2">
        <f>+H40+I60</f>
        <v>6749604</v>
      </c>
      <c r="J39" s="2">
        <f>+G39</f>
        <v>0</v>
      </c>
      <c r="K39" s="2">
        <f>+I40+K60</f>
        <v>14226405</v>
      </c>
      <c r="L39" s="2">
        <f>+K40+L60</f>
        <v>17034326</v>
      </c>
      <c r="M39" s="2">
        <f>+L40+M60</f>
        <v>23806305</v>
      </c>
      <c r="N39" s="2">
        <f>+K39</f>
        <v>14226405</v>
      </c>
      <c r="O39" s="2">
        <f>+M40+O60</f>
        <v>-52092324</v>
      </c>
      <c r="P39" s="2">
        <f>+O40+P60</f>
        <v>-52092324</v>
      </c>
      <c r="Q39" s="2">
        <f>+P40+Q60</f>
        <v>-52092324</v>
      </c>
      <c r="R39" s="2">
        <f>+O39</f>
        <v>-52092324</v>
      </c>
      <c r="S39" s="2">
        <f>+Q40+S60</f>
        <v>-52092324</v>
      </c>
      <c r="T39" s="2">
        <f>+S40+T60</f>
        <v>-52092324</v>
      </c>
      <c r="U39" s="2">
        <f>+T40+U60</f>
        <v>-52092324</v>
      </c>
      <c r="V39" s="2">
        <f>+S39</f>
        <v>-52092324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234796342</v>
      </c>
      <c r="D40" s="43">
        <f t="shared" ref="D40:AA40" si="4">+D38+D39</f>
        <v>0</v>
      </c>
      <c r="E40" s="44">
        <f t="shared" si="4"/>
        <v>-16977600</v>
      </c>
      <c r="F40" s="45">
        <f t="shared" si="4"/>
        <v>-16977600</v>
      </c>
      <c r="G40" s="45">
        <f t="shared" si="4"/>
        <v>0</v>
      </c>
      <c r="H40" s="45">
        <f t="shared" si="4"/>
        <v>6749604</v>
      </c>
      <c r="I40" s="45">
        <f t="shared" si="4"/>
        <v>14226405</v>
      </c>
      <c r="J40" s="45">
        <f>+I40</f>
        <v>14226405</v>
      </c>
      <c r="K40" s="45">
        <f t="shared" si="4"/>
        <v>17034326</v>
      </c>
      <c r="L40" s="45">
        <f t="shared" si="4"/>
        <v>23806305</v>
      </c>
      <c r="M40" s="45">
        <f t="shared" si="4"/>
        <v>-52092324</v>
      </c>
      <c r="N40" s="45">
        <f>+M40</f>
        <v>-52092324</v>
      </c>
      <c r="O40" s="45">
        <f t="shared" si="4"/>
        <v>-52092324</v>
      </c>
      <c r="P40" s="45">
        <f t="shared" si="4"/>
        <v>-52092324</v>
      </c>
      <c r="Q40" s="45">
        <f t="shared" si="4"/>
        <v>-52092324</v>
      </c>
      <c r="R40" s="45">
        <f>+Q40</f>
        <v>-52092324</v>
      </c>
      <c r="S40" s="45">
        <f t="shared" si="4"/>
        <v>-52092324</v>
      </c>
      <c r="T40" s="45">
        <f t="shared" si="4"/>
        <v>-52092324</v>
      </c>
      <c r="U40" s="45">
        <f t="shared" si="4"/>
        <v>-52092324</v>
      </c>
      <c r="V40" s="45">
        <f>+U40</f>
        <v>-52092324</v>
      </c>
      <c r="W40" s="45">
        <f>+V40</f>
        <v>-52092324</v>
      </c>
      <c r="X40" s="45">
        <f t="shared" si="4"/>
        <v>-8488800</v>
      </c>
      <c r="Y40" s="45">
        <f t="shared" si="4"/>
        <v>-43603524</v>
      </c>
      <c r="Z40" s="46">
        <f>+IF(X40&lt;&gt;0,+(Y40/X40)*100,0)</f>
        <v>513.65945716709075</v>
      </c>
      <c r="AA40" s="47">
        <f t="shared" si="4"/>
        <v>-16977600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-485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13941000</v>
      </c>
      <c r="F8" s="20">
        <v>13941000</v>
      </c>
      <c r="G8" s="20"/>
      <c r="H8" s="20">
        <v>6273000</v>
      </c>
      <c r="I8" s="20"/>
      <c r="J8" s="20">
        <v>6273000</v>
      </c>
      <c r="K8" s="20"/>
      <c r="L8" s="20">
        <v>2788000</v>
      </c>
      <c r="M8" s="20"/>
      <c r="N8" s="20">
        <v>2788000</v>
      </c>
      <c r="O8" s="20"/>
      <c r="P8" s="20"/>
      <c r="Q8" s="20"/>
      <c r="R8" s="20"/>
      <c r="S8" s="20"/>
      <c r="T8" s="20"/>
      <c r="U8" s="20"/>
      <c r="V8" s="20"/>
      <c r="W8" s="20">
        <v>9061000</v>
      </c>
      <c r="X8" s="20">
        <v>6970500</v>
      </c>
      <c r="Y8" s="20">
        <v>2090500</v>
      </c>
      <c r="Z8" s="21">
        <v>29.990674987447097</v>
      </c>
      <c r="AA8" s="22">
        <v>13941000</v>
      </c>
    </row>
    <row r="9" spans="1:27" x14ac:dyDescent="0.25">
      <c r="A9" s="23" t="s">
        <v>37</v>
      </c>
      <c r="B9" s="17" t="s">
        <v>6</v>
      </c>
      <c r="C9" s="18">
        <v>1587000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-39832245</v>
      </c>
      <c r="D14" s="18"/>
      <c r="E14" s="19">
        <v>-50526956</v>
      </c>
      <c r="F14" s="20">
        <v>-50526956</v>
      </c>
      <c r="G14" s="20">
        <v>-2923723</v>
      </c>
      <c r="H14" s="20">
        <v>-4402886</v>
      </c>
      <c r="I14" s="20">
        <v>-6700143</v>
      </c>
      <c r="J14" s="20">
        <v>-14026752</v>
      </c>
      <c r="K14" s="20">
        <v>-4619977</v>
      </c>
      <c r="L14" s="20">
        <v>-4213877</v>
      </c>
      <c r="M14" s="20">
        <v>-5249546</v>
      </c>
      <c r="N14" s="20">
        <v>-14083400</v>
      </c>
      <c r="O14" s="20"/>
      <c r="P14" s="20"/>
      <c r="Q14" s="20"/>
      <c r="R14" s="20"/>
      <c r="S14" s="20"/>
      <c r="T14" s="20"/>
      <c r="U14" s="20"/>
      <c r="V14" s="20"/>
      <c r="W14" s="20">
        <v>-28110152</v>
      </c>
      <c r="X14" s="20">
        <v>-25263486</v>
      </c>
      <c r="Y14" s="20">
        <v>-2846666</v>
      </c>
      <c r="Z14" s="21">
        <v>11.267906574730027</v>
      </c>
      <c r="AA14" s="22">
        <v>-50526956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-36245730</v>
      </c>
      <c r="D17" s="26">
        <f>SUM(D6:D16)</f>
        <v>0</v>
      </c>
      <c r="E17" s="27">
        <f t="shared" si="0"/>
        <v>-36585956</v>
      </c>
      <c r="F17" s="28">
        <f t="shared" si="0"/>
        <v>-36585956</v>
      </c>
      <c r="G17" s="28">
        <f t="shared" si="0"/>
        <v>-2923723</v>
      </c>
      <c r="H17" s="28">
        <f t="shared" si="0"/>
        <v>1870114</v>
      </c>
      <c r="I17" s="28">
        <f t="shared" si="0"/>
        <v>-6700143</v>
      </c>
      <c r="J17" s="28">
        <f t="shared" si="0"/>
        <v>-7753752</v>
      </c>
      <c r="K17" s="28">
        <f t="shared" si="0"/>
        <v>-4619977</v>
      </c>
      <c r="L17" s="28">
        <f t="shared" si="0"/>
        <v>-1425877</v>
      </c>
      <c r="M17" s="28">
        <f t="shared" si="0"/>
        <v>-5249546</v>
      </c>
      <c r="N17" s="28">
        <f t="shared" si="0"/>
        <v>-11295400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-19049152</v>
      </c>
      <c r="X17" s="28">
        <f t="shared" si="0"/>
        <v>-18292986</v>
      </c>
      <c r="Y17" s="28">
        <f t="shared" si="0"/>
        <v>-756166</v>
      </c>
      <c r="Z17" s="29">
        <f>+IF(X17&lt;&gt;0,+(Y17/X17)*100,0)</f>
        <v>4.1336389805360367</v>
      </c>
      <c r="AA17" s="30">
        <f>SUM(AA6:AA16)</f>
        <v>-36585956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-6729043</v>
      </c>
      <c r="D26" s="18"/>
      <c r="E26" s="19">
        <v>-5000000</v>
      </c>
      <c r="F26" s="20">
        <v>-5000000</v>
      </c>
      <c r="G26" s="20"/>
      <c r="H26" s="20">
        <v>-961291</v>
      </c>
      <c r="I26" s="20">
        <v>-1046379</v>
      </c>
      <c r="J26" s="20">
        <v>-2007670</v>
      </c>
      <c r="K26" s="20">
        <v>-687966</v>
      </c>
      <c r="L26" s="20">
        <v>-571925</v>
      </c>
      <c r="M26" s="20"/>
      <c r="N26" s="20">
        <v>-1259891</v>
      </c>
      <c r="O26" s="20"/>
      <c r="P26" s="20"/>
      <c r="Q26" s="20"/>
      <c r="R26" s="20"/>
      <c r="S26" s="20"/>
      <c r="T26" s="20"/>
      <c r="U26" s="20"/>
      <c r="V26" s="20"/>
      <c r="W26" s="20">
        <v>-3267561</v>
      </c>
      <c r="X26" s="20">
        <v>-2500002</v>
      </c>
      <c r="Y26" s="20">
        <v>-767559</v>
      </c>
      <c r="Z26" s="21">
        <v>30.702335438131652</v>
      </c>
      <c r="AA26" s="22">
        <v>-5000000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-6729043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-961291</v>
      </c>
      <c r="I27" s="28">
        <f t="shared" si="1"/>
        <v>-1046379</v>
      </c>
      <c r="J27" s="28">
        <f t="shared" si="1"/>
        <v>-2007670</v>
      </c>
      <c r="K27" s="28">
        <f t="shared" si="1"/>
        <v>-687966</v>
      </c>
      <c r="L27" s="28">
        <f t="shared" si="1"/>
        <v>-571925</v>
      </c>
      <c r="M27" s="28">
        <f t="shared" si="1"/>
        <v>0</v>
      </c>
      <c r="N27" s="28">
        <f t="shared" si="1"/>
        <v>-1259891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-3267561</v>
      </c>
      <c r="X27" s="28">
        <f t="shared" si="1"/>
        <v>-2500002</v>
      </c>
      <c r="Y27" s="28">
        <f t="shared" si="1"/>
        <v>-767559</v>
      </c>
      <c r="Z27" s="29">
        <f>+IF(X27&lt;&gt;0,+(Y27/X27)*100,0)</f>
        <v>30.702335438131652</v>
      </c>
      <c r="AA27" s="30">
        <f>SUM(AA21:AA26)</f>
        <v>-5000000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-42974773</v>
      </c>
      <c r="D38" s="32">
        <f>+D17+D27+D36</f>
        <v>0</v>
      </c>
      <c r="E38" s="33">
        <f t="shared" si="3"/>
        <v>-41585956</v>
      </c>
      <c r="F38" s="2">
        <f t="shared" si="3"/>
        <v>-41585956</v>
      </c>
      <c r="G38" s="2">
        <f t="shared" si="3"/>
        <v>-2923723</v>
      </c>
      <c r="H38" s="2">
        <f t="shared" si="3"/>
        <v>908823</v>
      </c>
      <c r="I38" s="2">
        <f t="shared" si="3"/>
        <v>-7746522</v>
      </c>
      <c r="J38" s="2">
        <f t="shared" si="3"/>
        <v>-9761422</v>
      </c>
      <c r="K38" s="2">
        <f t="shared" si="3"/>
        <v>-5307943</v>
      </c>
      <c r="L38" s="2">
        <f t="shared" si="3"/>
        <v>-1997802</v>
      </c>
      <c r="M38" s="2">
        <f t="shared" si="3"/>
        <v>-5249546</v>
      </c>
      <c r="N38" s="2">
        <f t="shared" si="3"/>
        <v>-12555291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-22316713</v>
      </c>
      <c r="X38" s="2">
        <f t="shared" si="3"/>
        <v>-20792988</v>
      </c>
      <c r="Y38" s="2">
        <f t="shared" si="3"/>
        <v>-1523725</v>
      </c>
      <c r="Z38" s="34">
        <f>+IF(X38&lt;&gt;0,+(Y38/X38)*100,0)</f>
        <v>7.328071367135883</v>
      </c>
      <c r="AA38" s="35">
        <f>+AA17+AA27+AA36</f>
        <v>-41585956</v>
      </c>
    </row>
    <row r="39" spans="1:27" x14ac:dyDescent="0.25">
      <c r="A39" s="23" t="s">
        <v>60</v>
      </c>
      <c r="B39" s="17"/>
      <c r="C39" s="32">
        <v>-207482185</v>
      </c>
      <c r="D39" s="32"/>
      <c r="E39" s="33"/>
      <c r="F39" s="2"/>
      <c r="G39" s="2">
        <v>-250456474</v>
      </c>
      <c r="H39" s="2">
        <f>+G40+H60</f>
        <v>-253380197</v>
      </c>
      <c r="I39" s="2">
        <f>+H40+I60</f>
        <v>-252471374</v>
      </c>
      <c r="J39" s="2">
        <f>+G39</f>
        <v>-250456474</v>
      </c>
      <c r="K39" s="2">
        <f>+I40+K60</f>
        <v>-260217896</v>
      </c>
      <c r="L39" s="2">
        <f>+K40+L60</f>
        <v>-265525839</v>
      </c>
      <c r="M39" s="2">
        <f>+L40+M60</f>
        <v>-267523641</v>
      </c>
      <c r="N39" s="2">
        <f>+K39</f>
        <v>-260217896</v>
      </c>
      <c r="O39" s="2">
        <f>+M40+O60</f>
        <v>-272773187</v>
      </c>
      <c r="P39" s="2">
        <f>+O40+P60</f>
        <v>-272773187</v>
      </c>
      <c r="Q39" s="2">
        <f>+P40+Q60</f>
        <v>-272773187</v>
      </c>
      <c r="R39" s="2">
        <f>+O39</f>
        <v>-272773187</v>
      </c>
      <c r="S39" s="2">
        <f>+Q40+S60</f>
        <v>-272773187</v>
      </c>
      <c r="T39" s="2">
        <f>+S40+T60</f>
        <v>-272773187</v>
      </c>
      <c r="U39" s="2">
        <f>+T40+U60</f>
        <v>-272773187</v>
      </c>
      <c r="V39" s="2">
        <f>+S39</f>
        <v>-272773187</v>
      </c>
      <c r="W39" s="2">
        <f>+G39</f>
        <v>-250456474</v>
      </c>
      <c r="X39" s="2"/>
      <c r="Y39" s="2">
        <f>+W39-X39</f>
        <v>-250456474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-250456958</v>
      </c>
      <c r="D40" s="43">
        <f t="shared" ref="D40:AA40" si="4">+D38+D39</f>
        <v>0</v>
      </c>
      <c r="E40" s="44">
        <f t="shared" si="4"/>
        <v>-41585956</v>
      </c>
      <c r="F40" s="45">
        <f t="shared" si="4"/>
        <v>-41585956</v>
      </c>
      <c r="G40" s="45">
        <f t="shared" si="4"/>
        <v>-253380197</v>
      </c>
      <c r="H40" s="45">
        <f t="shared" si="4"/>
        <v>-252471374</v>
      </c>
      <c r="I40" s="45">
        <f t="shared" si="4"/>
        <v>-260217896</v>
      </c>
      <c r="J40" s="45">
        <f>+I40</f>
        <v>-260217896</v>
      </c>
      <c r="K40" s="45">
        <f t="shared" si="4"/>
        <v>-265525839</v>
      </c>
      <c r="L40" s="45">
        <f t="shared" si="4"/>
        <v>-267523641</v>
      </c>
      <c r="M40" s="45">
        <f t="shared" si="4"/>
        <v>-272773187</v>
      </c>
      <c r="N40" s="45">
        <f>+M40</f>
        <v>-272773187</v>
      </c>
      <c r="O40" s="45">
        <f t="shared" si="4"/>
        <v>-272773187</v>
      </c>
      <c r="P40" s="45">
        <f t="shared" si="4"/>
        <v>-272773187</v>
      </c>
      <c r="Q40" s="45">
        <f t="shared" si="4"/>
        <v>-272773187</v>
      </c>
      <c r="R40" s="45">
        <f>+Q40</f>
        <v>-272773187</v>
      </c>
      <c r="S40" s="45">
        <f t="shared" si="4"/>
        <v>-272773187</v>
      </c>
      <c r="T40" s="45">
        <f t="shared" si="4"/>
        <v>-272773187</v>
      </c>
      <c r="U40" s="45">
        <f t="shared" si="4"/>
        <v>-272773187</v>
      </c>
      <c r="V40" s="45">
        <f>+U40</f>
        <v>-272773187</v>
      </c>
      <c r="W40" s="45">
        <f>+V40</f>
        <v>-272773187</v>
      </c>
      <c r="X40" s="45">
        <f t="shared" si="4"/>
        <v>-20792988</v>
      </c>
      <c r="Y40" s="45">
        <f t="shared" si="4"/>
        <v>-251980199</v>
      </c>
      <c r="Z40" s="46">
        <f>+IF(X40&lt;&gt;0,+(Y40/X40)*100,0)</f>
        <v>1211.8517983081604</v>
      </c>
      <c r="AA40" s="47">
        <f t="shared" si="4"/>
        <v>-41585956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-250456474</v>
      </c>
      <c r="J60">
        <v>-250456474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151337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1391000</v>
      </c>
      <c r="D10" s="18"/>
      <c r="E10" s="19"/>
      <c r="F10" s="20"/>
      <c r="G10" s="20"/>
      <c r="H10" s="20"/>
      <c r="I10" s="20"/>
      <c r="J10" s="20"/>
      <c r="K10" s="20"/>
      <c r="L10" s="20">
        <v>2165000</v>
      </c>
      <c r="M10" s="20"/>
      <c r="N10" s="20">
        <v>2165000</v>
      </c>
      <c r="O10" s="20"/>
      <c r="P10" s="20"/>
      <c r="Q10" s="20"/>
      <c r="R10" s="20"/>
      <c r="S10" s="20"/>
      <c r="T10" s="20"/>
      <c r="U10" s="20"/>
      <c r="V10" s="20"/>
      <c r="W10" s="20">
        <v>2165000</v>
      </c>
      <c r="X10" s="20"/>
      <c r="Y10" s="20">
        <v>2165000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-20590088</v>
      </c>
      <c r="D14" s="18"/>
      <c r="E14" s="19"/>
      <c r="F14" s="20"/>
      <c r="G14" s="20">
        <v>-44043</v>
      </c>
      <c r="H14" s="20"/>
      <c r="I14" s="20">
        <v>-282785</v>
      </c>
      <c r="J14" s="20">
        <v>-326828</v>
      </c>
      <c r="K14" s="20">
        <v>-3155352</v>
      </c>
      <c r="L14" s="20">
        <v>-1336656</v>
      </c>
      <c r="M14" s="20">
        <v>-6316931</v>
      </c>
      <c r="N14" s="20">
        <v>-10808939</v>
      </c>
      <c r="O14" s="20"/>
      <c r="P14" s="20"/>
      <c r="Q14" s="20"/>
      <c r="R14" s="20"/>
      <c r="S14" s="20"/>
      <c r="T14" s="20"/>
      <c r="U14" s="20"/>
      <c r="V14" s="20"/>
      <c r="W14" s="20">
        <v>-11135767</v>
      </c>
      <c r="X14" s="20"/>
      <c r="Y14" s="20">
        <v>-11135767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-19047751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-44043</v>
      </c>
      <c r="H17" s="28">
        <f t="shared" si="0"/>
        <v>0</v>
      </c>
      <c r="I17" s="28">
        <f t="shared" si="0"/>
        <v>-282785</v>
      </c>
      <c r="J17" s="28">
        <f t="shared" si="0"/>
        <v>-326828</v>
      </c>
      <c r="K17" s="28">
        <f t="shared" si="0"/>
        <v>-3155352</v>
      </c>
      <c r="L17" s="28">
        <f t="shared" si="0"/>
        <v>828344</v>
      </c>
      <c r="M17" s="28">
        <f t="shared" si="0"/>
        <v>-6316931</v>
      </c>
      <c r="N17" s="28">
        <f t="shared" si="0"/>
        <v>-8643939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-8970767</v>
      </c>
      <c r="X17" s="28">
        <f t="shared" si="0"/>
        <v>0</v>
      </c>
      <c r="Y17" s="28">
        <f t="shared" si="0"/>
        <v>-8970767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-2073757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-2073757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-21121508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-44043</v>
      </c>
      <c r="H38" s="2">
        <f t="shared" si="3"/>
        <v>0</v>
      </c>
      <c r="I38" s="2">
        <f t="shared" si="3"/>
        <v>-282785</v>
      </c>
      <c r="J38" s="2">
        <f t="shared" si="3"/>
        <v>-326828</v>
      </c>
      <c r="K38" s="2">
        <f t="shared" si="3"/>
        <v>-3155352</v>
      </c>
      <c r="L38" s="2">
        <f t="shared" si="3"/>
        <v>828344</v>
      </c>
      <c r="M38" s="2">
        <f t="shared" si="3"/>
        <v>-6316931</v>
      </c>
      <c r="N38" s="2">
        <f t="shared" si="3"/>
        <v>-8643939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-8970767</v>
      </c>
      <c r="X38" s="2">
        <f t="shared" si="3"/>
        <v>0</v>
      </c>
      <c r="Y38" s="2">
        <f t="shared" si="3"/>
        <v>-8970767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-111015391</v>
      </c>
      <c r="D39" s="32"/>
      <c r="E39" s="33"/>
      <c r="F39" s="2"/>
      <c r="G39" s="2">
        <v>-164461810</v>
      </c>
      <c r="H39" s="2">
        <f>+G40+H60</f>
        <v>-164505853</v>
      </c>
      <c r="I39" s="2">
        <f>+H40+I60</f>
        <v>-164505853</v>
      </c>
      <c r="J39" s="2">
        <f>+G39</f>
        <v>-164461810</v>
      </c>
      <c r="K39" s="2">
        <f>+I40+K60</f>
        <v>-164788638</v>
      </c>
      <c r="L39" s="2">
        <f>+K40+L60</f>
        <v>-167943990</v>
      </c>
      <c r="M39" s="2">
        <f>+L40+M60</f>
        <v>-167115646</v>
      </c>
      <c r="N39" s="2">
        <f>+K39</f>
        <v>-164788638</v>
      </c>
      <c r="O39" s="2">
        <f>+M40+O60</f>
        <v>-173432577</v>
      </c>
      <c r="P39" s="2">
        <f>+O40+P60</f>
        <v>-173432577</v>
      </c>
      <c r="Q39" s="2">
        <f>+P40+Q60</f>
        <v>-173432577</v>
      </c>
      <c r="R39" s="2">
        <f>+O39</f>
        <v>-173432577</v>
      </c>
      <c r="S39" s="2">
        <f>+Q40+S60</f>
        <v>-173432577</v>
      </c>
      <c r="T39" s="2">
        <f>+S40+T60</f>
        <v>-173432577</v>
      </c>
      <c r="U39" s="2">
        <f>+T40+U60</f>
        <v>-173432577</v>
      </c>
      <c r="V39" s="2">
        <f>+S39</f>
        <v>-173432577</v>
      </c>
      <c r="W39" s="2">
        <f>+G39</f>
        <v>-164461810</v>
      </c>
      <c r="X39" s="2"/>
      <c r="Y39" s="2">
        <f>+W39-X39</f>
        <v>-164461810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-132136899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-164505853</v>
      </c>
      <c r="H40" s="45">
        <f t="shared" si="4"/>
        <v>-164505853</v>
      </c>
      <c r="I40" s="45">
        <f t="shared" si="4"/>
        <v>-164788638</v>
      </c>
      <c r="J40" s="45">
        <f>+I40</f>
        <v>-164788638</v>
      </c>
      <c r="K40" s="45">
        <f t="shared" si="4"/>
        <v>-167943990</v>
      </c>
      <c r="L40" s="45">
        <f t="shared" si="4"/>
        <v>-167115646</v>
      </c>
      <c r="M40" s="45">
        <f t="shared" si="4"/>
        <v>-173432577</v>
      </c>
      <c r="N40" s="45">
        <f>+M40</f>
        <v>-173432577</v>
      </c>
      <c r="O40" s="45">
        <f t="shared" si="4"/>
        <v>-173432577</v>
      </c>
      <c r="P40" s="45">
        <f t="shared" si="4"/>
        <v>-173432577</v>
      </c>
      <c r="Q40" s="45">
        <f t="shared" si="4"/>
        <v>-173432577</v>
      </c>
      <c r="R40" s="45">
        <f>+Q40</f>
        <v>-173432577</v>
      </c>
      <c r="S40" s="45">
        <f t="shared" si="4"/>
        <v>-173432577</v>
      </c>
      <c r="T40" s="45">
        <f t="shared" si="4"/>
        <v>-173432577</v>
      </c>
      <c r="U40" s="45">
        <f t="shared" si="4"/>
        <v>-173432577</v>
      </c>
      <c r="V40" s="45">
        <f>+U40</f>
        <v>-173432577</v>
      </c>
      <c r="W40" s="45">
        <f>+V40</f>
        <v>-173432577</v>
      </c>
      <c r="X40" s="45">
        <f t="shared" si="4"/>
        <v>0</v>
      </c>
      <c r="Y40" s="45">
        <f t="shared" si="4"/>
        <v>-173432577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-164461810</v>
      </c>
      <c r="J60">
        <v>-164461810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142595030</v>
      </c>
      <c r="D7" s="18"/>
      <c r="E7" s="19">
        <v>267196815</v>
      </c>
      <c r="F7" s="20">
        <v>267196815</v>
      </c>
      <c r="G7" s="20">
        <v>13897242</v>
      </c>
      <c r="H7" s="20">
        <v>18707318</v>
      </c>
      <c r="I7" s="20">
        <v>12817591</v>
      </c>
      <c r="J7" s="20">
        <v>45422151</v>
      </c>
      <c r="K7" s="20">
        <v>15407010</v>
      </c>
      <c r="L7" s="20">
        <v>15093963</v>
      </c>
      <c r="M7" s="20">
        <v>16544367</v>
      </c>
      <c r="N7" s="20">
        <v>47045340</v>
      </c>
      <c r="O7" s="20"/>
      <c r="P7" s="20"/>
      <c r="Q7" s="20"/>
      <c r="R7" s="20"/>
      <c r="S7" s="20"/>
      <c r="T7" s="20"/>
      <c r="U7" s="20"/>
      <c r="V7" s="20"/>
      <c r="W7" s="20">
        <v>92467491</v>
      </c>
      <c r="X7" s="20">
        <v>133598406</v>
      </c>
      <c r="Y7" s="20">
        <v>-41130915</v>
      </c>
      <c r="Z7" s="21">
        <v>-30.786980347654747</v>
      </c>
      <c r="AA7" s="22">
        <v>267196815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5530000</v>
      </c>
      <c r="F8" s="20">
        <v>5530000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2764998</v>
      </c>
      <c r="Y8" s="20">
        <v>-2764998</v>
      </c>
      <c r="Z8" s="21">
        <v>-100</v>
      </c>
      <c r="AA8" s="22">
        <v>5530000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5000000</v>
      </c>
      <c r="F10" s="20">
        <v>5000000</v>
      </c>
      <c r="G10" s="20">
        <v>2250000</v>
      </c>
      <c r="H10" s="20"/>
      <c r="I10" s="20"/>
      <c r="J10" s="20">
        <v>2250000</v>
      </c>
      <c r="K10" s="20"/>
      <c r="L10" s="20"/>
      <c r="M10" s="20">
        <v>1000000</v>
      </c>
      <c r="N10" s="20">
        <v>1000000</v>
      </c>
      <c r="O10" s="20"/>
      <c r="P10" s="20"/>
      <c r="Q10" s="20"/>
      <c r="R10" s="20"/>
      <c r="S10" s="20"/>
      <c r="T10" s="20"/>
      <c r="U10" s="20"/>
      <c r="V10" s="20"/>
      <c r="W10" s="20">
        <v>3250000</v>
      </c>
      <c r="X10" s="20">
        <v>2500002</v>
      </c>
      <c r="Y10" s="20">
        <v>749998</v>
      </c>
      <c r="Z10" s="21">
        <v>29.999896000083197</v>
      </c>
      <c r="AA10" s="22">
        <v>5000000</v>
      </c>
    </row>
    <row r="11" spans="1:27" x14ac:dyDescent="0.25">
      <c r="A11" s="23" t="s">
        <v>39</v>
      </c>
      <c r="B11" s="17" t="s">
        <v>32</v>
      </c>
      <c r="C11" s="18">
        <v>487864</v>
      </c>
      <c r="D11" s="18"/>
      <c r="E11" s="19">
        <v>5018216</v>
      </c>
      <c r="F11" s="20">
        <v>5018216</v>
      </c>
      <c r="G11" s="20">
        <v>42635</v>
      </c>
      <c r="H11" s="20">
        <v>119729</v>
      </c>
      <c r="I11" s="20">
        <v>75188</v>
      </c>
      <c r="J11" s="20">
        <v>237552</v>
      </c>
      <c r="K11" s="20">
        <v>108145</v>
      </c>
      <c r="L11" s="20">
        <v>80554</v>
      </c>
      <c r="M11" s="20">
        <v>97339</v>
      </c>
      <c r="N11" s="20">
        <v>286038</v>
      </c>
      <c r="O11" s="20"/>
      <c r="P11" s="20"/>
      <c r="Q11" s="20"/>
      <c r="R11" s="20"/>
      <c r="S11" s="20"/>
      <c r="T11" s="20"/>
      <c r="U11" s="20"/>
      <c r="V11" s="20"/>
      <c r="W11" s="20">
        <v>523590</v>
      </c>
      <c r="X11" s="20">
        <v>2509110</v>
      </c>
      <c r="Y11" s="20">
        <v>-1985520</v>
      </c>
      <c r="Z11" s="21">
        <v>-79.132441383598177</v>
      </c>
      <c r="AA11" s="22">
        <v>5018216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-200378990</v>
      </c>
      <c r="D14" s="18"/>
      <c r="E14" s="19">
        <v>-363989069</v>
      </c>
      <c r="F14" s="20">
        <v>-363989069</v>
      </c>
      <c r="G14" s="20">
        <v>-40005772</v>
      </c>
      <c r="H14" s="20">
        <v>-25458960</v>
      </c>
      <c r="I14" s="20">
        <v>-17356257</v>
      </c>
      <c r="J14" s="20">
        <v>-82820989</v>
      </c>
      <c r="K14" s="20">
        <v>-13025739</v>
      </c>
      <c r="L14" s="20">
        <v>-14881946</v>
      </c>
      <c r="M14" s="20">
        <v>-29466799</v>
      </c>
      <c r="N14" s="20">
        <v>-57374484</v>
      </c>
      <c r="O14" s="20"/>
      <c r="P14" s="20"/>
      <c r="Q14" s="20"/>
      <c r="R14" s="20"/>
      <c r="S14" s="20"/>
      <c r="T14" s="20"/>
      <c r="U14" s="20"/>
      <c r="V14" s="20"/>
      <c r="W14" s="20">
        <v>-140195473</v>
      </c>
      <c r="X14" s="20">
        <v>-206069750</v>
      </c>
      <c r="Y14" s="20">
        <v>65874277</v>
      </c>
      <c r="Z14" s="21">
        <v>-31.966980597588922</v>
      </c>
      <c r="AA14" s="22">
        <v>-363989069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-57296096</v>
      </c>
      <c r="D17" s="26">
        <f>SUM(D6:D16)</f>
        <v>0</v>
      </c>
      <c r="E17" s="27">
        <f t="shared" si="0"/>
        <v>-81244038</v>
      </c>
      <c r="F17" s="28">
        <f t="shared" si="0"/>
        <v>-81244038</v>
      </c>
      <c r="G17" s="28">
        <f t="shared" si="0"/>
        <v>-23815895</v>
      </c>
      <c r="H17" s="28">
        <f t="shared" si="0"/>
        <v>-6631913</v>
      </c>
      <c r="I17" s="28">
        <f t="shared" si="0"/>
        <v>-4463478</v>
      </c>
      <c r="J17" s="28">
        <f t="shared" si="0"/>
        <v>-34911286</v>
      </c>
      <c r="K17" s="28">
        <f t="shared" si="0"/>
        <v>2489416</v>
      </c>
      <c r="L17" s="28">
        <f t="shared" si="0"/>
        <v>292571</v>
      </c>
      <c r="M17" s="28">
        <f t="shared" si="0"/>
        <v>-11825093</v>
      </c>
      <c r="N17" s="28">
        <f t="shared" si="0"/>
        <v>-9043106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-43954392</v>
      </c>
      <c r="X17" s="28">
        <f t="shared" si="0"/>
        <v>-64697234</v>
      </c>
      <c r="Y17" s="28">
        <f t="shared" si="0"/>
        <v>20742842</v>
      </c>
      <c r="Z17" s="29">
        <f>+IF(X17&lt;&gt;0,+(Y17/X17)*100,0)</f>
        <v>-32.061404665306092</v>
      </c>
      <c r="AA17" s="30">
        <f>SUM(AA6:AA16)</f>
        <v>-81244038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-6144580</v>
      </c>
      <c r="D26" s="18"/>
      <c r="E26" s="19">
        <v>-5000000</v>
      </c>
      <c r="F26" s="20">
        <v>-5000000</v>
      </c>
      <c r="G26" s="20"/>
      <c r="H26" s="20"/>
      <c r="I26" s="20"/>
      <c r="J26" s="20"/>
      <c r="K26" s="20">
        <v>-2751437</v>
      </c>
      <c r="L26" s="20">
        <v>-218648</v>
      </c>
      <c r="M26" s="20">
        <v>-1659958</v>
      </c>
      <c r="N26" s="20">
        <v>-4630043</v>
      </c>
      <c r="O26" s="20"/>
      <c r="P26" s="20"/>
      <c r="Q26" s="20"/>
      <c r="R26" s="20"/>
      <c r="S26" s="20"/>
      <c r="T26" s="20"/>
      <c r="U26" s="20"/>
      <c r="V26" s="20"/>
      <c r="W26" s="20">
        <v>-4630043</v>
      </c>
      <c r="X26" s="20">
        <v>-2500002</v>
      </c>
      <c r="Y26" s="20">
        <v>-2130041</v>
      </c>
      <c r="Z26" s="21">
        <v>85.201571838742524</v>
      </c>
      <c r="AA26" s="22">
        <v>-5000000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-6144580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-2751437</v>
      </c>
      <c r="L27" s="28">
        <f t="shared" si="1"/>
        <v>-218648</v>
      </c>
      <c r="M27" s="28">
        <f t="shared" si="1"/>
        <v>-1659958</v>
      </c>
      <c r="N27" s="28">
        <f t="shared" si="1"/>
        <v>-4630043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-4630043</v>
      </c>
      <c r="X27" s="28">
        <f t="shared" si="1"/>
        <v>-2500002</v>
      </c>
      <c r="Y27" s="28">
        <f t="shared" si="1"/>
        <v>-2130041</v>
      </c>
      <c r="Z27" s="29">
        <f>+IF(X27&lt;&gt;0,+(Y27/X27)*100,0)</f>
        <v>85.201571838742524</v>
      </c>
      <c r="AA27" s="30">
        <f>SUM(AA21:AA26)</f>
        <v>-5000000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-63440676</v>
      </c>
      <c r="D38" s="32">
        <f>+D17+D27+D36</f>
        <v>0</v>
      </c>
      <c r="E38" s="33">
        <f t="shared" si="3"/>
        <v>-86244038</v>
      </c>
      <c r="F38" s="2">
        <f t="shared" si="3"/>
        <v>-86244038</v>
      </c>
      <c r="G38" s="2">
        <f t="shared" si="3"/>
        <v>-23815895</v>
      </c>
      <c r="H38" s="2">
        <f t="shared" si="3"/>
        <v>-6631913</v>
      </c>
      <c r="I38" s="2">
        <f t="shared" si="3"/>
        <v>-4463478</v>
      </c>
      <c r="J38" s="2">
        <f t="shared" si="3"/>
        <v>-34911286</v>
      </c>
      <c r="K38" s="2">
        <f t="shared" si="3"/>
        <v>-262021</v>
      </c>
      <c r="L38" s="2">
        <f t="shared" si="3"/>
        <v>73923</v>
      </c>
      <c r="M38" s="2">
        <f t="shared" si="3"/>
        <v>-13485051</v>
      </c>
      <c r="N38" s="2">
        <f t="shared" si="3"/>
        <v>-13673149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-48584435</v>
      </c>
      <c r="X38" s="2">
        <f t="shared" si="3"/>
        <v>-67197236</v>
      </c>
      <c r="Y38" s="2">
        <f t="shared" si="3"/>
        <v>18612801</v>
      </c>
      <c r="Z38" s="34">
        <f>+IF(X38&lt;&gt;0,+(Y38/X38)*100,0)</f>
        <v>-27.698759812085129</v>
      </c>
      <c r="AA38" s="35">
        <f>+AA17+AA27+AA36</f>
        <v>-86244038</v>
      </c>
    </row>
    <row r="39" spans="1:27" x14ac:dyDescent="0.25">
      <c r="A39" s="23" t="s">
        <v>60</v>
      </c>
      <c r="B39" s="17"/>
      <c r="C39" s="32">
        <v>540818271</v>
      </c>
      <c r="D39" s="32"/>
      <c r="E39" s="33">
        <v>618558309</v>
      </c>
      <c r="F39" s="2">
        <v>618558309</v>
      </c>
      <c r="G39" s="2">
        <v>612407679</v>
      </c>
      <c r="H39" s="2">
        <f>+G40+H60</f>
        <v>589500279</v>
      </c>
      <c r="I39" s="2">
        <f>+H40+I60</f>
        <v>582868366</v>
      </c>
      <c r="J39" s="2">
        <f>+G39</f>
        <v>612407679</v>
      </c>
      <c r="K39" s="2">
        <f>+I40+K60</f>
        <v>578404888</v>
      </c>
      <c r="L39" s="2">
        <f>+K40+L60</f>
        <v>593822698</v>
      </c>
      <c r="M39" s="2">
        <f>+L40+M60</f>
        <v>593896621</v>
      </c>
      <c r="N39" s="2">
        <f>+K39</f>
        <v>578404888</v>
      </c>
      <c r="O39" s="2">
        <f>+M40+O60</f>
        <v>580411570</v>
      </c>
      <c r="P39" s="2">
        <f>+O40+P60</f>
        <v>580411570</v>
      </c>
      <c r="Q39" s="2">
        <f>+P40+Q60</f>
        <v>580411570</v>
      </c>
      <c r="R39" s="2">
        <f>+O39</f>
        <v>580411570</v>
      </c>
      <c r="S39" s="2">
        <f>+Q40+S60</f>
        <v>580411570</v>
      </c>
      <c r="T39" s="2">
        <f>+S40+T60</f>
        <v>580411570</v>
      </c>
      <c r="U39" s="2">
        <f>+T40+U60</f>
        <v>580411570</v>
      </c>
      <c r="V39" s="2">
        <f>+S39</f>
        <v>580411570</v>
      </c>
      <c r="W39" s="2">
        <f>+G39</f>
        <v>612407679</v>
      </c>
      <c r="X39" s="2">
        <v>618558309</v>
      </c>
      <c r="Y39" s="2">
        <f>+W39-X39</f>
        <v>-6150630</v>
      </c>
      <c r="Z39" s="34">
        <f>+IF(X39&lt;&gt;0,+(Y39/X39)*100,0)</f>
        <v>-0.99434926513936783</v>
      </c>
      <c r="AA39" s="35">
        <v>618558309</v>
      </c>
    </row>
    <row r="40" spans="1:27" x14ac:dyDescent="0.25">
      <c r="A40" s="41" t="s">
        <v>62</v>
      </c>
      <c r="B40" s="42" t="s">
        <v>61</v>
      </c>
      <c r="C40" s="43">
        <f>+C38+C39</f>
        <v>477377595</v>
      </c>
      <c r="D40" s="43">
        <f t="shared" ref="D40:AA40" si="4">+D38+D39</f>
        <v>0</v>
      </c>
      <c r="E40" s="44">
        <f t="shared" si="4"/>
        <v>532314271</v>
      </c>
      <c r="F40" s="45">
        <f t="shared" si="4"/>
        <v>532314271</v>
      </c>
      <c r="G40" s="45">
        <f t="shared" si="4"/>
        <v>588591784</v>
      </c>
      <c r="H40" s="45">
        <f t="shared" si="4"/>
        <v>582868366</v>
      </c>
      <c r="I40" s="45">
        <f t="shared" si="4"/>
        <v>578404888</v>
      </c>
      <c r="J40" s="45">
        <f>+I40</f>
        <v>578404888</v>
      </c>
      <c r="K40" s="45">
        <f t="shared" si="4"/>
        <v>578142867</v>
      </c>
      <c r="L40" s="45">
        <f t="shared" si="4"/>
        <v>593896621</v>
      </c>
      <c r="M40" s="45">
        <f t="shared" si="4"/>
        <v>580411570</v>
      </c>
      <c r="N40" s="45">
        <f>+M40</f>
        <v>580411570</v>
      </c>
      <c r="O40" s="45">
        <f t="shared" si="4"/>
        <v>580411570</v>
      </c>
      <c r="P40" s="45">
        <f t="shared" si="4"/>
        <v>580411570</v>
      </c>
      <c r="Q40" s="45">
        <f t="shared" si="4"/>
        <v>580411570</v>
      </c>
      <c r="R40" s="45">
        <f>+Q40</f>
        <v>580411570</v>
      </c>
      <c r="S40" s="45">
        <f t="shared" si="4"/>
        <v>580411570</v>
      </c>
      <c r="T40" s="45">
        <f t="shared" si="4"/>
        <v>580411570</v>
      </c>
      <c r="U40" s="45">
        <f t="shared" si="4"/>
        <v>580411570</v>
      </c>
      <c r="V40" s="45">
        <f>+U40</f>
        <v>580411570</v>
      </c>
      <c r="W40" s="45">
        <f>+V40</f>
        <v>580411570</v>
      </c>
      <c r="X40" s="45">
        <f t="shared" si="4"/>
        <v>551361073</v>
      </c>
      <c r="Y40" s="45">
        <f t="shared" si="4"/>
        <v>12462171</v>
      </c>
      <c r="Z40" s="46">
        <f>+IF(X40&lt;&gt;0,+(Y40/X40)*100,0)</f>
        <v>2.2602558668482571</v>
      </c>
      <c r="AA40" s="47">
        <f t="shared" si="4"/>
        <v>532314271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612407679</v>
      </c>
      <c r="H60">
        <v>908495</v>
      </c>
      <c r="J60">
        <v>612407679</v>
      </c>
      <c r="L60">
        <v>15679831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-143806080</v>
      </c>
      <c r="F14" s="20">
        <v>-143806080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-71903040</v>
      </c>
      <c r="Y14" s="20">
        <v>71903040</v>
      </c>
      <c r="Z14" s="21">
        <v>-100</v>
      </c>
      <c r="AA14" s="22">
        <v>-143806080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-143806080</v>
      </c>
      <c r="F17" s="28">
        <f t="shared" si="0"/>
        <v>-143806080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-71903040</v>
      </c>
      <c r="Y17" s="28">
        <f t="shared" si="0"/>
        <v>71903040</v>
      </c>
      <c r="Z17" s="29">
        <f>+IF(X17&lt;&gt;0,+(Y17/X17)*100,0)</f>
        <v>-100</v>
      </c>
      <c r="AA17" s="30">
        <f>SUM(AA6:AA16)</f>
        <v>-143806080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-143806080</v>
      </c>
      <c r="F38" s="2">
        <f t="shared" si="3"/>
        <v>-143806080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-71903040</v>
      </c>
      <c r="Y38" s="2">
        <f t="shared" si="3"/>
        <v>71903040</v>
      </c>
      <c r="Z38" s="34">
        <f>+IF(X38&lt;&gt;0,+(Y38/X38)*100,0)</f>
        <v>-100</v>
      </c>
      <c r="AA38" s="35">
        <f>+AA17+AA27+AA36</f>
        <v>-143806080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-143806080</v>
      </c>
      <c r="F40" s="45">
        <f t="shared" si="4"/>
        <v>-143806080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-71903040</v>
      </c>
      <c r="Y40" s="45">
        <f t="shared" si="4"/>
        <v>71903040</v>
      </c>
      <c r="Z40" s="46">
        <f>+IF(X40&lt;&gt;0,+(Y40/X40)*100,0)</f>
        <v>-100</v>
      </c>
      <c r="AA40" s="47">
        <f t="shared" si="4"/>
        <v>-143806080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5000000</v>
      </c>
      <c r="F9" s="20">
        <v>5000000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2500002</v>
      </c>
      <c r="Y9" s="20">
        <v>-2500002</v>
      </c>
      <c r="Z9" s="21">
        <v>-100</v>
      </c>
      <c r="AA9" s="22">
        <v>5000000</v>
      </c>
    </row>
    <row r="10" spans="1:27" x14ac:dyDescent="0.25">
      <c r="A10" s="23" t="s">
        <v>38</v>
      </c>
      <c r="B10" s="17" t="s">
        <v>6</v>
      </c>
      <c r="C10" s="18">
        <v>22856000</v>
      </c>
      <c r="D10" s="18"/>
      <c r="E10" s="19">
        <v>2500000</v>
      </c>
      <c r="F10" s="20">
        <v>2500000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1249998</v>
      </c>
      <c r="Y10" s="20">
        <v>-1249998</v>
      </c>
      <c r="Z10" s="21">
        <v>-100</v>
      </c>
      <c r="AA10" s="22">
        <v>2500000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-139284170</v>
      </c>
      <c r="F14" s="20">
        <v>-139284170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-69642090</v>
      </c>
      <c r="Y14" s="20">
        <v>69642090</v>
      </c>
      <c r="Z14" s="21">
        <v>-100</v>
      </c>
      <c r="AA14" s="22">
        <v>-139284170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22856000</v>
      </c>
      <c r="D17" s="26">
        <f>SUM(D6:D16)</f>
        <v>0</v>
      </c>
      <c r="E17" s="27">
        <f t="shared" si="0"/>
        <v>-131784170</v>
      </c>
      <c r="F17" s="28">
        <f t="shared" si="0"/>
        <v>-131784170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-65892090</v>
      </c>
      <c r="Y17" s="28">
        <f t="shared" si="0"/>
        <v>65892090</v>
      </c>
      <c r="Z17" s="29">
        <f>+IF(X17&lt;&gt;0,+(Y17/X17)*100,0)</f>
        <v>-100</v>
      </c>
      <c r="AA17" s="30">
        <f>SUM(AA6:AA16)</f>
        <v>-131784170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-40250000</v>
      </c>
      <c r="F26" s="20">
        <v>-40250000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-20125002</v>
      </c>
      <c r="Y26" s="20">
        <v>20125002</v>
      </c>
      <c r="Z26" s="21">
        <v>-100</v>
      </c>
      <c r="AA26" s="22">
        <v>-40250000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-40250000</v>
      </c>
      <c r="F27" s="28">
        <f t="shared" si="1"/>
        <v>-40250000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-20125002</v>
      </c>
      <c r="Y27" s="28">
        <f t="shared" si="1"/>
        <v>20125002</v>
      </c>
      <c r="Z27" s="29">
        <f>+IF(X27&lt;&gt;0,+(Y27/X27)*100,0)</f>
        <v>-100</v>
      </c>
      <c r="AA27" s="30">
        <f>SUM(AA21:AA26)</f>
        <v>-40250000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22856000</v>
      </c>
      <c r="D38" s="32">
        <f>+D17+D27+D36</f>
        <v>0</v>
      </c>
      <c r="E38" s="33">
        <f t="shared" si="3"/>
        <v>-172034170</v>
      </c>
      <c r="F38" s="2">
        <f t="shared" si="3"/>
        <v>-172034170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-86017092</v>
      </c>
      <c r="Y38" s="2">
        <f t="shared" si="3"/>
        <v>86017092</v>
      </c>
      <c r="Z38" s="34">
        <f>+IF(X38&lt;&gt;0,+(Y38/X38)*100,0)</f>
        <v>-100</v>
      </c>
      <c r="AA38" s="35">
        <f>+AA17+AA27+AA36</f>
        <v>-172034170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22856000</v>
      </c>
      <c r="D40" s="43">
        <f t="shared" ref="D40:AA40" si="4">+D38+D39</f>
        <v>0</v>
      </c>
      <c r="E40" s="44">
        <f t="shared" si="4"/>
        <v>-172034170</v>
      </c>
      <c r="F40" s="45">
        <f t="shared" si="4"/>
        <v>-172034170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-86017092</v>
      </c>
      <c r="Y40" s="45">
        <f t="shared" si="4"/>
        <v>86017092</v>
      </c>
      <c r="Z40" s="46">
        <f>+IF(X40&lt;&gt;0,+(Y40/X40)*100,0)</f>
        <v>-100</v>
      </c>
      <c r="AA40" s="47">
        <f t="shared" si="4"/>
        <v>-172034170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11639582</v>
      </c>
      <c r="F7" s="20">
        <v>11639582</v>
      </c>
      <c r="G7" s="20">
        <v>620556</v>
      </c>
      <c r="H7" s="20">
        <v>784819</v>
      </c>
      <c r="I7" s="20">
        <v>980389</v>
      </c>
      <c r="J7" s="20">
        <v>2385764</v>
      </c>
      <c r="K7" s="20">
        <v>846402</v>
      </c>
      <c r="L7" s="20">
        <v>1315325</v>
      </c>
      <c r="M7" s="20">
        <v>1314027</v>
      </c>
      <c r="N7" s="20">
        <v>3475754</v>
      </c>
      <c r="O7" s="20"/>
      <c r="P7" s="20"/>
      <c r="Q7" s="20"/>
      <c r="R7" s="20"/>
      <c r="S7" s="20"/>
      <c r="T7" s="20"/>
      <c r="U7" s="20"/>
      <c r="V7" s="20"/>
      <c r="W7" s="20">
        <v>5861518</v>
      </c>
      <c r="X7" s="20">
        <v>5819792</v>
      </c>
      <c r="Y7" s="20">
        <v>41726</v>
      </c>
      <c r="Z7" s="21">
        <v>0.71696720432620265</v>
      </c>
      <c r="AA7" s="22">
        <v>11639582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1172822</v>
      </c>
      <c r="F11" s="20">
        <v>1172822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586412</v>
      </c>
      <c r="Y11" s="20">
        <v>-586412</v>
      </c>
      <c r="Z11" s="21">
        <v>-100</v>
      </c>
      <c r="AA11" s="22">
        <v>1172822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-21701652</v>
      </c>
      <c r="D14" s="18"/>
      <c r="E14" s="19">
        <v>-27177061</v>
      </c>
      <c r="F14" s="20">
        <v>-27177061</v>
      </c>
      <c r="G14" s="20">
        <v>-4482705</v>
      </c>
      <c r="H14" s="20">
        <v>-2679987</v>
      </c>
      <c r="I14" s="20">
        <v>-377340</v>
      </c>
      <c r="J14" s="20">
        <v>-7540032</v>
      </c>
      <c r="K14" s="20">
        <v>-3420786</v>
      </c>
      <c r="L14" s="20">
        <v>-571207</v>
      </c>
      <c r="M14" s="20">
        <v>-4040985</v>
      </c>
      <c r="N14" s="20">
        <v>-8032978</v>
      </c>
      <c r="O14" s="20"/>
      <c r="P14" s="20"/>
      <c r="Q14" s="20"/>
      <c r="R14" s="20"/>
      <c r="S14" s="20"/>
      <c r="T14" s="20"/>
      <c r="U14" s="20"/>
      <c r="V14" s="20"/>
      <c r="W14" s="20">
        <v>-15573010</v>
      </c>
      <c r="X14" s="20">
        <v>-13588489</v>
      </c>
      <c r="Y14" s="20">
        <v>-1984521</v>
      </c>
      <c r="Z14" s="21">
        <v>14.604427320800717</v>
      </c>
      <c r="AA14" s="22">
        <v>-27177061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-21701652</v>
      </c>
      <c r="D17" s="26">
        <f>SUM(D6:D16)</f>
        <v>0</v>
      </c>
      <c r="E17" s="27">
        <f t="shared" si="0"/>
        <v>-14364657</v>
      </c>
      <c r="F17" s="28">
        <f t="shared" si="0"/>
        <v>-14364657</v>
      </c>
      <c r="G17" s="28">
        <f t="shared" si="0"/>
        <v>-3862149</v>
      </c>
      <c r="H17" s="28">
        <f t="shared" si="0"/>
        <v>-1895168</v>
      </c>
      <c r="I17" s="28">
        <f t="shared" si="0"/>
        <v>603049</v>
      </c>
      <c r="J17" s="28">
        <f t="shared" si="0"/>
        <v>-5154268</v>
      </c>
      <c r="K17" s="28">
        <f t="shared" si="0"/>
        <v>-2574384</v>
      </c>
      <c r="L17" s="28">
        <f t="shared" si="0"/>
        <v>744118</v>
      </c>
      <c r="M17" s="28">
        <f t="shared" si="0"/>
        <v>-2726958</v>
      </c>
      <c r="N17" s="28">
        <f t="shared" si="0"/>
        <v>-4557224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-9711492</v>
      </c>
      <c r="X17" s="28">
        <f t="shared" si="0"/>
        <v>-7182285</v>
      </c>
      <c r="Y17" s="28">
        <f t="shared" si="0"/>
        <v>-2529207</v>
      </c>
      <c r="Z17" s="29">
        <f>+IF(X17&lt;&gt;0,+(Y17/X17)*100,0)</f>
        <v>35.214517385483866</v>
      </c>
      <c r="AA17" s="30">
        <f>SUM(AA6:AA16)</f>
        <v>-14364657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-21701652</v>
      </c>
      <c r="D38" s="32">
        <f>+D17+D27+D36</f>
        <v>0</v>
      </c>
      <c r="E38" s="33">
        <f t="shared" si="3"/>
        <v>-14364657</v>
      </c>
      <c r="F38" s="2">
        <f t="shared" si="3"/>
        <v>-14364657</v>
      </c>
      <c r="G38" s="2">
        <f t="shared" si="3"/>
        <v>-3862149</v>
      </c>
      <c r="H38" s="2">
        <f t="shared" si="3"/>
        <v>-1895168</v>
      </c>
      <c r="I38" s="2">
        <f t="shared" si="3"/>
        <v>603049</v>
      </c>
      <c r="J38" s="2">
        <f t="shared" si="3"/>
        <v>-5154268</v>
      </c>
      <c r="K38" s="2">
        <f t="shared" si="3"/>
        <v>-2574384</v>
      </c>
      <c r="L38" s="2">
        <f t="shared" si="3"/>
        <v>744118</v>
      </c>
      <c r="M38" s="2">
        <f t="shared" si="3"/>
        <v>-2726958</v>
      </c>
      <c r="N38" s="2">
        <f t="shared" si="3"/>
        <v>-4557224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-9711492</v>
      </c>
      <c r="X38" s="2">
        <f t="shared" si="3"/>
        <v>-7182285</v>
      </c>
      <c r="Y38" s="2">
        <f t="shared" si="3"/>
        <v>-2529207</v>
      </c>
      <c r="Z38" s="34">
        <f>+IF(X38&lt;&gt;0,+(Y38/X38)*100,0)</f>
        <v>35.214517385483866</v>
      </c>
      <c r="AA38" s="35">
        <f>+AA17+AA27+AA36</f>
        <v>-14364657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-3862149</v>
      </c>
      <c r="I39" s="2">
        <f>+H40+I60</f>
        <v>-5757317</v>
      </c>
      <c r="J39" s="2">
        <f>+G39</f>
        <v>0</v>
      </c>
      <c r="K39" s="2">
        <f>+I40+K60</f>
        <v>-5154268</v>
      </c>
      <c r="L39" s="2">
        <f>+K40+L60</f>
        <v>-7728652</v>
      </c>
      <c r="M39" s="2">
        <f>+L40+M60</f>
        <v>-6984534</v>
      </c>
      <c r="N39" s="2">
        <f>+K39</f>
        <v>-5154268</v>
      </c>
      <c r="O39" s="2">
        <f>+M40+O60</f>
        <v>-9711492</v>
      </c>
      <c r="P39" s="2">
        <f>+O40+P60</f>
        <v>-9711492</v>
      </c>
      <c r="Q39" s="2">
        <f>+P40+Q60</f>
        <v>-9711492</v>
      </c>
      <c r="R39" s="2">
        <f>+O39</f>
        <v>-9711492</v>
      </c>
      <c r="S39" s="2">
        <f>+Q40+S60</f>
        <v>-9711492</v>
      </c>
      <c r="T39" s="2">
        <f>+S40+T60</f>
        <v>-9711492</v>
      </c>
      <c r="U39" s="2">
        <f>+T40+U60</f>
        <v>-9711492</v>
      </c>
      <c r="V39" s="2">
        <f>+S39</f>
        <v>-9711492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-21701652</v>
      </c>
      <c r="D40" s="43">
        <f t="shared" ref="D40:AA40" si="4">+D38+D39</f>
        <v>0</v>
      </c>
      <c r="E40" s="44">
        <f t="shared" si="4"/>
        <v>-14364657</v>
      </c>
      <c r="F40" s="45">
        <f t="shared" si="4"/>
        <v>-14364657</v>
      </c>
      <c r="G40" s="45">
        <f t="shared" si="4"/>
        <v>-3862149</v>
      </c>
      <c r="H40" s="45">
        <f t="shared" si="4"/>
        <v>-5757317</v>
      </c>
      <c r="I40" s="45">
        <f t="shared" si="4"/>
        <v>-5154268</v>
      </c>
      <c r="J40" s="45">
        <f>+I40</f>
        <v>-5154268</v>
      </c>
      <c r="K40" s="45">
        <f t="shared" si="4"/>
        <v>-7728652</v>
      </c>
      <c r="L40" s="45">
        <f t="shared" si="4"/>
        <v>-6984534</v>
      </c>
      <c r="M40" s="45">
        <f t="shared" si="4"/>
        <v>-9711492</v>
      </c>
      <c r="N40" s="45">
        <f>+M40</f>
        <v>-9711492</v>
      </c>
      <c r="O40" s="45">
        <f t="shared" si="4"/>
        <v>-9711492</v>
      </c>
      <c r="P40" s="45">
        <f t="shared" si="4"/>
        <v>-9711492</v>
      </c>
      <c r="Q40" s="45">
        <f t="shared" si="4"/>
        <v>-9711492</v>
      </c>
      <c r="R40" s="45">
        <f>+Q40</f>
        <v>-9711492</v>
      </c>
      <c r="S40" s="45">
        <f t="shared" si="4"/>
        <v>-9711492</v>
      </c>
      <c r="T40" s="45">
        <f t="shared" si="4"/>
        <v>-9711492</v>
      </c>
      <c r="U40" s="45">
        <f t="shared" si="4"/>
        <v>-9711492</v>
      </c>
      <c r="V40" s="45">
        <f>+U40</f>
        <v>-9711492</v>
      </c>
      <c r="W40" s="45">
        <f>+V40</f>
        <v>-9711492</v>
      </c>
      <c r="X40" s="45">
        <f t="shared" si="4"/>
        <v>-7182285</v>
      </c>
      <c r="Y40" s="45">
        <f t="shared" si="4"/>
        <v>-2529207</v>
      </c>
      <c r="Z40" s="46">
        <f>+IF(X40&lt;&gt;0,+(Y40/X40)*100,0)</f>
        <v>35.214517385483866</v>
      </c>
      <c r="AA40" s="47">
        <f t="shared" si="4"/>
        <v>-14364657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195022734</v>
      </c>
      <c r="D7" s="18"/>
      <c r="E7" s="19">
        <v>178522824</v>
      </c>
      <c r="F7" s="20">
        <v>178522824</v>
      </c>
      <c r="G7" s="20">
        <v>18390195</v>
      </c>
      <c r="H7" s="20">
        <v>19032733</v>
      </c>
      <c r="I7" s="20">
        <v>21238084</v>
      </c>
      <c r="J7" s="20">
        <v>58661012</v>
      </c>
      <c r="K7" s="20">
        <v>17960510</v>
      </c>
      <c r="L7" s="20">
        <v>15780605</v>
      </c>
      <c r="M7" s="20">
        <v>20725350</v>
      </c>
      <c r="N7" s="20">
        <v>54466465</v>
      </c>
      <c r="O7" s="20"/>
      <c r="P7" s="20"/>
      <c r="Q7" s="20"/>
      <c r="R7" s="20"/>
      <c r="S7" s="20"/>
      <c r="T7" s="20"/>
      <c r="U7" s="20"/>
      <c r="V7" s="20"/>
      <c r="W7" s="20">
        <v>113127477</v>
      </c>
      <c r="X7" s="20">
        <v>89261412</v>
      </c>
      <c r="Y7" s="20">
        <v>23866065</v>
      </c>
      <c r="Z7" s="21">
        <v>26.737270299958954</v>
      </c>
      <c r="AA7" s="22">
        <v>178522824</v>
      </c>
    </row>
    <row r="8" spans="1:27" x14ac:dyDescent="0.25">
      <c r="A8" s="23" t="s">
        <v>36</v>
      </c>
      <c r="B8" s="17" t="s">
        <v>32</v>
      </c>
      <c r="C8" s="18">
        <v>344708</v>
      </c>
      <c r="D8" s="18"/>
      <c r="E8" s="19">
        <v>120096</v>
      </c>
      <c r="F8" s="20">
        <v>120096</v>
      </c>
      <c r="G8" s="20">
        <v>14998</v>
      </c>
      <c r="H8" s="20">
        <v>43309</v>
      </c>
      <c r="I8" s="20">
        <v>146158</v>
      </c>
      <c r="J8" s="20">
        <v>204465</v>
      </c>
      <c r="K8" s="20">
        <v>52402</v>
      </c>
      <c r="L8" s="20">
        <v>4401</v>
      </c>
      <c r="M8" s="20">
        <v>13192</v>
      </c>
      <c r="N8" s="20">
        <v>69995</v>
      </c>
      <c r="O8" s="20"/>
      <c r="P8" s="20"/>
      <c r="Q8" s="20"/>
      <c r="R8" s="20"/>
      <c r="S8" s="20"/>
      <c r="T8" s="20"/>
      <c r="U8" s="20"/>
      <c r="V8" s="20"/>
      <c r="W8" s="20">
        <v>274460</v>
      </c>
      <c r="X8" s="20">
        <v>60048</v>
      </c>
      <c r="Y8" s="20">
        <v>214412</v>
      </c>
      <c r="Z8" s="21">
        <v>357.06767918998133</v>
      </c>
      <c r="AA8" s="22">
        <v>120096</v>
      </c>
    </row>
    <row r="9" spans="1:27" x14ac:dyDescent="0.25">
      <c r="A9" s="23" t="s">
        <v>37</v>
      </c>
      <c r="B9" s="17" t="s">
        <v>6</v>
      </c>
      <c r="C9" s="18">
        <v>64876086</v>
      </c>
      <c r="D9" s="18"/>
      <c r="E9" s="19">
        <v>63609456</v>
      </c>
      <c r="F9" s="20">
        <v>63609456</v>
      </c>
      <c r="G9" s="20">
        <v>26504009</v>
      </c>
      <c r="H9" s="20"/>
      <c r="I9" s="20"/>
      <c r="J9" s="20">
        <v>26504009</v>
      </c>
      <c r="K9" s="20"/>
      <c r="L9" s="20"/>
      <c r="M9" s="20">
        <v>21202045</v>
      </c>
      <c r="N9" s="20">
        <v>21202045</v>
      </c>
      <c r="O9" s="20"/>
      <c r="P9" s="20"/>
      <c r="Q9" s="20"/>
      <c r="R9" s="20"/>
      <c r="S9" s="20"/>
      <c r="T9" s="20"/>
      <c r="U9" s="20"/>
      <c r="V9" s="20"/>
      <c r="W9" s="20">
        <v>47706054</v>
      </c>
      <c r="X9" s="20">
        <v>31804728</v>
      </c>
      <c r="Y9" s="20">
        <v>15901326</v>
      </c>
      <c r="Z9" s="21">
        <v>49.996736334295953</v>
      </c>
      <c r="AA9" s="22">
        <v>63609456</v>
      </c>
    </row>
    <row r="10" spans="1:27" x14ac:dyDescent="0.25">
      <c r="A10" s="23" t="s">
        <v>38</v>
      </c>
      <c r="B10" s="17" t="s">
        <v>6</v>
      </c>
      <c r="C10" s="18">
        <v>81187000</v>
      </c>
      <c r="D10" s="18"/>
      <c r="E10" s="19">
        <v>48500004</v>
      </c>
      <c r="F10" s="20">
        <v>48500004</v>
      </c>
      <c r="G10" s="20">
        <v>24975000</v>
      </c>
      <c r="H10" s="20">
        <v>1350000</v>
      </c>
      <c r="I10" s="20"/>
      <c r="J10" s="20">
        <v>26325000</v>
      </c>
      <c r="K10" s="20">
        <v>10000000</v>
      </c>
      <c r="L10" s="20">
        <v>3100000</v>
      </c>
      <c r="M10" s="20">
        <v>600000</v>
      </c>
      <c r="N10" s="20">
        <v>13700000</v>
      </c>
      <c r="O10" s="20"/>
      <c r="P10" s="20"/>
      <c r="Q10" s="20"/>
      <c r="R10" s="20"/>
      <c r="S10" s="20"/>
      <c r="T10" s="20"/>
      <c r="U10" s="20"/>
      <c r="V10" s="20"/>
      <c r="W10" s="20">
        <v>40025000</v>
      </c>
      <c r="X10" s="20">
        <v>24250002</v>
      </c>
      <c r="Y10" s="20">
        <v>15774998</v>
      </c>
      <c r="Z10" s="21">
        <v>65.051532779255027</v>
      </c>
      <c r="AA10" s="22">
        <v>48500004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-194506474</v>
      </c>
      <c r="D14" s="18"/>
      <c r="E14" s="19">
        <v>-177180516</v>
      </c>
      <c r="F14" s="20">
        <v>-177180516</v>
      </c>
      <c r="G14" s="20">
        <v>-685519</v>
      </c>
      <c r="H14" s="20">
        <v>-28543342</v>
      </c>
      <c r="I14" s="20">
        <v>-17539014</v>
      </c>
      <c r="J14" s="20">
        <v>-46767875</v>
      </c>
      <c r="K14" s="20">
        <v>-17125217</v>
      </c>
      <c r="L14" s="20">
        <v>-1915010</v>
      </c>
      <c r="M14" s="20">
        <v>-37197136</v>
      </c>
      <c r="N14" s="20">
        <v>-56237363</v>
      </c>
      <c r="O14" s="20"/>
      <c r="P14" s="20"/>
      <c r="Q14" s="20"/>
      <c r="R14" s="20"/>
      <c r="S14" s="20"/>
      <c r="T14" s="20"/>
      <c r="U14" s="20"/>
      <c r="V14" s="20"/>
      <c r="W14" s="20">
        <v>-103005238</v>
      </c>
      <c r="X14" s="20">
        <v>-88590258</v>
      </c>
      <c r="Y14" s="20">
        <v>-14414980</v>
      </c>
      <c r="Z14" s="21">
        <v>16.27151825204076</v>
      </c>
      <c r="AA14" s="22">
        <v>-177180516</v>
      </c>
    </row>
    <row r="15" spans="1:27" x14ac:dyDescent="0.25">
      <c r="A15" s="23" t="s">
        <v>43</v>
      </c>
      <c r="B15" s="17" t="s">
        <v>32</v>
      </c>
      <c r="C15" s="18">
        <v>-109855</v>
      </c>
      <c r="D15" s="18"/>
      <c r="E15" s="19">
        <v>-203388</v>
      </c>
      <c r="F15" s="20">
        <v>-203388</v>
      </c>
      <c r="G15" s="20">
        <v>-614</v>
      </c>
      <c r="H15" s="20">
        <v>-589</v>
      </c>
      <c r="I15" s="20">
        <v>-548</v>
      </c>
      <c r="J15" s="20">
        <v>-1751</v>
      </c>
      <c r="K15" s="20">
        <v>-540</v>
      </c>
      <c r="L15" s="20">
        <v>-499</v>
      </c>
      <c r="M15" s="20">
        <v>-6078</v>
      </c>
      <c r="N15" s="20">
        <v>-7117</v>
      </c>
      <c r="O15" s="20"/>
      <c r="P15" s="20"/>
      <c r="Q15" s="20"/>
      <c r="R15" s="20"/>
      <c r="S15" s="20"/>
      <c r="T15" s="20"/>
      <c r="U15" s="20"/>
      <c r="V15" s="20"/>
      <c r="W15" s="20">
        <v>-8868</v>
      </c>
      <c r="X15" s="20">
        <v>-101694</v>
      </c>
      <c r="Y15" s="20">
        <v>92826</v>
      </c>
      <c r="Z15" s="21">
        <v>-91.279721517493655</v>
      </c>
      <c r="AA15" s="22">
        <v>-203388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146814199</v>
      </c>
      <c r="D17" s="26">
        <f>SUM(D6:D16)</f>
        <v>0</v>
      </c>
      <c r="E17" s="27">
        <f t="shared" si="0"/>
        <v>113368476</v>
      </c>
      <c r="F17" s="28">
        <f t="shared" si="0"/>
        <v>113368476</v>
      </c>
      <c r="G17" s="28">
        <f t="shared" si="0"/>
        <v>69198069</v>
      </c>
      <c r="H17" s="28">
        <f t="shared" si="0"/>
        <v>-8117889</v>
      </c>
      <c r="I17" s="28">
        <f t="shared" si="0"/>
        <v>3844680</v>
      </c>
      <c r="J17" s="28">
        <f t="shared" si="0"/>
        <v>64924860</v>
      </c>
      <c r="K17" s="28">
        <f t="shared" si="0"/>
        <v>10887155</v>
      </c>
      <c r="L17" s="28">
        <f t="shared" si="0"/>
        <v>16969497</v>
      </c>
      <c r="M17" s="28">
        <f t="shared" si="0"/>
        <v>5337373</v>
      </c>
      <c r="N17" s="28">
        <f t="shared" si="0"/>
        <v>33194025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98118885</v>
      </c>
      <c r="X17" s="28">
        <f t="shared" si="0"/>
        <v>56684238</v>
      </c>
      <c r="Y17" s="28">
        <f t="shared" si="0"/>
        <v>41434647</v>
      </c>
      <c r="Z17" s="29">
        <f>+IF(X17&lt;&gt;0,+(Y17/X17)*100,0)</f>
        <v>73.09729911161547</v>
      </c>
      <c r="AA17" s="30">
        <f>SUM(AA6:AA16)</f>
        <v>113368476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-64221806</v>
      </c>
      <c r="D26" s="18"/>
      <c r="E26" s="19">
        <v>-19995973</v>
      </c>
      <c r="F26" s="20">
        <v>-19995973</v>
      </c>
      <c r="G26" s="20"/>
      <c r="H26" s="20">
        <v>-3387913</v>
      </c>
      <c r="I26" s="20">
        <v>-1268058</v>
      </c>
      <c r="J26" s="20">
        <v>-4655971</v>
      </c>
      <c r="K26" s="20">
        <v>-4771032</v>
      </c>
      <c r="L26" s="20">
        <v>-1661403</v>
      </c>
      <c r="M26" s="20">
        <v>-2350072</v>
      </c>
      <c r="N26" s="20">
        <v>-8782507</v>
      </c>
      <c r="O26" s="20"/>
      <c r="P26" s="20"/>
      <c r="Q26" s="20"/>
      <c r="R26" s="20"/>
      <c r="S26" s="20"/>
      <c r="T26" s="20"/>
      <c r="U26" s="20"/>
      <c r="V26" s="20"/>
      <c r="W26" s="20">
        <v>-13438478</v>
      </c>
      <c r="X26" s="20">
        <v>-10831320</v>
      </c>
      <c r="Y26" s="20">
        <v>-2607158</v>
      </c>
      <c r="Z26" s="21">
        <v>24.070547264783979</v>
      </c>
      <c r="AA26" s="22">
        <v>-19995973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-64221806</v>
      </c>
      <c r="D27" s="26">
        <f>SUM(D21:D26)</f>
        <v>0</v>
      </c>
      <c r="E27" s="27">
        <f t="shared" si="1"/>
        <v>-19995973</v>
      </c>
      <c r="F27" s="28">
        <f t="shared" si="1"/>
        <v>-19995973</v>
      </c>
      <c r="G27" s="28">
        <f t="shared" si="1"/>
        <v>0</v>
      </c>
      <c r="H27" s="28">
        <f t="shared" si="1"/>
        <v>-3387913</v>
      </c>
      <c r="I27" s="28">
        <f t="shared" si="1"/>
        <v>-1268058</v>
      </c>
      <c r="J27" s="28">
        <f t="shared" si="1"/>
        <v>-4655971</v>
      </c>
      <c r="K27" s="28">
        <f t="shared" si="1"/>
        <v>-4771032</v>
      </c>
      <c r="L27" s="28">
        <f t="shared" si="1"/>
        <v>-1661403</v>
      </c>
      <c r="M27" s="28">
        <f t="shared" si="1"/>
        <v>-2350072</v>
      </c>
      <c r="N27" s="28">
        <f t="shared" si="1"/>
        <v>-8782507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-13438478</v>
      </c>
      <c r="X27" s="28">
        <f t="shared" si="1"/>
        <v>-10831320</v>
      </c>
      <c r="Y27" s="28">
        <f t="shared" si="1"/>
        <v>-2607158</v>
      </c>
      <c r="Z27" s="29">
        <f>+IF(X27&lt;&gt;0,+(Y27/X27)*100,0)</f>
        <v>24.070547264783979</v>
      </c>
      <c r="AA27" s="30">
        <f>SUM(AA21:AA26)</f>
        <v>-19995973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82592393</v>
      </c>
      <c r="D38" s="32">
        <f>+D17+D27+D36</f>
        <v>0</v>
      </c>
      <c r="E38" s="33">
        <f t="shared" si="3"/>
        <v>93372503</v>
      </c>
      <c r="F38" s="2">
        <f t="shared" si="3"/>
        <v>93372503</v>
      </c>
      <c r="G38" s="2">
        <f t="shared" si="3"/>
        <v>69198069</v>
      </c>
      <c r="H38" s="2">
        <f t="shared" si="3"/>
        <v>-11505802</v>
      </c>
      <c r="I38" s="2">
        <f t="shared" si="3"/>
        <v>2576622</v>
      </c>
      <c r="J38" s="2">
        <f t="shared" si="3"/>
        <v>60268889</v>
      </c>
      <c r="K38" s="2">
        <f t="shared" si="3"/>
        <v>6116123</v>
      </c>
      <c r="L38" s="2">
        <f t="shared" si="3"/>
        <v>15308094</v>
      </c>
      <c r="M38" s="2">
        <f t="shared" si="3"/>
        <v>2987301</v>
      </c>
      <c r="N38" s="2">
        <f t="shared" si="3"/>
        <v>24411518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84680407</v>
      </c>
      <c r="X38" s="2">
        <f t="shared" si="3"/>
        <v>45852918</v>
      </c>
      <c r="Y38" s="2">
        <f t="shared" si="3"/>
        <v>38827489</v>
      </c>
      <c r="Z38" s="34">
        <f>+IF(X38&lt;&gt;0,+(Y38/X38)*100,0)</f>
        <v>84.678338246652046</v>
      </c>
      <c r="AA38" s="35">
        <f>+AA17+AA27+AA36</f>
        <v>93372503</v>
      </c>
    </row>
    <row r="39" spans="1:27" x14ac:dyDescent="0.25">
      <c r="A39" s="23" t="s">
        <v>60</v>
      </c>
      <c r="B39" s="17"/>
      <c r="C39" s="32">
        <v>183385842</v>
      </c>
      <c r="D39" s="32"/>
      <c r="E39" s="33"/>
      <c r="F39" s="2"/>
      <c r="G39" s="2">
        <v>265246815</v>
      </c>
      <c r="H39" s="2">
        <f>+G40+H60</f>
        <v>334444884</v>
      </c>
      <c r="I39" s="2">
        <f>+H40+I60</f>
        <v>322939082</v>
      </c>
      <c r="J39" s="2">
        <f>+G39</f>
        <v>265246815</v>
      </c>
      <c r="K39" s="2">
        <f>+I40+K60</f>
        <v>325515704</v>
      </c>
      <c r="L39" s="2">
        <f>+K40+L60</f>
        <v>331631827</v>
      </c>
      <c r="M39" s="2">
        <f>+L40+M60</f>
        <v>346939921</v>
      </c>
      <c r="N39" s="2">
        <f>+K39</f>
        <v>325515704</v>
      </c>
      <c r="O39" s="2">
        <f>+M40+O60</f>
        <v>349927222</v>
      </c>
      <c r="P39" s="2">
        <f>+O40+P60</f>
        <v>349927222</v>
      </c>
      <c r="Q39" s="2">
        <f>+P40+Q60</f>
        <v>349927222</v>
      </c>
      <c r="R39" s="2">
        <f>+O39</f>
        <v>349927222</v>
      </c>
      <c r="S39" s="2">
        <f>+Q40+S60</f>
        <v>349927222</v>
      </c>
      <c r="T39" s="2">
        <f>+S40+T60</f>
        <v>349927222</v>
      </c>
      <c r="U39" s="2">
        <f>+T40+U60</f>
        <v>349927222</v>
      </c>
      <c r="V39" s="2">
        <f>+S39</f>
        <v>349927222</v>
      </c>
      <c r="W39" s="2">
        <f>+G39</f>
        <v>265246815</v>
      </c>
      <c r="X39" s="2"/>
      <c r="Y39" s="2">
        <f>+W39-X39</f>
        <v>265246815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265978235</v>
      </c>
      <c r="D40" s="43">
        <f t="shared" ref="D40:AA40" si="4">+D38+D39</f>
        <v>0</v>
      </c>
      <c r="E40" s="44">
        <f t="shared" si="4"/>
        <v>93372503</v>
      </c>
      <c r="F40" s="45">
        <f t="shared" si="4"/>
        <v>93372503</v>
      </c>
      <c r="G40" s="45">
        <f t="shared" si="4"/>
        <v>334444884</v>
      </c>
      <c r="H40" s="45">
        <f t="shared" si="4"/>
        <v>322939082</v>
      </c>
      <c r="I40" s="45">
        <f t="shared" si="4"/>
        <v>325515704</v>
      </c>
      <c r="J40" s="45">
        <f>+I40</f>
        <v>325515704</v>
      </c>
      <c r="K40" s="45">
        <f t="shared" si="4"/>
        <v>331631827</v>
      </c>
      <c r="L40" s="45">
        <f t="shared" si="4"/>
        <v>346939921</v>
      </c>
      <c r="M40" s="45">
        <f t="shared" si="4"/>
        <v>349927222</v>
      </c>
      <c r="N40" s="45">
        <f>+M40</f>
        <v>349927222</v>
      </c>
      <c r="O40" s="45">
        <f t="shared" si="4"/>
        <v>349927222</v>
      </c>
      <c r="P40" s="45">
        <f t="shared" si="4"/>
        <v>349927222</v>
      </c>
      <c r="Q40" s="45">
        <f t="shared" si="4"/>
        <v>349927222</v>
      </c>
      <c r="R40" s="45">
        <f>+Q40</f>
        <v>349927222</v>
      </c>
      <c r="S40" s="45">
        <f t="shared" si="4"/>
        <v>349927222</v>
      </c>
      <c r="T40" s="45">
        <f t="shared" si="4"/>
        <v>349927222</v>
      </c>
      <c r="U40" s="45">
        <f t="shared" si="4"/>
        <v>349927222</v>
      </c>
      <c r="V40" s="45">
        <f>+U40</f>
        <v>349927222</v>
      </c>
      <c r="W40" s="45">
        <f>+V40</f>
        <v>349927222</v>
      </c>
      <c r="X40" s="45">
        <f t="shared" si="4"/>
        <v>45852918</v>
      </c>
      <c r="Y40" s="45">
        <f t="shared" si="4"/>
        <v>304074304</v>
      </c>
      <c r="Z40" s="46">
        <f>+IF(X40&lt;&gt;0,+(Y40/X40)*100,0)</f>
        <v>663.15147925809208</v>
      </c>
      <c r="AA40" s="47">
        <f t="shared" si="4"/>
        <v>93372503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265246815</v>
      </c>
      <c r="J60">
        <v>265246815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139863823</v>
      </c>
      <c r="D7" s="18"/>
      <c r="E7" s="19">
        <v>281064697</v>
      </c>
      <c r="F7" s="20">
        <v>281064697</v>
      </c>
      <c r="G7" s="20">
        <v>1958502</v>
      </c>
      <c r="H7" s="20">
        <v>4018569</v>
      </c>
      <c r="I7" s="20">
        <v>6080141</v>
      </c>
      <c r="J7" s="20">
        <v>12057212</v>
      </c>
      <c r="K7" s="20">
        <v>45053457</v>
      </c>
      <c r="L7" s="20">
        <v>20308364</v>
      </c>
      <c r="M7" s="20">
        <v>10421623</v>
      </c>
      <c r="N7" s="20">
        <v>75783444</v>
      </c>
      <c r="O7" s="20"/>
      <c r="P7" s="20"/>
      <c r="Q7" s="20"/>
      <c r="R7" s="20"/>
      <c r="S7" s="20"/>
      <c r="T7" s="20"/>
      <c r="U7" s="20"/>
      <c r="V7" s="20"/>
      <c r="W7" s="20">
        <v>87840656</v>
      </c>
      <c r="X7" s="20">
        <v>140532336</v>
      </c>
      <c r="Y7" s="20">
        <v>-52691680</v>
      </c>
      <c r="Z7" s="21">
        <v>-37.494345785300261</v>
      </c>
      <c r="AA7" s="22">
        <v>281064697</v>
      </c>
    </row>
    <row r="8" spans="1:27" x14ac:dyDescent="0.25">
      <c r="A8" s="23" t="s">
        <v>36</v>
      </c>
      <c r="B8" s="17" t="s">
        <v>32</v>
      </c>
      <c r="C8" s="18">
        <v>2938181</v>
      </c>
      <c r="D8" s="18"/>
      <c r="E8" s="19">
        <v>18850564</v>
      </c>
      <c r="F8" s="20">
        <v>18850564</v>
      </c>
      <c r="G8" s="20">
        <v>9318705</v>
      </c>
      <c r="H8" s="20">
        <v>10964086</v>
      </c>
      <c r="I8" s="20">
        <v>12907275</v>
      </c>
      <c r="J8" s="20">
        <v>33190066</v>
      </c>
      <c r="K8" s="20">
        <v>8736514</v>
      </c>
      <c r="L8" s="20">
        <v>10954171</v>
      </c>
      <c r="M8" s="20">
        <v>7200610</v>
      </c>
      <c r="N8" s="20">
        <v>26891295</v>
      </c>
      <c r="O8" s="20"/>
      <c r="P8" s="20"/>
      <c r="Q8" s="20"/>
      <c r="R8" s="20"/>
      <c r="S8" s="20"/>
      <c r="T8" s="20"/>
      <c r="U8" s="20"/>
      <c r="V8" s="20"/>
      <c r="W8" s="20">
        <v>60081361</v>
      </c>
      <c r="X8" s="20">
        <v>9425274</v>
      </c>
      <c r="Y8" s="20">
        <v>50656087</v>
      </c>
      <c r="Z8" s="21">
        <v>537.44948953208154</v>
      </c>
      <c r="AA8" s="22">
        <v>18850564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35152042</v>
      </c>
      <c r="F9" s="20">
        <v>35152042</v>
      </c>
      <c r="G9" s="20">
        <v>29546000</v>
      </c>
      <c r="H9" s="20"/>
      <c r="I9" s="20"/>
      <c r="J9" s="20">
        <v>29546000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29546000</v>
      </c>
      <c r="X9" s="20">
        <v>17576022</v>
      </c>
      <c r="Y9" s="20">
        <v>11969978</v>
      </c>
      <c r="Z9" s="21">
        <v>68.10402262810095</v>
      </c>
      <c r="AA9" s="22">
        <v>35152042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1767743</v>
      </c>
      <c r="D11" s="18"/>
      <c r="E11" s="19">
        <v>12649081</v>
      </c>
      <c r="F11" s="20">
        <v>12649081</v>
      </c>
      <c r="G11" s="20"/>
      <c r="H11" s="20">
        <v>2294</v>
      </c>
      <c r="I11" s="20">
        <v>5448</v>
      </c>
      <c r="J11" s="20">
        <v>7742</v>
      </c>
      <c r="K11" s="20">
        <v>204711</v>
      </c>
      <c r="L11" s="20">
        <v>63341</v>
      </c>
      <c r="M11" s="20">
        <v>27108</v>
      </c>
      <c r="N11" s="20">
        <v>295160</v>
      </c>
      <c r="O11" s="20"/>
      <c r="P11" s="20"/>
      <c r="Q11" s="20"/>
      <c r="R11" s="20"/>
      <c r="S11" s="20"/>
      <c r="T11" s="20"/>
      <c r="U11" s="20"/>
      <c r="V11" s="20"/>
      <c r="W11" s="20">
        <v>302902</v>
      </c>
      <c r="X11" s="20">
        <v>6324540</v>
      </c>
      <c r="Y11" s="20">
        <v>-6021638</v>
      </c>
      <c r="Z11" s="21">
        <v>-95.210687259468671</v>
      </c>
      <c r="AA11" s="22">
        <v>12649081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-251089586</v>
      </c>
      <c r="F14" s="20">
        <v>-251089586</v>
      </c>
      <c r="G14" s="20">
        <v>-27391649</v>
      </c>
      <c r="H14" s="20"/>
      <c r="I14" s="20">
        <v>-2525316</v>
      </c>
      <c r="J14" s="20">
        <v>-29916965</v>
      </c>
      <c r="K14" s="20">
        <v>-37950401</v>
      </c>
      <c r="L14" s="20"/>
      <c r="M14" s="20">
        <v>-25230766</v>
      </c>
      <c r="N14" s="20">
        <v>-63181167</v>
      </c>
      <c r="O14" s="20"/>
      <c r="P14" s="20"/>
      <c r="Q14" s="20"/>
      <c r="R14" s="20"/>
      <c r="S14" s="20"/>
      <c r="T14" s="20"/>
      <c r="U14" s="20"/>
      <c r="V14" s="20"/>
      <c r="W14" s="20">
        <v>-93098132</v>
      </c>
      <c r="X14" s="20">
        <v>-125544726</v>
      </c>
      <c r="Y14" s="20">
        <v>32446594</v>
      </c>
      <c r="Z14" s="21">
        <v>-25.844649181041664</v>
      </c>
      <c r="AA14" s="22">
        <v>-251089586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-27702442</v>
      </c>
      <c r="F15" s="20">
        <v>-27702442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-13851216</v>
      </c>
      <c r="Y15" s="20">
        <v>13851216</v>
      </c>
      <c r="Z15" s="21">
        <v>-100</v>
      </c>
      <c r="AA15" s="22">
        <v>-27702442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144569747</v>
      </c>
      <c r="D17" s="26">
        <f>SUM(D6:D16)</f>
        <v>0</v>
      </c>
      <c r="E17" s="27">
        <f t="shared" si="0"/>
        <v>68924356</v>
      </c>
      <c r="F17" s="28">
        <f t="shared" si="0"/>
        <v>68924356</v>
      </c>
      <c r="G17" s="28">
        <f t="shared" si="0"/>
        <v>13431558</v>
      </c>
      <c r="H17" s="28">
        <f t="shared" si="0"/>
        <v>14984949</v>
      </c>
      <c r="I17" s="28">
        <f t="shared" si="0"/>
        <v>16467548</v>
      </c>
      <c r="J17" s="28">
        <f t="shared" si="0"/>
        <v>44884055</v>
      </c>
      <c r="K17" s="28">
        <f t="shared" si="0"/>
        <v>16044281</v>
      </c>
      <c r="L17" s="28">
        <f t="shared" si="0"/>
        <v>31325876</v>
      </c>
      <c r="M17" s="28">
        <f t="shared" si="0"/>
        <v>-7581425</v>
      </c>
      <c r="N17" s="28">
        <f t="shared" si="0"/>
        <v>39788732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84672787</v>
      </c>
      <c r="X17" s="28">
        <f t="shared" si="0"/>
        <v>34462230</v>
      </c>
      <c r="Y17" s="28">
        <f t="shared" si="0"/>
        <v>50210557</v>
      </c>
      <c r="Z17" s="29">
        <f>+IF(X17&lt;&gt;0,+(Y17/X17)*100,0)</f>
        <v>145.69735330534328</v>
      </c>
      <c r="AA17" s="30">
        <f>SUM(AA6:AA16)</f>
        <v>68924356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-7254949</v>
      </c>
      <c r="D26" s="18"/>
      <c r="E26" s="19">
        <v>-17081246</v>
      </c>
      <c r="F26" s="20">
        <v>-17081246</v>
      </c>
      <c r="G26" s="20"/>
      <c r="H26" s="20"/>
      <c r="I26" s="20"/>
      <c r="J26" s="20"/>
      <c r="K26" s="20"/>
      <c r="L26" s="20">
        <v>-1966210</v>
      </c>
      <c r="M26" s="20"/>
      <c r="N26" s="20">
        <v>-1966210</v>
      </c>
      <c r="O26" s="20"/>
      <c r="P26" s="20"/>
      <c r="Q26" s="20"/>
      <c r="R26" s="20"/>
      <c r="S26" s="20"/>
      <c r="T26" s="20"/>
      <c r="U26" s="20"/>
      <c r="V26" s="20"/>
      <c r="W26" s="20">
        <v>-1966210</v>
      </c>
      <c r="X26" s="20">
        <v>-8540622</v>
      </c>
      <c r="Y26" s="20">
        <v>6574412</v>
      </c>
      <c r="Z26" s="21">
        <v>-76.978140467989334</v>
      </c>
      <c r="AA26" s="22">
        <v>-17081246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-7254949</v>
      </c>
      <c r="D27" s="26">
        <f>SUM(D21:D26)</f>
        <v>0</v>
      </c>
      <c r="E27" s="27">
        <f t="shared" si="1"/>
        <v>-17081246</v>
      </c>
      <c r="F27" s="28">
        <f t="shared" si="1"/>
        <v>-17081246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-1966210</v>
      </c>
      <c r="M27" s="28">
        <f t="shared" si="1"/>
        <v>0</v>
      </c>
      <c r="N27" s="28">
        <f t="shared" si="1"/>
        <v>-1966210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-1966210</v>
      </c>
      <c r="X27" s="28">
        <f t="shared" si="1"/>
        <v>-8540622</v>
      </c>
      <c r="Y27" s="28">
        <f t="shared" si="1"/>
        <v>6574412</v>
      </c>
      <c r="Z27" s="29">
        <f>+IF(X27&lt;&gt;0,+(Y27/X27)*100,0)</f>
        <v>-76.978140467989334</v>
      </c>
      <c r="AA27" s="30">
        <f>SUM(AA21:AA26)</f>
        <v>-17081246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>
        <v>-472</v>
      </c>
      <c r="I33" s="36"/>
      <c r="J33" s="36">
        <v>-472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-472</v>
      </c>
      <c r="X33" s="36"/>
      <c r="Y33" s="20">
        <v>-472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-472</v>
      </c>
      <c r="I36" s="28">
        <f t="shared" si="2"/>
        <v>0</v>
      </c>
      <c r="J36" s="28">
        <f t="shared" si="2"/>
        <v>-472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-472</v>
      </c>
      <c r="X36" s="28">
        <f t="shared" si="2"/>
        <v>0</v>
      </c>
      <c r="Y36" s="28">
        <f t="shared" si="2"/>
        <v>-472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137314798</v>
      </c>
      <c r="D38" s="32">
        <f>+D17+D27+D36</f>
        <v>0</v>
      </c>
      <c r="E38" s="33">
        <f t="shared" si="3"/>
        <v>51843110</v>
      </c>
      <c r="F38" s="2">
        <f t="shared" si="3"/>
        <v>51843110</v>
      </c>
      <c r="G38" s="2">
        <f t="shared" si="3"/>
        <v>13431558</v>
      </c>
      <c r="H38" s="2">
        <f t="shared" si="3"/>
        <v>14984477</v>
      </c>
      <c r="I38" s="2">
        <f t="shared" si="3"/>
        <v>16467548</v>
      </c>
      <c r="J38" s="2">
        <f t="shared" si="3"/>
        <v>44883583</v>
      </c>
      <c r="K38" s="2">
        <f t="shared" si="3"/>
        <v>16044281</v>
      </c>
      <c r="L38" s="2">
        <f t="shared" si="3"/>
        <v>29359666</v>
      </c>
      <c r="M38" s="2">
        <f t="shared" si="3"/>
        <v>-7581425</v>
      </c>
      <c r="N38" s="2">
        <f t="shared" si="3"/>
        <v>37822522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82706105</v>
      </c>
      <c r="X38" s="2">
        <f t="shared" si="3"/>
        <v>25921608</v>
      </c>
      <c r="Y38" s="2">
        <f t="shared" si="3"/>
        <v>56784497</v>
      </c>
      <c r="Z38" s="34">
        <f>+IF(X38&lt;&gt;0,+(Y38/X38)*100,0)</f>
        <v>219.06240153002852</v>
      </c>
      <c r="AA38" s="35">
        <f>+AA17+AA27+AA36</f>
        <v>51843110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13431558</v>
      </c>
      <c r="I39" s="2">
        <f>+H40+I60</f>
        <v>28416035</v>
      </c>
      <c r="J39" s="2">
        <f>+G39</f>
        <v>0</v>
      </c>
      <c r="K39" s="2">
        <f>+I40+K60</f>
        <v>44883583</v>
      </c>
      <c r="L39" s="2">
        <f>+K40+L60</f>
        <v>60927864</v>
      </c>
      <c r="M39" s="2">
        <f>+L40+M60</f>
        <v>90287530</v>
      </c>
      <c r="N39" s="2">
        <f>+K39</f>
        <v>44883583</v>
      </c>
      <c r="O39" s="2">
        <f>+M40+O60</f>
        <v>82706105</v>
      </c>
      <c r="P39" s="2">
        <f>+O40+P60</f>
        <v>82706105</v>
      </c>
      <c r="Q39" s="2">
        <f>+P40+Q60</f>
        <v>82706105</v>
      </c>
      <c r="R39" s="2">
        <f>+O39</f>
        <v>82706105</v>
      </c>
      <c r="S39" s="2">
        <f>+Q40+S60</f>
        <v>82706105</v>
      </c>
      <c r="T39" s="2">
        <f>+S40+T60</f>
        <v>82706105</v>
      </c>
      <c r="U39" s="2">
        <f>+T40+U60</f>
        <v>82706105</v>
      </c>
      <c r="V39" s="2">
        <f>+S39</f>
        <v>82706105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137314798</v>
      </c>
      <c r="D40" s="43">
        <f t="shared" ref="D40:AA40" si="4">+D38+D39</f>
        <v>0</v>
      </c>
      <c r="E40" s="44">
        <f t="shared" si="4"/>
        <v>51843110</v>
      </c>
      <c r="F40" s="45">
        <f t="shared" si="4"/>
        <v>51843110</v>
      </c>
      <c r="G40" s="45">
        <f t="shared" si="4"/>
        <v>13431558</v>
      </c>
      <c r="H40" s="45">
        <f t="shared" si="4"/>
        <v>28416035</v>
      </c>
      <c r="I40" s="45">
        <f t="shared" si="4"/>
        <v>44883583</v>
      </c>
      <c r="J40" s="45">
        <f>+I40</f>
        <v>44883583</v>
      </c>
      <c r="K40" s="45">
        <f t="shared" si="4"/>
        <v>60927864</v>
      </c>
      <c r="L40" s="45">
        <f t="shared" si="4"/>
        <v>90287530</v>
      </c>
      <c r="M40" s="45">
        <f t="shared" si="4"/>
        <v>82706105</v>
      </c>
      <c r="N40" s="45">
        <f>+M40</f>
        <v>82706105</v>
      </c>
      <c r="O40" s="45">
        <f t="shared" si="4"/>
        <v>82706105</v>
      </c>
      <c r="P40" s="45">
        <f t="shared" si="4"/>
        <v>82706105</v>
      </c>
      <c r="Q40" s="45">
        <f t="shared" si="4"/>
        <v>82706105</v>
      </c>
      <c r="R40" s="45">
        <f>+Q40</f>
        <v>82706105</v>
      </c>
      <c r="S40" s="45">
        <f t="shared" si="4"/>
        <v>82706105</v>
      </c>
      <c r="T40" s="45">
        <f t="shared" si="4"/>
        <v>82706105</v>
      </c>
      <c r="U40" s="45">
        <f t="shared" si="4"/>
        <v>82706105</v>
      </c>
      <c r="V40" s="45">
        <f>+U40</f>
        <v>82706105</v>
      </c>
      <c r="W40" s="45">
        <f>+V40</f>
        <v>82706105</v>
      </c>
      <c r="X40" s="45">
        <f t="shared" si="4"/>
        <v>25921608</v>
      </c>
      <c r="Y40" s="45">
        <f t="shared" si="4"/>
        <v>56784497</v>
      </c>
      <c r="Z40" s="46">
        <f>+IF(X40&lt;&gt;0,+(Y40/X40)*100,0)</f>
        <v>219.06240153002852</v>
      </c>
      <c r="AA40" s="47">
        <f t="shared" si="4"/>
        <v>51843110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26378550</v>
      </c>
      <c r="F7" s="20">
        <v>26378550</v>
      </c>
      <c r="G7" s="20">
        <v>19637480</v>
      </c>
      <c r="H7" s="20">
        <v>18611246</v>
      </c>
      <c r="I7" s="20">
        <v>8591046</v>
      </c>
      <c r="J7" s="20">
        <v>46839772</v>
      </c>
      <c r="K7" s="20">
        <v>15808310</v>
      </c>
      <c r="L7" s="20">
        <v>8296165</v>
      </c>
      <c r="M7" s="20"/>
      <c r="N7" s="20">
        <v>24104475</v>
      </c>
      <c r="O7" s="20"/>
      <c r="P7" s="20"/>
      <c r="Q7" s="20"/>
      <c r="R7" s="20"/>
      <c r="S7" s="20"/>
      <c r="T7" s="20"/>
      <c r="U7" s="20"/>
      <c r="V7" s="20"/>
      <c r="W7" s="20">
        <v>70944247</v>
      </c>
      <c r="X7" s="20">
        <v>13189272</v>
      </c>
      <c r="Y7" s="20">
        <v>57754975</v>
      </c>
      <c r="Z7" s="21">
        <v>437.8935774468826</v>
      </c>
      <c r="AA7" s="22">
        <v>26378550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54564599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-5053206</v>
      </c>
      <c r="D14" s="18"/>
      <c r="E14" s="19">
        <v>-33194805</v>
      </c>
      <c r="F14" s="20">
        <v>-33194805</v>
      </c>
      <c r="G14" s="20">
        <v>-625487</v>
      </c>
      <c r="H14" s="20">
        <v>-238444</v>
      </c>
      <c r="I14" s="20">
        <v>-276317</v>
      </c>
      <c r="J14" s="20">
        <v>-1140248</v>
      </c>
      <c r="K14" s="20">
        <v>-833020</v>
      </c>
      <c r="L14" s="20">
        <v>-566650</v>
      </c>
      <c r="M14" s="20"/>
      <c r="N14" s="20">
        <v>-1399670</v>
      </c>
      <c r="O14" s="20"/>
      <c r="P14" s="20"/>
      <c r="Q14" s="20"/>
      <c r="R14" s="20"/>
      <c r="S14" s="20"/>
      <c r="T14" s="20"/>
      <c r="U14" s="20"/>
      <c r="V14" s="20"/>
      <c r="W14" s="20">
        <v>-2539918</v>
      </c>
      <c r="X14" s="20">
        <v>-16597404</v>
      </c>
      <c r="Y14" s="20">
        <v>14057486</v>
      </c>
      <c r="Z14" s="21">
        <v>-84.696895972406281</v>
      </c>
      <c r="AA14" s="22">
        <v>-33194805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49511393</v>
      </c>
      <c r="D17" s="26">
        <f>SUM(D6:D16)</f>
        <v>0</v>
      </c>
      <c r="E17" s="27">
        <f t="shared" si="0"/>
        <v>-6816255</v>
      </c>
      <c r="F17" s="28">
        <f t="shared" si="0"/>
        <v>-6816255</v>
      </c>
      <c r="G17" s="28">
        <f t="shared" si="0"/>
        <v>19011993</v>
      </c>
      <c r="H17" s="28">
        <f t="shared" si="0"/>
        <v>18372802</v>
      </c>
      <c r="I17" s="28">
        <f t="shared" si="0"/>
        <v>8314729</v>
      </c>
      <c r="J17" s="28">
        <f t="shared" si="0"/>
        <v>45699524</v>
      </c>
      <c r="K17" s="28">
        <f t="shared" si="0"/>
        <v>14975290</v>
      </c>
      <c r="L17" s="28">
        <f t="shared" si="0"/>
        <v>7729515</v>
      </c>
      <c r="M17" s="28">
        <f t="shared" si="0"/>
        <v>0</v>
      </c>
      <c r="N17" s="28">
        <f t="shared" si="0"/>
        <v>22704805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68404329</v>
      </c>
      <c r="X17" s="28">
        <f t="shared" si="0"/>
        <v>-3408132</v>
      </c>
      <c r="Y17" s="28">
        <f t="shared" si="0"/>
        <v>71812461</v>
      </c>
      <c r="Z17" s="29">
        <f>+IF(X17&lt;&gt;0,+(Y17/X17)*100,0)</f>
        <v>-2107.0915387080076</v>
      </c>
      <c r="AA17" s="30">
        <f>SUM(AA6:AA16)</f>
        <v>-6816255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-1150000</v>
      </c>
      <c r="F26" s="20">
        <v>-1150000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-574998</v>
      </c>
      <c r="Y26" s="20">
        <v>574998</v>
      </c>
      <c r="Z26" s="21">
        <v>-100</v>
      </c>
      <c r="AA26" s="22">
        <v>-1150000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-1150000</v>
      </c>
      <c r="F27" s="28">
        <f t="shared" si="1"/>
        <v>-1150000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-574998</v>
      </c>
      <c r="Y27" s="28">
        <f t="shared" si="1"/>
        <v>574998</v>
      </c>
      <c r="Z27" s="29">
        <f>+IF(X27&lt;&gt;0,+(Y27/X27)*100,0)</f>
        <v>-100</v>
      </c>
      <c r="AA27" s="30">
        <f>SUM(AA21:AA26)</f>
        <v>-1150000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49511393</v>
      </c>
      <c r="D38" s="32">
        <f>+D17+D27+D36</f>
        <v>0</v>
      </c>
      <c r="E38" s="33">
        <f t="shared" si="3"/>
        <v>-7966255</v>
      </c>
      <c r="F38" s="2">
        <f t="shared" si="3"/>
        <v>-7966255</v>
      </c>
      <c r="G38" s="2">
        <f t="shared" si="3"/>
        <v>19011993</v>
      </c>
      <c r="H38" s="2">
        <f t="shared" si="3"/>
        <v>18372802</v>
      </c>
      <c r="I38" s="2">
        <f t="shared" si="3"/>
        <v>8314729</v>
      </c>
      <c r="J38" s="2">
        <f t="shared" si="3"/>
        <v>45699524</v>
      </c>
      <c r="K38" s="2">
        <f t="shared" si="3"/>
        <v>14975290</v>
      </c>
      <c r="L38" s="2">
        <f t="shared" si="3"/>
        <v>7729515</v>
      </c>
      <c r="M38" s="2">
        <f t="shared" si="3"/>
        <v>0</v>
      </c>
      <c r="N38" s="2">
        <f t="shared" si="3"/>
        <v>22704805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68404329</v>
      </c>
      <c r="X38" s="2">
        <f t="shared" si="3"/>
        <v>-3983130</v>
      </c>
      <c r="Y38" s="2">
        <f t="shared" si="3"/>
        <v>72387459</v>
      </c>
      <c r="Z38" s="34">
        <f>+IF(X38&lt;&gt;0,+(Y38/X38)*100,0)</f>
        <v>-1817.3511534898435</v>
      </c>
      <c r="AA38" s="35">
        <f>+AA17+AA27+AA36</f>
        <v>-7966255</v>
      </c>
    </row>
    <row r="39" spans="1:27" x14ac:dyDescent="0.25">
      <c r="A39" s="23" t="s">
        <v>60</v>
      </c>
      <c r="B39" s="17"/>
      <c r="C39" s="32">
        <v>23267</v>
      </c>
      <c r="D39" s="32"/>
      <c r="E39" s="33"/>
      <c r="F39" s="2"/>
      <c r="G39" s="2"/>
      <c r="H39" s="2">
        <f>+G40+H60</f>
        <v>19011993</v>
      </c>
      <c r="I39" s="2">
        <f>+H40+I60</f>
        <v>37384795</v>
      </c>
      <c r="J39" s="2">
        <f>+G39</f>
        <v>0</v>
      </c>
      <c r="K39" s="2">
        <f>+I40+K60</f>
        <v>45699524</v>
      </c>
      <c r="L39" s="2">
        <f>+K40+L60</f>
        <v>60674814</v>
      </c>
      <c r="M39" s="2">
        <f>+L40+M60</f>
        <v>68404329</v>
      </c>
      <c r="N39" s="2">
        <f>+K39</f>
        <v>45699524</v>
      </c>
      <c r="O39" s="2">
        <f>+M40+O60</f>
        <v>68404329</v>
      </c>
      <c r="P39" s="2">
        <f>+O40+P60</f>
        <v>68404329</v>
      </c>
      <c r="Q39" s="2">
        <f>+P40+Q60</f>
        <v>68404329</v>
      </c>
      <c r="R39" s="2">
        <f>+O39</f>
        <v>68404329</v>
      </c>
      <c r="S39" s="2">
        <f>+Q40+S60</f>
        <v>68404329</v>
      </c>
      <c r="T39" s="2">
        <f>+S40+T60</f>
        <v>68404329</v>
      </c>
      <c r="U39" s="2">
        <f>+T40+U60</f>
        <v>68404329</v>
      </c>
      <c r="V39" s="2">
        <f>+S39</f>
        <v>68404329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49534660</v>
      </c>
      <c r="D40" s="43">
        <f t="shared" ref="D40:AA40" si="4">+D38+D39</f>
        <v>0</v>
      </c>
      <c r="E40" s="44">
        <f t="shared" si="4"/>
        <v>-7966255</v>
      </c>
      <c r="F40" s="45">
        <f t="shared" si="4"/>
        <v>-7966255</v>
      </c>
      <c r="G40" s="45">
        <f t="shared" si="4"/>
        <v>19011993</v>
      </c>
      <c r="H40" s="45">
        <f t="shared" si="4"/>
        <v>37384795</v>
      </c>
      <c r="I40" s="45">
        <f t="shared" si="4"/>
        <v>45699524</v>
      </c>
      <c r="J40" s="45">
        <f>+I40</f>
        <v>45699524</v>
      </c>
      <c r="K40" s="45">
        <f t="shared" si="4"/>
        <v>60674814</v>
      </c>
      <c r="L40" s="45">
        <f t="shared" si="4"/>
        <v>68404329</v>
      </c>
      <c r="M40" s="45">
        <f t="shared" si="4"/>
        <v>68404329</v>
      </c>
      <c r="N40" s="45">
        <f>+M40</f>
        <v>68404329</v>
      </c>
      <c r="O40" s="45">
        <f t="shared" si="4"/>
        <v>68404329</v>
      </c>
      <c r="P40" s="45">
        <f t="shared" si="4"/>
        <v>68404329</v>
      </c>
      <c r="Q40" s="45">
        <f t="shared" si="4"/>
        <v>68404329</v>
      </c>
      <c r="R40" s="45">
        <f>+Q40</f>
        <v>68404329</v>
      </c>
      <c r="S40" s="45">
        <f t="shared" si="4"/>
        <v>68404329</v>
      </c>
      <c r="T40" s="45">
        <f t="shared" si="4"/>
        <v>68404329</v>
      </c>
      <c r="U40" s="45">
        <f t="shared" si="4"/>
        <v>68404329</v>
      </c>
      <c r="V40" s="45">
        <f>+U40</f>
        <v>68404329</v>
      </c>
      <c r="W40" s="45">
        <f>+V40</f>
        <v>68404329</v>
      </c>
      <c r="X40" s="45">
        <f t="shared" si="4"/>
        <v>-3983130</v>
      </c>
      <c r="Y40" s="45">
        <f t="shared" si="4"/>
        <v>72387459</v>
      </c>
      <c r="Z40" s="46">
        <f>+IF(X40&lt;&gt;0,+(Y40/X40)*100,0)</f>
        <v>-1817.3511534898435</v>
      </c>
      <c r="AA40" s="47">
        <f t="shared" si="4"/>
        <v>-7966255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133766906</v>
      </c>
      <c r="F7" s="20">
        <v>133766906</v>
      </c>
      <c r="G7" s="20">
        <v>9428</v>
      </c>
      <c r="H7" s="20"/>
      <c r="I7" s="20"/>
      <c r="J7" s="20">
        <v>9428</v>
      </c>
      <c r="K7" s="20">
        <v>17075</v>
      </c>
      <c r="L7" s="20">
        <v>6681</v>
      </c>
      <c r="M7" s="20"/>
      <c r="N7" s="20">
        <v>23756</v>
      </c>
      <c r="O7" s="20"/>
      <c r="P7" s="20"/>
      <c r="Q7" s="20"/>
      <c r="R7" s="20"/>
      <c r="S7" s="20"/>
      <c r="T7" s="20"/>
      <c r="U7" s="20"/>
      <c r="V7" s="20"/>
      <c r="W7" s="20">
        <v>33184</v>
      </c>
      <c r="X7" s="20">
        <v>66883452</v>
      </c>
      <c r="Y7" s="20">
        <v>-66850268</v>
      </c>
      <c r="Z7" s="21">
        <v>-99.950385335972186</v>
      </c>
      <c r="AA7" s="22">
        <v>133766906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222061</v>
      </c>
      <c r="F8" s="20">
        <v>222061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111030</v>
      </c>
      <c r="Y8" s="20">
        <v>-111030</v>
      </c>
      <c r="Z8" s="21">
        <v>-100</v>
      </c>
      <c r="AA8" s="22">
        <v>222061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17744000</v>
      </c>
      <c r="F9" s="20">
        <v>17744000</v>
      </c>
      <c r="G9" s="20"/>
      <c r="H9" s="20"/>
      <c r="I9" s="20">
        <v>93</v>
      </c>
      <c r="J9" s="20">
        <v>93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93</v>
      </c>
      <c r="X9" s="20">
        <v>8872002</v>
      </c>
      <c r="Y9" s="20">
        <v>-8871909</v>
      </c>
      <c r="Z9" s="21">
        <v>-99.998951758577149</v>
      </c>
      <c r="AA9" s="22">
        <v>17744000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</v>
      </c>
      <c r="F10" s="20">
        <v>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-475253838</v>
      </c>
      <c r="D14" s="18"/>
      <c r="E14" s="19">
        <v>-205877791</v>
      </c>
      <c r="F14" s="20">
        <v>-205877791</v>
      </c>
      <c r="G14" s="20">
        <v>-20356345</v>
      </c>
      <c r="H14" s="20">
        <v>-4260107</v>
      </c>
      <c r="I14" s="20">
        <v>-22078846</v>
      </c>
      <c r="J14" s="20">
        <v>-46695298</v>
      </c>
      <c r="K14" s="20">
        <v>-17111147</v>
      </c>
      <c r="L14" s="20">
        <v>-15274357</v>
      </c>
      <c r="M14" s="20">
        <v>-15575545</v>
      </c>
      <c r="N14" s="20">
        <v>-47961049</v>
      </c>
      <c r="O14" s="20"/>
      <c r="P14" s="20"/>
      <c r="Q14" s="20"/>
      <c r="R14" s="20"/>
      <c r="S14" s="20"/>
      <c r="T14" s="20"/>
      <c r="U14" s="20"/>
      <c r="V14" s="20"/>
      <c r="W14" s="20">
        <v>-94656347</v>
      </c>
      <c r="X14" s="20">
        <v>-102938904</v>
      </c>
      <c r="Y14" s="20">
        <v>8282557</v>
      </c>
      <c r="Z14" s="21">
        <v>-8.0460901351737721</v>
      </c>
      <c r="AA14" s="22">
        <v>-205877791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-475253838</v>
      </c>
      <c r="D17" s="26">
        <f>SUM(D6:D16)</f>
        <v>0</v>
      </c>
      <c r="E17" s="27">
        <f t="shared" si="0"/>
        <v>-54144823</v>
      </c>
      <c r="F17" s="28">
        <f t="shared" si="0"/>
        <v>-54144823</v>
      </c>
      <c r="G17" s="28">
        <f t="shared" si="0"/>
        <v>-20346917</v>
      </c>
      <c r="H17" s="28">
        <f t="shared" si="0"/>
        <v>-4260107</v>
      </c>
      <c r="I17" s="28">
        <f t="shared" si="0"/>
        <v>-22078753</v>
      </c>
      <c r="J17" s="28">
        <f t="shared" si="0"/>
        <v>-46685777</v>
      </c>
      <c r="K17" s="28">
        <f t="shared" si="0"/>
        <v>-17094072</v>
      </c>
      <c r="L17" s="28">
        <f t="shared" si="0"/>
        <v>-15267676</v>
      </c>
      <c r="M17" s="28">
        <f t="shared" si="0"/>
        <v>-15575545</v>
      </c>
      <c r="N17" s="28">
        <f t="shared" si="0"/>
        <v>-47937293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-94623070</v>
      </c>
      <c r="X17" s="28">
        <f t="shared" si="0"/>
        <v>-27072420</v>
      </c>
      <c r="Y17" s="28">
        <f t="shared" si="0"/>
        <v>-67550650</v>
      </c>
      <c r="Z17" s="29">
        <f>+IF(X17&lt;&gt;0,+(Y17/X17)*100,0)</f>
        <v>249.51832898573531</v>
      </c>
      <c r="AA17" s="30">
        <f>SUM(AA6:AA16)</f>
        <v>-54144823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-5194550</v>
      </c>
      <c r="F26" s="20">
        <v>-5194550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-2597274</v>
      </c>
      <c r="Y26" s="20">
        <v>2597274</v>
      </c>
      <c r="Z26" s="21">
        <v>-100</v>
      </c>
      <c r="AA26" s="22">
        <v>-5194550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-5194550</v>
      </c>
      <c r="F27" s="28">
        <f t="shared" si="1"/>
        <v>-5194550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-2597274</v>
      </c>
      <c r="Y27" s="28">
        <f t="shared" si="1"/>
        <v>2597274</v>
      </c>
      <c r="Z27" s="29">
        <f>+IF(X27&lt;&gt;0,+(Y27/X27)*100,0)</f>
        <v>-100</v>
      </c>
      <c r="AA27" s="30">
        <f>SUM(AA21:AA26)</f>
        <v>-5194550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-475253838</v>
      </c>
      <c r="D38" s="32">
        <f>+D17+D27+D36</f>
        <v>0</v>
      </c>
      <c r="E38" s="33">
        <f t="shared" si="3"/>
        <v>-59339373</v>
      </c>
      <c r="F38" s="2">
        <f t="shared" si="3"/>
        <v>-59339373</v>
      </c>
      <c r="G38" s="2">
        <f t="shared" si="3"/>
        <v>-20346917</v>
      </c>
      <c r="H38" s="2">
        <f t="shared" si="3"/>
        <v>-4260107</v>
      </c>
      <c r="I38" s="2">
        <f t="shared" si="3"/>
        <v>-22078753</v>
      </c>
      <c r="J38" s="2">
        <f t="shared" si="3"/>
        <v>-46685777</v>
      </c>
      <c r="K38" s="2">
        <f t="shared" si="3"/>
        <v>-17094072</v>
      </c>
      <c r="L38" s="2">
        <f t="shared" si="3"/>
        <v>-15267676</v>
      </c>
      <c r="M38" s="2">
        <f t="shared" si="3"/>
        <v>-15575545</v>
      </c>
      <c r="N38" s="2">
        <f t="shared" si="3"/>
        <v>-47937293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-94623070</v>
      </c>
      <c r="X38" s="2">
        <f t="shared" si="3"/>
        <v>-29669694</v>
      </c>
      <c r="Y38" s="2">
        <f t="shared" si="3"/>
        <v>-64953376</v>
      </c>
      <c r="Z38" s="34">
        <f>+IF(X38&lt;&gt;0,+(Y38/X38)*100,0)</f>
        <v>218.92162420010129</v>
      </c>
      <c r="AA38" s="35">
        <f>+AA17+AA27+AA36</f>
        <v>-59339373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-20346917</v>
      </c>
      <c r="I39" s="2">
        <f>+H40+I60</f>
        <v>-24607024</v>
      </c>
      <c r="J39" s="2">
        <f>+G39</f>
        <v>0</v>
      </c>
      <c r="K39" s="2">
        <f>+I40+K60</f>
        <v>-46685777</v>
      </c>
      <c r="L39" s="2">
        <f>+K40+L60</f>
        <v>-63779849</v>
      </c>
      <c r="M39" s="2">
        <f>+L40+M60</f>
        <v>-79047525</v>
      </c>
      <c r="N39" s="2">
        <f>+K39</f>
        <v>-46685777</v>
      </c>
      <c r="O39" s="2">
        <f>+M40+O60</f>
        <v>-94623070</v>
      </c>
      <c r="P39" s="2">
        <f>+O40+P60</f>
        <v>-94623070</v>
      </c>
      <c r="Q39" s="2">
        <f>+P40+Q60</f>
        <v>-94623070</v>
      </c>
      <c r="R39" s="2">
        <f>+O39</f>
        <v>-94623070</v>
      </c>
      <c r="S39" s="2">
        <f>+Q40+S60</f>
        <v>-94623070</v>
      </c>
      <c r="T39" s="2">
        <f>+S40+T60</f>
        <v>-94623070</v>
      </c>
      <c r="U39" s="2">
        <f>+T40+U60</f>
        <v>-94623070</v>
      </c>
      <c r="V39" s="2">
        <f>+S39</f>
        <v>-94623070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-475253838</v>
      </c>
      <c r="D40" s="43">
        <f t="shared" ref="D40:AA40" si="4">+D38+D39</f>
        <v>0</v>
      </c>
      <c r="E40" s="44">
        <f t="shared" si="4"/>
        <v>-59339373</v>
      </c>
      <c r="F40" s="45">
        <f t="shared" si="4"/>
        <v>-59339373</v>
      </c>
      <c r="G40" s="45">
        <f t="shared" si="4"/>
        <v>-20346917</v>
      </c>
      <c r="H40" s="45">
        <f t="shared" si="4"/>
        <v>-24607024</v>
      </c>
      <c r="I40" s="45">
        <f t="shared" si="4"/>
        <v>-46685777</v>
      </c>
      <c r="J40" s="45">
        <f>+I40</f>
        <v>-46685777</v>
      </c>
      <c r="K40" s="45">
        <f t="shared" si="4"/>
        <v>-63779849</v>
      </c>
      <c r="L40" s="45">
        <f t="shared" si="4"/>
        <v>-79047525</v>
      </c>
      <c r="M40" s="45">
        <f t="shared" si="4"/>
        <v>-94623070</v>
      </c>
      <c r="N40" s="45">
        <f>+M40</f>
        <v>-94623070</v>
      </c>
      <c r="O40" s="45">
        <f t="shared" si="4"/>
        <v>-94623070</v>
      </c>
      <c r="P40" s="45">
        <f t="shared" si="4"/>
        <v>-94623070</v>
      </c>
      <c r="Q40" s="45">
        <f t="shared" si="4"/>
        <v>-94623070</v>
      </c>
      <c r="R40" s="45">
        <f>+Q40</f>
        <v>-94623070</v>
      </c>
      <c r="S40" s="45">
        <f t="shared" si="4"/>
        <v>-94623070</v>
      </c>
      <c r="T40" s="45">
        <f t="shared" si="4"/>
        <v>-94623070</v>
      </c>
      <c r="U40" s="45">
        <f t="shared" si="4"/>
        <v>-94623070</v>
      </c>
      <c r="V40" s="45">
        <f>+U40</f>
        <v>-94623070</v>
      </c>
      <c r="W40" s="45">
        <f>+V40</f>
        <v>-94623070</v>
      </c>
      <c r="X40" s="45">
        <f t="shared" si="4"/>
        <v>-29669694</v>
      </c>
      <c r="Y40" s="45">
        <f t="shared" si="4"/>
        <v>-64953376</v>
      </c>
      <c r="Z40" s="46">
        <f>+IF(X40&lt;&gt;0,+(Y40/X40)*100,0)</f>
        <v>218.92162420010129</v>
      </c>
      <c r="AA40" s="47">
        <f t="shared" si="4"/>
        <v>-59339373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9479640</v>
      </c>
      <c r="D7" s="18"/>
      <c r="E7" s="19">
        <v>8015965</v>
      </c>
      <c r="F7" s="20">
        <v>8015965</v>
      </c>
      <c r="G7" s="20">
        <v>330327</v>
      </c>
      <c r="H7" s="20">
        <v>273177</v>
      </c>
      <c r="I7" s="20">
        <v>498301</v>
      </c>
      <c r="J7" s="20">
        <v>1101805</v>
      </c>
      <c r="K7" s="20">
        <v>618638</v>
      </c>
      <c r="L7" s="20">
        <v>590269</v>
      </c>
      <c r="M7" s="20">
        <v>575709</v>
      </c>
      <c r="N7" s="20">
        <v>1784616</v>
      </c>
      <c r="O7" s="20"/>
      <c r="P7" s="20"/>
      <c r="Q7" s="20"/>
      <c r="R7" s="20"/>
      <c r="S7" s="20"/>
      <c r="T7" s="20"/>
      <c r="U7" s="20"/>
      <c r="V7" s="20"/>
      <c r="W7" s="20">
        <v>2886421</v>
      </c>
      <c r="X7" s="20">
        <v>4007934</v>
      </c>
      <c r="Y7" s="20">
        <v>-1121513</v>
      </c>
      <c r="Z7" s="21">
        <v>-27.982322064185688</v>
      </c>
      <c r="AA7" s="22">
        <v>8015965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339899</v>
      </c>
      <c r="D11" s="18"/>
      <c r="E11" s="19">
        <v>1174594</v>
      </c>
      <c r="F11" s="20">
        <v>1174594</v>
      </c>
      <c r="G11" s="20">
        <v>10124</v>
      </c>
      <c r="H11" s="20">
        <v>24386</v>
      </c>
      <c r="I11" s="20">
        <v>35696</v>
      </c>
      <c r="J11" s="20">
        <v>70206</v>
      </c>
      <c r="K11" s="20">
        <v>19389</v>
      </c>
      <c r="L11" s="20">
        <v>47661</v>
      </c>
      <c r="M11" s="20">
        <v>11289</v>
      </c>
      <c r="N11" s="20">
        <v>78339</v>
      </c>
      <c r="O11" s="20"/>
      <c r="P11" s="20"/>
      <c r="Q11" s="20"/>
      <c r="R11" s="20"/>
      <c r="S11" s="20"/>
      <c r="T11" s="20"/>
      <c r="U11" s="20"/>
      <c r="V11" s="20"/>
      <c r="W11" s="20">
        <v>148545</v>
      </c>
      <c r="X11" s="20">
        <v>587292</v>
      </c>
      <c r="Y11" s="20">
        <v>-438747</v>
      </c>
      <c r="Z11" s="21">
        <v>-74.706789808136335</v>
      </c>
      <c r="AA11" s="22">
        <v>1174594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-6899662</v>
      </c>
      <c r="D14" s="18"/>
      <c r="E14" s="19">
        <v>-18144484</v>
      </c>
      <c r="F14" s="20">
        <v>-18144484</v>
      </c>
      <c r="G14" s="20">
        <v>-179734</v>
      </c>
      <c r="H14" s="20">
        <v>-124460</v>
      </c>
      <c r="I14" s="20">
        <v>-70959</v>
      </c>
      <c r="J14" s="20">
        <v>-375153</v>
      </c>
      <c r="K14" s="20">
        <v>-73121</v>
      </c>
      <c r="L14" s="20">
        <v>-336363</v>
      </c>
      <c r="M14" s="20">
        <v>-178488</v>
      </c>
      <c r="N14" s="20">
        <v>-587972</v>
      </c>
      <c r="O14" s="20"/>
      <c r="P14" s="20"/>
      <c r="Q14" s="20"/>
      <c r="R14" s="20"/>
      <c r="S14" s="20"/>
      <c r="T14" s="20"/>
      <c r="U14" s="20"/>
      <c r="V14" s="20"/>
      <c r="W14" s="20">
        <v>-963125</v>
      </c>
      <c r="X14" s="20">
        <v>-9072198</v>
      </c>
      <c r="Y14" s="20">
        <v>8109073</v>
      </c>
      <c r="Z14" s="21">
        <v>-89.383774472294363</v>
      </c>
      <c r="AA14" s="22">
        <v>-18144484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2919877</v>
      </c>
      <c r="D17" s="26">
        <f>SUM(D6:D16)</f>
        <v>0</v>
      </c>
      <c r="E17" s="27">
        <f t="shared" si="0"/>
        <v>-8953925</v>
      </c>
      <c r="F17" s="28">
        <f t="shared" si="0"/>
        <v>-8953925</v>
      </c>
      <c r="G17" s="28">
        <f t="shared" si="0"/>
        <v>160717</v>
      </c>
      <c r="H17" s="28">
        <f t="shared" si="0"/>
        <v>173103</v>
      </c>
      <c r="I17" s="28">
        <f t="shared" si="0"/>
        <v>463038</v>
      </c>
      <c r="J17" s="28">
        <f t="shared" si="0"/>
        <v>796858</v>
      </c>
      <c r="K17" s="28">
        <f t="shared" si="0"/>
        <v>564906</v>
      </c>
      <c r="L17" s="28">
        <f t="shared" si="0"/>
        <v>301567</v>
      </c>
      <c r="M17" s="28">
        <f t="shared" si="0"/>
        <v>408510</v>
      </c>
      <c r="N17" s="28">
        <f t="shared" si="0"/>
        <v>1274983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2071841</v>
      </c>
      <c r="X17" s="28">
        <f t="shared" si="0"/>
        <v>-4476972</v>
      </c>
      <c r="Y17" s="28">
        <f t="shared" si="0"/>
        <v>6548813</v>
      </c>
      <c r="Z17" s="29">
        <f>+IF(X17&lt;&gt;0,+(Y17/X17)*100,0)</f>
        <v>-146.27772967979251</v>
      </c>
      <c r="AA17" s="30">
        <f>SUM(AA6:AA16)</f>
        <v>-8953925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-174917</v>
      </c>
      <c r="F26" s="20">
        <v>-174917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-87456</v>
      </c>
      <c r="Y26" s="20">
        <v>87456</v>
      </c>
      <c r="Z26" s="21">
        <v>-100</v>
      </c>
      <c r="AA26" s="22">
        <v>-174917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-174917</v>
      </c>
      <c r="F27" s="28">
        <f t="shared" si="1"/>
        <v>-174917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-87456</v>
      </c>
      <c r="Y27" s="28">
        <f t="shared" si="1"/>
        <v>87456</v>
      </c>
      <c r="Z27" s="29">
        <f>+IF(X27&lt;&gt;0,+(Y27/X27)*100,0)</f>
        <v>-100</v>
      </c>
      <c r="AA27" s="30">
        <f>SUM(AA21:AA26)</f>
        <v>-174917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2919877</v>
      </c>
      <c r="D38" s="32">
        <f>+D17+D27+D36</f>
        <v>0</v>
      </c>
      <c r="E38" s="33">
        <f t="shared" si="3"/>
        <v>-9128842</v>
      </c>
      <c r="F38" s="2">
        <f t="shared" si="3"/>
        <v>-9128842</v>
      </c>
      <c r="G38" s="2">
        <f t="shared" si="3"/>
        <v>160717</v>
      </c>
      <c r="H38" s="2">
        <f t="shared" si="3"/>
        <v>173103</v>
      </c>
      <c r="I38" s="2">
        <f t="shared" si="3"/>
        <v>463038</v>
      </c>
      <c r="J38" s="2">
        <f t="shared" si="3"/>
        <v>796858</v>
      </c>
      <c r="K38" s="2">
        <f t="shared" si="3"/>
        <v>564906</v>
      </c>
      <c r="L38" s="2">
        <f t="shared" si="3"/>
        <v>301567</v>
      </c>
      <c r="M38" s="2">
        <f t="shared" si="3"/>
        <v>408510</v>
      </c>
      <c r="N38" s="2">
        <f t="shared" si="3"/>
        <v>1274983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2071841</v>
      </c>
      <c r="X38" s="2">
        <f t="shared" si="3"/>
        <v>-4564428</v>
      </c>
      <c r="Y38" s="2">
        <f t="shared" si="3"/>
        <v>6636269</v>
      </c>
      <c r="Z38" s="34">
        <f>+IF(X38&lt;&gt;0,+(Y38/X38)*100,0)</f>
        <v>-145.39103256749806</v>
      </c>
      <c r="AA38" s="35">
        <f>+AA17+AA27+AA36</f>
        <v>-9128842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160717</v>
      </c>
      <c r="I39" s="2">
        <f>+H40+I60</f>
        <v>333820</v>
      </c>
      <c r="J39" s="2">
        <f>+G39</f>
        <v>0</v>
      </c>
      <c r="K39" s="2">
        <f>+I40+K60</f>
        <v>796858</v>
      </c>
      <c r="L39" s="2">
        <f>+K40+L60</f>
        <v>1361764</v>
      </c>
      <c r="M39" s="2">
        <f>+L40+M60</f>
        <v>1663331</v>
      </c>
      <c r="N39" s="2">
        <f>+K39</f>
        <v>796858</v>
      </c>
      <c r="O39" s="2">
        <f>+M40+O60</f>
        <v>2071841</v>
      </c>
      <c r="P39" s="2">
        <f>+O40+P60</f>
        <v>2071841</v>
      </c>
      <c r="Q39" s="2">
        <f>+P40+Q60</f>
        <v>2071841</v>
      </c>
      <c r="R39" s="2">
        <f>+O39</f>
        <v>2071841</v>
      </c>
      <c r="S39" s="2">
        <f>+Q40+S60</f>
        <v>2071841</v>
      </c>
      <c r="T39" s="2">
        <f>+S40+T60</f>
        <v>2071841</v>
      </c>
      <c r="U39" s="2">
        <f>+T40+U60</f>
        <v>2071841</v>
      </c>
      <c r="V39" s="2">
        <f>+S39</f>
        <v>2071841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2919877</v>
      </c>
      <c r="D40" s="43">
        <f t="shared" ref="D40:AA40" si="4">+D38+D39</f>
        <v>0</v>
      </c>
      <c r="E40" s="44">
        <f t="shared" si="4"/>
        <v>-9128842</v>
      </c>
      <c r="F40" s="45">
        <f t="shared" si="4"/>
        <v>-9128842</v>
      </c>
      <c r="G40" s="45">
        <f t="shared" si="4"/>
        <v>160717</v>
      </c>
      <c r="H40" s="45">
        <f t="shared" si="4"/>
        <v>333820</v>
      </c>
      <c r="I40" s="45">
        <f t="shared" si="4"/>
        <v>796858</v>
      </c>
      <c r="J40" s="45">
        <f>+I40</f>
        <v>796858</v>
      </c>
      <c r="K40" s="45">
        <f t="shared" si="4"/>
        <v>1361764</v>
      </c>
      <c r="L40" s="45">
        <f t="shared" si="4"/>
        <v>1663331</v>
      </c>
      <c r="M40" s="45">
        <f t="shared" si="4"/>
        <v>2071841</v>
      </c>
      <c r="N40" s="45">
        <f>+M40</f>
        <v>2071841</v>
      </c>
      <c r="O40" s="45">
        <f t="shared" si="4"/>
        <v>2071841</v>
      </c>
      <c r="P40" s="45">
        <f t="shared" si="4"/>
        <v>2071841</v>
      </c>
      <c r="Q40" s="45">
        <f t="shared" si="4"/>
        <v>2071841</v>
      </c>
      <c r="R40" s="45">
        <f>+Q40</f>
        <v>2071841</v>
      </c>
      <c r="S40" s="45">
        <f t="shared" si="4"/>
        <v>2071841</v>
      </c>
      <c r="T40" s="45">
        <f t="shared" si="4"/>
        <v>2071841</v>
      </c>
      <c r="U40" s="45">
        <f t="shared" si="4"/>
        <v>2071841</v>
      </c>
      <c r="V40" s="45">
        <f>+U40</f>
        <v>2071841</v>
      </c>
      <c r="W40" s="45">
        <f>+V40</f>
        <v>2071841</v>
      </c>
      <c r="X40" s="45">
        <f t="shared" si="4"/>
        <v>-4564428</v>
      </c>
      <c r="Y40" s="45">
        <f t="shared" si="4"/>
        <v>6636269</v>
      </c>
      <c r="Z40" s="46">
        <f>+IF(X40&lt;&gt;0,+(Y40/X40)*100,0)</f>
        <v>-145.39103256749806</v>
      </c>
      <c r="AA40" s="47">
        <f t="shared" si="4"/>
        <v>-9128842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17065364</v>
      </c>
      <c r="F7" s="20">
        <v>17065364</v>
      </c>
      <c r="G7" s="20">
        <v>354641</v>
      </c>
      <c r="H7" s="20">
        <v>2396088</v>
      </c>
      <c r="I7" s="20">
        <v>814564</v>
      </c>
      <c r="J7" s="20">
        <v>3565293</v>
      </c>
      <c r="K7" s="20">
        <v>1777848</v>
      </c>
      <c r="L7" s="20">
        <v>441953</v>
      </c>
      <c r="M7" s="20">
        <v>1207804</v>
      </c>
      <c r="N7" s="20">
        <v>3427605</v>
      </c>
      <c r="O7" s="20"/>
      <c r="P7" s="20"/>
      <c r="Q7" s="20"/>
      <c r="R7" s="20"/>
      <c r="S7" s="20"/>
      <c r="T7" s="20"/>
      <c r="U7" s="20"/>
      <c r="V7" s="20"/>
      <c r="W7" s="20">
        <v>6992898</v>
      </c>
      <c r="X7" s="20">
        <v>8532684</v>
      </c>
      <c r="Y7" s="20">
        <v>-1539786</v>
      </c>
      <c r="Z7" s="21">
        <v>-18.045740355555182</v>
      </c>
      <c r="AA7" s="22">
        <v>17065364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27688</v>
      </c>
      <c r="F8" s="20">
        <v>27688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13842</v>
      </c>
      <c r="Y8" s="20">
        <v>-13842</v>
      </c>
      <c r="Z8" s="21">
        <v>-100</v>
      </c>
      <c r="AA8" s="22">
        <v>27688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6569200</v>
      </c>
      <c r="F9" s="20">
        <v>6569200</v>
      </c>
      <c r="G9" s="20">
        <v>5346651</v>
      </c>
      <c r="H9" s="20">
        <v>-30623</v>
      </c>
      <c r="I9" s="20">
        <v>-34178</v>
      </c>
      <c r="J9" s="20">
        <v>5281850</v>
      </c>
      <c r="K9" s="20">
        <v>-26636</v>
      </c>
      <c r="L9" s="20">
        <v>-19000</v>
      </c>
      <c r="M9" s="20">
        <v>-18852</v>
      </c>
      <c r="N9" s="20">
        <v>-64488</v>
      </c>
      <c r="O9" s="20"/>
      <c r="P9" s="20"/>
      <c r="Q9" s="20"/>
      <c r="R9" s="20"/>
      <c r="S9" s="20"/>
      <c r="T9" s="20"/>
      <c r="U9" s="20"/>
      <c r="V9" s="20"/>
      <c r="W9" s="20">
        <v>5217362</v>
      </c>
      <c r="X9" s="20">
        <v>3284598</v>
      </c>
      <c r="Y9" s="20">
        <v>1932764</v>
      </c>
      <c r="Z9" s="21">
        <v>58.843243526300625</v>
      </c>
      <c r="AA9" s="22">
        <v>6569200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1881000</v>
      </c>
      <c r="F10" s="20">
        <v>1881000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940500</v>
      </c>
      <c r="Y10" s="20">
        <v>-940500</v>
      </c>
      <c r="Z10" s="21">
        <v>-100</v>
      </c>
      <c r="AA10" s="22">
        <v>1881000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-19758946</v>
      </c>
      <c r="F14" s="20">
        <v>-19758946</v>
      </c>
      <c r="G14" s="20">
        <v>-1745421</v>
      </c>
      <c r="H14" s="20">
        <v>-169580</v>
      </c>
      <c r="I14" s="20">
        <v>-1914710</v>
      </c>
      <c r="J14" s="20">
        <v>-3829711</v>
      </c>
      <c r="K14" s="20">
        <v>-1305291</v>
      </c>
      <c r="L14" s="20">
        <v>-1340610</v>
      </c>
      <c r="M14" s="20">
        <v>-1566354</v>
      </c>
      <c r="N14" s="20">
        <v>-4212255</v>
      </c>
      <c r="O14" s="20"/>
      <c r="P14" s="20"/>
      <c r="Q14" s="20"/>
      <c r="R14" s="20"/>
      <c r="S14" s="20"/>
      <c r="T14" s="20"/>
      <c r="U14" s="20"/>
      <c r="V14" s="20"/>
      <c r="W14" s="20">
        <v>-8041966</v>
      </c>
      <c r="X14" s="20">
        <v>-9879480</v>
      </c>
      <c r="Y14" s="20">
        <v>1837514</v>
      </c>
      <c r="Z14" s="21">
        <v>-18.599298748517128</v>
      </c>
      <c r="AA14" s="22">
        <v>-19758946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-76296</v>
      </c>
      <c r="F15" s="20">
        <v>-76296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-38148</v>
      </c>
      <c r="Y15" s="20">
        <v>38148</v>
      </c>
      <c r="Z15" s="21">
        <v>-100</v>
      </c>
      <c r="AA15" s="22">
        <v>-76296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5708010</v>
      </c>
      <c r="F17" s="28">
        <f t="shared" si="0"/>
        <v>5708010</v>
      </c>
      <c r="G17" s="28">
        <f t="shared" si="0"/>
        <v>3955871</v>
      </c>
      <c r="H17" s="28">
        <f t="shared" si="0"/>
        <v>2195885</v>
      </c>
      <c r="I17" s="28">
        <f t="shared" si="0"/>
        <v>-1134324</v>
      </c>
      <c r="J17" s="28">
        <f t="shared" si="0"/>
        <v>5017432</v>
      </c>
      <c r="K17" s="28">
        <f t="shared" si="0"/>
        <v>445921</v>
      </c>
      <c r="L17" s="28">
        <f t="shared" si="0"/>
        <v>-917657</v>
      </c>
      <c r="M17" s="28">
        <f t="shared" si="0"/>
        <v>-377402</v>
      </c>
      <c r="N17" s="28">
        <f t="shared" si="0"/>
        <v>-849138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4168294</v>
      </c>
      <c r="X17" s="28">
        <f t="shared" si="0"/>
        <v>2853996</v>
      </c>
      <c r="Y17" s="28">
        <f t="shared" si="0"/>
        <v>1314298</v>
      </c>
      <c r="Z17" s="29">
        <f>+IF(X17&lt;&gt;0,+(Y17/X17)*100,0)</f>
        <v>46.051150737422198</v>
      </c>
      <c r="AA17" s="30">
        <f>SUM(AA6:AA16)</f>
        <v>5708010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-1500000</v>
      </c>
      <c r="F26" s="20">
        <v>-1500000</v>
      </c>
      <c r="G26" s="20"/>
      <c r="H26" s="20">
        <v>-614660</v>
      </c>
      <c r="I26" s="20"/>
      <c r="J26" s="20">
        <v>-614660</v>
      </c>
      <c r="K26" s="20">
        <v>-110030</v>
      </c>
      <c r="L26" s="20"/>
      <c r="M26" s="20"/>
      <c r="N26" s="20">
        <v>-110030</v>
      </c>
      <c r="O26" s="20"/>
      <c r="P26" s="20"/>
      <c r="Q26" s="20"/>
      <c r="R26" s="20"/>
      <c r="S26" s="20"/>
      <c r="T26" s="20"/>
      <c r="U26" s="20"/>
      <c r="V26" s="20"/>
      <c r="W26" s="20">
        <v>-724690</v>
      </c>
      <c r="X26" s="20">
        <v>-750000</v>
      </c>
      <c r="Y26" s="20">
        <v>25310</v>
      </c>
      <c r="Z26" s="21">
        <v>-3.3746666666666667</v>
      </c>
      <c r="AA26" s="22">
        <v>-1500000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-1500000</v>
      </c>
      <c r="F27" s="28">
        <f t="shared" si="1"/>
        <v>-1500000</v>
      </c>
      <c r="G27" s="28">
        <f t="shared" si="1"/>
        <v>0</v>
      </c>
      <c r="H27" s="28">
        <f t="shared" si="1"/>
        <v>-614660</v>
      </c>
      <c r="I27" s="28">
        <f t="shared" si="1"/>
        <v>0</v>
      </c>
      <c r="J27" s="28">
        <f t="shared" si="1"/>
        <v>-614660</v>
      </c>
      <c r="K27" s="28">
        <f t="shared" si="1"/>
        <v>-110030</v>
      </c>
      <c r="L27" s="28">
        <f t="shared" si="1"/>
        <v>0</v>
      </c>
      <c r="M27" s="28">
        <f t="shared" si="1"/>
        <v>0</v>
      </c>
      <c r="N27" s="28">
        <f t="shared" si="1"/>
        <v>-110030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-724690</v>
      </c>
      <c r="X27" s="28">
        <f t="shared" si="1"/>
        <v>-750000</v>
      </c>
      <c r="Y27" s="28">
        <f t="shared" si="1"/>
        <v>25310</v>
      </c>
      <c r="Z27" s="29">
        <f>+IF(X27&lt;&gt;0,+(Y27/X27)*100,0)</f>
        <v>-3.3746666666666667</v>
      </c>
      <c r="AA27" s="30">
        <f>SUM(AA21:AA26)</f>
        <v>-1500000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4208010</v>
      </c>
      <c r="F38" s="2">
        <f t="shared" si="3"/>
        <v>4208010</v>
      </c>
      <c r="G38" s="2">
        <f t="shared" si="3"/>
        <v>3955871</v>
      </c>
      <c r="H38" s="2">
        <f t="shared" si="3"/>
        <v>1581225</v>
      </c>
      <c r="I38" s="2">
        <f t="shared" si="3"/>
        <v>-1134324</v>
      </c>
      <c r="J38" s="2">
        <f t="shared" si="3"/>
        <v>4402772</v>
      </c>
      <c r="K38" s="2">
        <f t="shared" si="3"/>
        <v>335891</v>
      </c>
      <c r="L38" s="2">
        <f t="shared" si="3"/>
        <v>-917657</v>
      </c>
      <c r="M38" s="2">
        <f t="shared" si="3"/>
        <v>-377402</v>
      </c>
      <c r="N38" s="2">
        <f t="shared" si="3"/>
        <v>-959168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3443604</v>
      </c>
      <c r="X38" s="2">
        <f t="shared" si="3"/>
        <v>2103996</v>
      </c>
      <c r="Y38" s="2">
        <f t="shared" si="3"/>
        <v>1339608</v>
      </c>
      <c r="Z38" s="34">
        <f>+IF(X38&lt;&gt;0,+(Y38/X38)*100,0)</f>
        <v>63.669702794111771</v>
      </c>
      <c r="AA38" s="35">
        <f>+AA17+AA27+AA36</f>
        <v>4208010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3955871</v>
      </c>
      <c r="I39" s="2">
        <f>+H40+I60</f>
        <v>5537096</v>
      </c>
      <c r="J39" s="2">
        <f>+G39</f>
        <v>0</v>
      </c>
      <c r="K39" s="2">
        <f>+I40+K60</f>
        <v>4402772</v>
      </c>
      <c r="L39" s="2">
        <f>+K40+L60</f>
        <v>4738663</v>
      </c>
      <c r="M39" s="2">
        <f>+L40+M60</f>
        <v>3821006</v>
      </c>
      <c r="N39" s="2">
        <f>+K39</f>
        <v>4402772</v>
      </c>
      <c r="O39" s="2">
        <f>+M40+O60</f>
        <v>3443604</v>
      </c>
      <c r="P39" s="2">
        <f>+O40+P60</f>
        <v>3443604</v>
      </c>
      <c r="Q39" s="2">
        <f>+P40+Q60</f>
        <v>3443604</v>
      </c>
      <c r="R39" s="2">
        <f>+O39</f>
        <v>3443604</v>
      </c>
      <c r="S39" s="2">
        <f>+Q40+S60</f>
        <v>3443604</v>
      </c>
      <c r="T39" s="2">
        <f>+S40+T60</f>
        <v>3443604</v>
      </c>
      <c r="U39" s="2">
        <f>+T40+U60</f>
        <v>3443604</v>
      </c>
      <c r="V39" s="2">
        <f>+S39</f>
        <v>3443604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4208010</v>
      </c>
      <c r="F40" s="45">
        <f t="shared" si="4"/>
        <v>4208010</v>
      </c>
      <c r="G40" s="45">
        <f t="shared" si="4"/>
        <v>3955871</v>
      </c>
      <c r="H40" s="45">
        <f t="shared" si="4"/>
        <v>5537096</v>
      </c>
      <c r="I40" s="45">
        <f t="shared" si="4"/>
        <v>4402772</v>
      </c>
      <c r="J40" s="45">
        <f>+I40</f>
        <v>4402772</v>
      </c>
      <c r="K40" s="45">
        <f t="shared" si="4"/>
        <v>4738663</v>
      </c>
      <c r="L40" s="45">
        <f t="shared" si="4"/>
        <v>3821006</v>
      </c>
      <c r="M40" s="45">
        <f t="shared" si="4"/>
        <v>3443604</v>
      </c>
      <c r="N40" s="45">
        <f>+M40</f>
        <v>3443604</v>
      </c>
      <c r="O40" s="45">
        <f t="shared" si="4"/>
        <v>3443604</v>
      </c>
      <c r="P40" s="45">
        <f t="shared" si="4"/>
        <v>3443604</v>
      </c>
      <c r="Q40" s="45">
        <f t="shared" si="4"/>
        <v>3443604</v>
      </c>
      <c r="R40" s="45">
        <f>+Q40</f>
        <v>3443604</v>
      </c>
      <c r="S40" s="45">
        <f t="shared" si="4"/>
        <v>3443604</v>
      </c>
      <c r="T40" s="45">
        <f t="shared" si="4"/>
        <v>3443604</v>
      </c>
      <c r="U40" s="45">
        <f t="shared" si="4"/>
        <v>3443604</v>
      </c>
      <c r="V40" s="45">
        <f>+U40</f>
        <v>3443604</v>
      </c>
      <c r="W40" s="45">
        <f>+V40</f>
        <v>3443604</v>
      </c>
      <c r="X40" s="45">
        <f t="shared" si="4"/>
        <v>2103996</v>
      </c>
      <c r="Y40" s="45">
        <f t="shared" si="4"/>
        <v>1339608</v>
      </c>
      <c r="Z40" s="46">
        <f>+IF(X40&lt;&gt;0,+(Y40/X40)*100,0)</f>
        <v>63.669702794111771</v>
      </c>
      <c r="AA40" s="47">
        <f t="shared" si="4"/>
        <v>4208010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18179004</v>
      </c>
      <c r="F10" s="20">
        <v>18179004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9089502</v>
      </c>
      <c r="Y10" s="20">
        <v>-9089502</v>
      </c>
      <c r="Z10" s="21">
        <v>-100</v>
      </c>
      <c r="AA10" s="22">
        <v>18179004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-32370972</v>
      </c>
      <c r="F14" s="20">
        <v>-32370972</v>
      </c>
      <c r="G14" s="20"/>
      <c r="H14" s="20">
        <v>-4846001</v>
      </c>
      <c r="I14" s="20">
        <v>-3707104</v>
      </c>
      <c r="J14" s="20">
        <v>-8553105</v>
      </c>
      <c r="K14" s="20">
        <v>-58000</v>
      </c>
      <c r="L14" s="20">
        <v>-93884</v>
      </c>
      <c r="M14" s="20">
        <v>-1942808</v>
      </c>
      <c r="N14" s="20">
        <v>-2094692</v>
      </c>
      <c r="O14" s="20"/>
      <c r="P14" s="20"/>
      <c r="Q14" s="20"/>
      <c r="R14" s="20"/>
      <c r="S14" s="20"/>
      <c r="T14" s="20"/>
      <c r="U14" s="20"/>
      <c r="V14" s="20"/>
      <c r="W14" s="20">
        <v>-10647797</v>
      </c>
      <c r="X14" s="20">
        <v>-16185480</v>
      </c>
      <c r="Y14" s="20">
        <v>5537683</v>
      </c>
      <c r="Z14" s="21">
        <v>-34.213894181698656</v>
      </c>
      <c r="AA14" s="22">
        <v>-32370972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-14191968</v>
      </c>
      <c r="F17" s="28">
        <f t="shared" si="0"/>
        <v>-14191968</v>
      </c>
      <c r="G17" s="28">
        <f t="shared" si="0"/>
        <v>0</v>
      </c>
      <c r="H17" s="28">
        <f t="shared" si="0"/>
        <v>-4846001</v>
      </c>
      <c r="I17" s="28">
        <f t="shared" si="0"/>
        <v>-3707104</v>
      </c>
      <c r="J17" s="28">
        <f t="shared" si="0"/>
        <v>-8553105</v>
      </c>
      <c r="K17" s="28">
        <f t="shared" si="0"/>
        <v>-58000</v>
      </c>
      <c r="L17" s="28">
        <f t="shared" si="0"/>
        <v>-93884</v>
      </c>
      <c r="M17" s="28">
        <f t="shared" si="0"/>
        <v>-1942808</v>
      </c>
      <c r="N17" s="28">
        <f t="shared" si="0"/>
        <v>-2094692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-10647797</v>
      </c>
      <c r="X17" s="28">
        <f t="shared" si="0"/>
        <v>-7095978</v>
      </c>
      <c r="Y17" s="28">
        <f t="shared" si="0"/>
        <v>-3551819</v>
      </c>
      <c r="Z17" s="29">
        <f>+IF(X17&lt;&gt;0,+(Y17/X17)*100,0)</f>
        <v>50.053974237236922</v>
      </c>
      <c r="AA17" s="30">
        <f>SUM(AA6:AA16)</f>
        <v>-14191968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-14191968</v>
      </c>
      <c r="F38" s="2">
        <f t="shared" si="3"/>
        <v>-14191968</v>
      </c>
      <c r="G38" s="2">
        <f t="shared" si="3"/>
        <v>0</v>
      </c>
      <c r="H38" s="2">
        <f t="shared" si="3"/>
        <v>-4846001</v>
      </c>
      <c r="I38" s="2">
        <f t="shared" si="3"/>
        <v>-3707104</v>
      </c>
      <c r="J38" s="2">
        <f t="shared" si="3"/>
        <v>-8553105</v>
      </c>
      <c r="K38" s="2">
        <f t="shared" si="3"/>
        <v>-58000</v>
      </c>
      <c r="L38" s="2">
        <f t="shared" si="3"/>
        <v>-93884</v>
      </c>
      <c r="M38" s="2">
        <f t="shared" si="3"/>
        <v>-1942808</v>
      </c>
      <c r="N38" s="2">
        <f t="shared" si="3"/>
        <v>-2094692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-10647797</v>
      </c>
      <c r="X38" s="2">
        <f t="shared" si="3"/>
        <v>-7095978</v>
      </c>
      <c r="Y38" s="2">
        <f t="shared" si="3"/>
        <v>-3551819</v>
      </c>
      <c r="Z38" s="34">
        <f>+IF(X38&lt;&gt;0,+(Y38/X38)*100,0)</f>
        <v>50.053974237236922</v>
      </c>
      <c r="AA38" s="35">
        <f>+AA17+AA27+AA36</f>
        <v>-14191968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-4846001</v>
      </c>
      <c r="J39" s="2">
        <f>+G39</f>
        <v>0</v>
      </c>
      <c r="K39" s="2">
        <f>+I40+K60</f>
        <v>-8553105</v>
      </c>
      <c r="L39" s="2">
        <f>+K40+L60</f>
        <v>-8611105</v>
      </c>
      <c r="M39" s="2">
        <f>+L40+M60</f>
        <v>-8704989</v>
      </c>
      <c r="N39" s="2">
        <f>+K39</f>
        <v>-8553105</v>
      </c>
      <c r="O39" s="2">
        <f>+M40+O60</f>
        <v>-10647797</v>
      </c>
      <c r="P39" s="2">
        <f>+O40+P60</f>
        <v>-10647797</v>
      </c>
      <c r="Q39" s="2">
        <f>+P40+Q60</f>
        <v>-10647797</v>
      </c>
      <c r="R39" s="2">
        <f>+O39</f>
        <v>-10647797</v>
      </c>
      <c r="S39" s="2">
        <f>+Q40+S60</f>
        <v>-10647797</v>
      </c>
      <c r="T39" s="2">
        <f>+S40+T60</f>
        <v>-10647797</v>
      </c>
      <c r="U39" s="2">
        <f>+T40+U60</f>
        <v>-10647797</v>
      </c>
      <c r="V39" s="2">
        <f>+S39</f>
        <v>-10647797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-14191968</v>
      </c>
      <c r="F40" s="45">
        <f t="shared" si="4"/>
        <v>-14191968</v>
      </c>
      <c r="G40" s="45">
        <f t="shared" si="4"/>
        <v>0</v>
      </c>
      <c r="H40" s="45">
        <f t="shared" si="4"/>
        <v>-4846001</v>
      </c>
      <c r="I40" s="45">
        <f t="shared" si="4"/>
        <v>-8553105</v>
      </c>
      <c r="J40" s="45">
        <f>+I40</f>
        <v>-8553105</v>
      </c>
      <c r="K40" s="45">
        <f t="shared" si="4"/>
        <v>-8611105</v>
      </c>
      <c r="L40" s="45">
        <f t="shared" si="4"/>
        <v>-8704989</v>
      </c>
      <c r="M40" s="45">
        <f t="shared" si="4"/>
        <v>-10647797</v>
      </c>
      <c r="N40" s="45">
        <f>+M40</f>
        <v>-10647797</v>
      </c>
      <c r="O40" s="45">
        <f t="shared" si="4"/>
        <v>-10647797</v>
      </c>
      <c r="P40" s="45">
        <f t="shared" si="4"/>
        <v>-10647797</v>
      </c>
      <c r="Q40" s="45">
        <f t="shared" si="4"/>
        <v>-10647797</v>
      </c>
      <c r="R40" s="45">
        <f>+Q40</f>
        <v>-10647797</v>
      </c>
      <c r="S40" s="45">
        <f t="shared" si="4"/>
        <v>-10647797</v>
      </c>
      <c r="T40" s="45">
        <f t="shared" si="4"/>
        <v>-10647797</v>
      </c>
      <c r="U40" s="45">
        <f t="shared" si="4"/>
        <v>-10647797</v>
      </c>
      <c r="V40" s="45">
        <f>+U40</f>
        <v>-10647797</v>
      </c>
      <c r="W40" s="45">
        <f>+V40</f>
        <v>-10647797</v>
      </c>
      <c r="X40" s="45">
        <f t="shared" si="4"/>
        <v>-7095978</v>
      </c>
      <c r="Y40" s="45">
        <f t="shared" si="4"/>
        <v>-3551819</v>
      </c>
      <c r="Z40" s="46">
        <f>+IF(X40&lt;&gt;0,+(Y40/X40)*100,0)</f>
        <v>50.053974237236922</v>
      </c>
      <c r="AA40" s="47">
        <f t="shared" si="4"/>
        <v>-14191968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41260076</v>
      </c>
      <c r="D7" s="18"/>
      <c r="E7" s="19">
        <v>54408454</v>
      </c>
      <c r="F7" s="20">
        <v>54408454</v>
      </c>
      <c r="G7" s="20">
        <v>2788659</v>
      </c>
      <c r="H7" s="20">
        <v>3657732</v>
      </c>
      <c r="I7" s="20">
        <v>4405130</v>
      </c>
      <c r="J7" s="20">
        <v>10851521</v>
      </c>
      <c r="K7" s="20">
        <v>4126465</v>
      </c>
      <c r="L7" s="20">
        <v>3410395</v>
      </c>
      <c r="M7" s="20">
        <v>3856807</v>
      </c>
      <c r="N7" s="20">
        <v>11393667</v>
      </c>
      <c r="O7" s="20"/>
      <c r="P7" s="20"/>
      <c r="Q7" s="20"/>
      <c r="R7" s="20"/>
      <c r="S7" s="20"/>
      <c r="T7" s="20"/>
      <c r="U7" s="20"/>
      <c r="V7" s="20"/>
      <c r="W7" s="20">
        <v>22245188</v>
      </c>
      <c r="X7" s="20">
        <v>25751655</v>
      </c>
      <c r="Y7" s="20">
        <v>-3506467</v>
      </c>
      <c r="Z7" s="21">
        <v>-13.616472417015526</v>
      </c>
      <c r="AA7" s="22">
        <v>54408454</v>
      </c>
    </row>
    <row r="8" spans="1:27" x14ac:dyDescent="0.25">
      <c r="A8" s="23" t="s">
        <v>36</v>
      </c>
      <c r="B8" s="17" t="s">
        <v>32</v>
      </c>
      <c r="C8" s="18">
        <v>30556</v>
      </c>
      <c r="D8" s="18"/>
      <c r="E8" s="19">
        <v>32400</v>
      </c>
      <c r="F8" s="20">
        <v>32400</v>
      </c>
      <c r="G8" s="20"/>
      <c r="H8" s="20"/>
      <c r="I8" s="20"/>
      <c r="J8" s="20"/>
      <c r="K8" s="20"/>
      <c r="L8" s="20">
        <v>7608</v>
      </c>
      <c r="M8" s="20"/>
      <c r="N8" s="20">
        <v>7608</v>
      </c>
      <c r="O8" s="20"/>
      <c r="P8" s="20"/>
      <c r="Q8" s="20"/>
      <c r="R8" s="20"/>
      <c r="S8" s="20"/>
      <c r="T8" s="20"/>
      <c r="U8" s="20"/>
      <c r="V8" s="20"/>
      <c r="W8" s="20">
        <v>7608</v>
      </c>
      <c r="X8" s="20">
        <v>16200</v>
      </c>
      <c r="Y8" s="20">
        <v>-8592</v>
      </c>
      <c r="Z8" s="21">
        <v>-53.037037037037038</v>
      </c>
      <c r="AA8" s="22">
        <v>32400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2436000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400104</v>
      </c>
      <c r="D11" s="18"/>
      <c r="E11" s="19">
        <v>11356735</v>
      </c>
      <c r="F11" s="20">
        <v>11356735</v>
      </c>
      <c r="G11" s="20">
        <v>41499</v>
      </c>
      <c r="H11" s="20">
        <v>26334</v>
      </c>
      <c r="I11" s="20">
        <v>29706</v>
      </c>
      <c r="J11" s="20">
        <v>97539</v>
      </c>
      <c r="K11" s="20">
        <v>26614</v>
      </c>
      <c r="L11" s="20">
        <v>34438</v>
      </c>
      <c r="M11" s="20">
        <v>34588</v>
      </c>
      <c r="N11" s="20">
        <v>95640</v>
      </c>
      <c r="O11" s="20"/>
      <c r="P11" s="20"/>
      <c r="Q11" s="20"/>
      <c r="R11" s="20"/>
      <c r="S11" s="20"/>
      <c r="T11" s="20"/>
      <c r="U11" s="20"/>
      <c r="V11" s="20"/>
      <c r="W11" s="20">
        <v>193179</v>
      </c>
      <c r="X11" s="20">
        <v>5509373</v>
      </c>
      <c r="Y11" s="20">
        <v>-5316194</v>
      </c>
      <c r="Z11" s="21">
        <v>-96.493630037392649</v>
      </c>
      <c r="AA11" s="22">
        <v>11356735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-50497516</v>
      </c>
      <c r="D14" s="18"/>
      <c r="E14" s="19">
        <v>-75940000</v>
      </c>
      <c r="F14" s="20">
        <v>-75940000</v>
      </c>
      <c r="G14" s="20">
        <v>-7389982</v>
      </c>
      <c r="H14" s="20">
        <v>-7489070</v>
      </c>
      <c r="I14" s="20">
        <v>-147285</v>
      </c>
      <c r="J14" s="20">
        <v>-15026337</v>
      </c>
      <c r="K14" s="20">
        <v>-56897</v>
      </c>
      <c r="L14" s="20">
        <v>-189398</v>
      </c>
      <c r="M14" s="20">
        <v>-8110939</v>
      </c>
      <c r="N14" s="20">
        <v>-8357234</v>
      </c>
      <c r="O14" s="20"/>
      <c r="P14" s="20"/>
      <c r="Q14" s="20"/>
      <c r="R14" s="20"/>
      <c r="S14" s="20"/>
      <c r="T14" s="20"/>
      <c r="U14" s="20"/>
      <c r="V14" s="20"/>
      <c r="W14" s="20">
        <v>-23383571</v>
      </c>
      <c r="X14" s="20">
        <v>-35829356</v>
      </c>
      <c r="Y14" s="20">
        <v>12445785</v>
      </c>
      <c r="Z14" s="21">
        <v>-34.736278821199015</v>
      </c>
      <c r="AA14" s="22">
        <v>-75940000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-6370780</v>
      </c>
      <c r="D17" s="26">
        <f>SUM(D6:D16)</f>
        <v>0</v>
      </c>
      <c r="E17" s="27">
        <f t="shared" si="0"/>
        <v>-10142411</v>
      </c>
      <c r="F17" s="28">
        <f t="shared" si="0"/>
        <v>-10142411</v>
      </c>
      <c r="G17" s="28">
        <f t="shared" si="0"/>
        <v>-4559824</v>
      </c>
      <c r="H17" s="28">
        <f t="shared" si="0"/>
        <v>-3805004</v>
      </c>
      <c r="I17" s="28">
        <f t="shared" si="0"/>
        <v>4287551</v>
      </c>
      <c r="J17" s="28">
        <f t="shared" si="0"/>
        <v>-4077277</v>
      </c>
      <c r="K17" s="28">
        <f t="shared" si="0"/>
        <v>4096182</v>
      </c>
      <c r="L17" s="28">
        <f t="shared" si="0"/>
        <v>3263043</v>
      </c>
      <c r="M17" s="28">
        <f t="shared" si="0"/>
        <v>-4219544</v>
      </c>
      <c r="N17" s="28">
        <f t="shared" si="0"/>
        <v>3139681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-937596</v>
      </c>
      <c r="X17" s="28">
        <f t="shared" si="0"/>
        <v>-4552128</v>
      </c>
      <c r="Y17" s="28">
        <f t="shared" si="0"/>
        <v>3614532</v>
      </c>
      <c r="Z17" s="29">
        <f>+IF(X17&lt;&gt;0,+(Y17/X17)*100,0)</f>
        <v>-79.403127504323251</v>
      </c>
      <c r="AA17" s="30">
        <f>SUM(AA6:AA16)</f>
        <v>-10142411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-855022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-855022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-7225802</v>
      </c>
      <c r="D38" s="32">
        <f>+D17+D27+D36</f>
        <v>0</v>
      </c>
      <c r="E38" s="33">
        <f t="shared" si="3"/>
        <v>-10142411</v>
      </c>
      <c r="F38" s="2">
        <f t="shared" si="3"/>
        <v>-10142411</v>
      </c>
      <c r="G38" s="2">
        <f t="shared" si="3"/>
        <v>-4559824</v>
      </c>
      <c r="H38" s="2">
        <f t="shared" si="3"/>
        <v>-3805004</v>
      </c>
      <c r="I38" s="2">
        <f t="shared" si="3"/>
        <v>4287551</v>
      </c>
      <c r="J38" s="2">
        <f t="shared" si="3"/>
        <v>-4077277</v>
      </c>
      <c r="K38" s="2">
        <f t="shared" si="3"/>
        <v>4096182</v>
      </c>
      <c r="L38" s="2">
        <f t="shared" si="3"/>
        <v>3263043</v>
      </c>
      <c r="M38" s="2">
        <f t="shared" si="3"/>
        <v>-4219544</v>
      </c>
      <c r="N38" s="2">
        <f t="shared" si="3"/>
        <v>3139681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-937596</v>
      </c>
      <c r="X38" s="2">
        <f t="shared" si="3"/>
        <v>-4552128</v>
      </c>
      <c r="Y38" s="2">
        <f t="shared" si="3"/>
        <v>3614532</v>
      </c>
      <c r="Z38" s="34">
        <f>+IF(X38&lt;&gt;0,+(Y38/X38)*100,0)</f>
        <v>-79.403127504323251</v>
      </c>
      <c r="AA38" s="35">
        <f>+AA17+AA27+AA36</f>
        <v>-10142411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-4559824</v>
      </c>
      <c r="I39" s="2">
        <f>+H40+I60</f>
        <v>-8364828</v>
      </c>
      <c r="J39" s="2">
        <f>+G39</f>
        <v>0</v>
      </c>
      <c r="K39" s="2">
        <f>+I40+K60</f>
        <v>-4077277</v>
      </c>
      <c r="L39" s="2">
        <f>+K40+L60</f>
        <v>18905</v>
      </c>
      <c r="M39" s="2">
        <f>+L40+M60</f>
        <v>3281948</v>
      </c>
      <c r="N39" s="2">
        <f>+K39</f>
        <v>-4077277</v>
      </c>
      <c r="O39" s="2">
        <f>+M40+O60</f>
        <v>-937596</v>
      </c>
      <c r="P39" s="2">
        <f>+O40+P60</f>
        <v>-937596</v>
      </c>
      <c r="Q39" s="2">
        <f>+P40+Q60</f>
        <v>-937596</v>
      </c>
      <c r="R39" s="2">
        <f>+O39</f>
        <v>-937596</v>
      </c>
      <c r="S39" s="2">
        <f>+Q40+S60</f>
        <v>-937596</v>
      </c>
      <c r="T39" s="2">
        <f>+S40+T60</f>
        <v>-937596</v>
      </c>
      <c r="U39" s="2">
        <f>+T40+U60</f>
        <v>-937596</v>
      </c>
      <c r="V39" s="2">
        <f>+S39</f>
        <v>-937596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-7225802</v>
      </c>
      <c r="D40" s="43">
        <f t="shared" ref="D40:AA40" si="4">+D38+D39</f>
        <v>0</v>
      </c>
      <c r="E40" s="44">
        <f t="shared" si="4"/>
        <v>-10142411</v>
      </c>
      <c r="F40" s="45">
        <f t="shared" si="4"/>
        <v>-10142411</v>
      </c>
      <c r="G40" s="45">
        <f t="shared" si="4"/>
        <v>-4559824</v>
      </c>
      <c r="H40" s="45">
        <f t="shared" si="4"/>
        <v>-8364828</v>
      </c>
      <c r="I40" s="45">
        <f t="shared" si="4"/>
        <v>-4077277</v>
      </c>
      <c r="J40" s="45">
        <f>+I40</f>
        <v>-4077277</v>
      </c>
      <c r="K40" s="45">
        <f t="shared" si="4"/>
        <v>18905</v>
      </c>
      <c r="L40" s="45">
        <f t="shared" si="4"/>
        <v>3281948</v>
      </c>
      <c r="M40" s="45">
        <f t="shared" si="4"/>
        <v>-937596</v>
      </c>
      <c r="N40" s="45">
        <f>+M40</f>
        <v>-937596</v>
      </c>
      <c r="O40" s="45">
        <f t="shared" si="4"/>
        <v>-937596</v>
      </c>
      <c r="P40" s="45">
        <f t="shared" si="4"/>
        <v>-937596</v>
      </c>
      <c r="Q40" s="45">
        <f t="shared" si="4"/>
        <v>-937596</v>
      </c>
      <c r="R40" s="45">
        <f>+Q40</f>
        <v>-937596</v>
      </c>
      <c r="S40" s="45">
        <f t="shared" si="4"/>
        <v>-937596</v>
      </c>
      <c r="T40" s="45">
        <f t="shared" si="4"/>
        <v>-937596</v>
      </c>
      <c r="U40" s="45">
        <f t="shared" si="4"/>
        <v>-937596</v>
      </c>
      <c r="V40" s="45">
        <f>+U40</f>
        <v>-937596</v>
      </c>
      <c r="W40" s="45">
        <f>+V40</f>
        <v>-937596</v>
      </c>
      <c r="X40" s="45">
        <f t="shared" si="4"/>
        <v>-4552128</v>
      </c>
      <c r="Y40" s="45">
        <f t="shared" si="4"/>
        <v>3614532</v>
      </c>
      <c r="Z40" s="46">
        <f>+IF(X40&lt;&gt;0,+(Y40/X40)*100,0)</f>
        <v>-79.403127504323251</v>
      </c>
      <c r="AA40" s="47">
        <f t="shared" si="4"/>
        <v>-10142411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111423250</v>
      </c>
      <c r="F7" s="20">
        <v>111423250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55711626</v>
      </c>
      <c r="Y7" s="20">
        <v>-55711626</v>
      </c>
      <c r="Z7" s="21">
        <v>-100</v>
      </c>
      <c r="AA7" s="22">
        <v>111423250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-20000</v>
      </c>
      <c r="D14" s="18"/>
      <c r="E14" s="19">
        <v>-66080543</v>
      </c>
      <c r="F14" s="20">
        <v>-66080543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-33040272</v>
      </c>
      <c r="Y14" s="20">
        <v>33040272</v>
      </c>
      <c r="Z14" s="21">
        <v>-100</v>
      </c>
      <c r="AA14" s="22">
        <v>-66080543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-47817</v>
      </c>
      <c r="F15" s="20">
        <v>-47817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-23910</v>
      </c>
      <c r="Y15" s="20">
        <v>23910</v>
      </c>
      <c r="Z15" s="21">
        <v>-100</v>
      </c>
      <c r="AA15" s="22">
        <v>-47817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-20000</v>
      </c>
      <c r="D17" s="26">
        <f>SUM(D6:D16)</f>
        <v>0</v>
      </c>
      <c r="E17" s="27">
        <f t="shared" si="0"/>
        <v>45294890</v>
      </c>
      <c r="F17" s="28">
        <f t="shared" si="0"/>
        <v>45294890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22647444</v>
      </c>
      <c r="Y17" s="28">
        <f t="shared" si="0"/>
        <v>-22647444</v>
      </c>
      <c r="Z17" s="29">
        <f>+IF(X17&lt;&gt;0,+(Y17/X17)*100,0)</f>
        <v>-100</v>
      </c>
      <c r="AA17" s="30">
        <f>SUM(AA6:AA16)</f>
        <v>45294890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-2652000</v>
      </c>
      <c r="F26" s="20">
        <v>-2652000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-1326000</v>
      </c>
      <c r="Y26" s="20">
        <v>1326000</v>
      </c>
      <c r="Z26" s="21">
        <v>-100</v>
      </c>
      <c r="AA26" s="22">
        <v>-2652000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-2652000</v>
      </c>
      <c r="F27" s="28">
        <f t="shared" si="1"/>
        <v>-2652000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-1326000</v>
      </c>
      <c r="Y27" s="28">
        <f t="shared" si="1"/>
        <v>1326000</v>
      </c>
      <c r="Z27" s="29">
        <f>+IF(X27&lt;&gt;0,+(Y27/X27)*100,0)</f>
        <v>-100</v>
      </c>
      <c r="AA27" s="30">
        <f>SUM(AA21:AA26)</f>
        <v>-2652000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-20000</v>
      </c>
      <c r="D38" s="32">
        <f>+D17+D27+D36</f>
        <v>0</v>
      </c>
      <c r="E38" s="33">
        <f t="shared" si="3"/>
        <v>42642890</v>
      </c>
      <c r="F38" s="2">
        <f t="shared" si="3"/>
        <v>42642890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21321444</v>
      </c>
      <c r="Y38" s="2">
        <f t="shared" si="3"/>
        <v>-21321444</v>
      </c>
      <c r="Z38" s="34">
        <f>+IF(X38&lt;&gt;0,+(Y38/X38)*100,0)</f>
        <v>-100</v>
      </c>
      <c r="AA38" s="35">
        <f>+AA17+AA27+AA36</f>
        <v>42642890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-20000</v>
      </c>
      <c r="D40" s="43">
        <f t="shared" ref="D40:AA40" si="4">+D38+D39</f>
        <v>0</v>
      </c>
      <c r="E40" s="44">
        <f t="shared" si="4"/>
        <v>42642890</v>
      </c>
      <c r="F40" s="45">
        <f t="shared" si="4"/>
        <v>42642890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21321444</v>
      </c>
      <c r="Y40" s="45">
        <f t="shared" si="4"/>
        <v>-21321444</v>
      </c>
      <c r="Z40" s="46">
        <f>+IF(X40&lt;&gt;0,+(Y40/X40)*100,0)</f>
        <v>-100</v>
      </c>
      <c r="AA40" s="47">
        <f t="shared" si="4"/>
        <v>42642890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14905317</v>
      </c>
      <c r="D7" s="18"/>
      <c r="E7" s="19">
        <v>15192604</v>
      </c>
      <c r="F7" s="20">
        <v>15192604</v>
      </c>
      <c r="G7" s="20">
        <v>625956</v>
      </c>
      <c r="H7" s="20"/>
      <c r="I7" s="20">
        <v>1430753</v>
      </c>
      <c r="J7" s="20">
        <v>2056709</v>
      </c>
      <c r="K7" s="20">
        <v>388108</v>
      </c>
      <c r="L7" s="20">
        <v>370502</v>
      </c>
      <c r="M7" s="20">
        <v>275023</v>
      </c>
      <c r="N7" s="20">
        <v>1033633</v>
      </c>
      <c r="O7" s="20"/>
      <c r="P7" s="20"/>
      <c r="Q7" s="20"/>
      <c r="R7" s="20"/>
      <c r="S7" s="20"/>
      <c r="T7" s="20"/>
      <c r="U7" s="20"/>
      <c r="V7" s="20"/>
      <c r="W7" s="20">
        <v>3090342</v>
      </c>
      <c r="X7" s="20">
        <v>7596276</v>
      </c>
      <c r="Y7" s="20">
        <v>-4505934</v>
      </c>
      <c r="Z7" s="21">
        <v>-59.317670921909624</v>
      </c>
      <c r="AA7" s="22">
        <v>15192604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416282</v>
      </c>
      <c r="F9" s="20">
        <v>416282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208140</v>
      </c>
      <c r="Y9" s="20">
        <v>-208140</v>
      </c>
      <c r="Z9" s="21">
        <v>-100</v>
      </c>
      <c r="AA9" s="22">
        <v>416282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1500000</v>
      </c>
      <c r="F10" s="20">
        <v>1500000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750000</v>
      </c>
      <c r="Y10" s="20">
        <v>-750000</v>
      </c>
      <c r="Z10" s="21">
        <v>-100</v>
      </c>
      <c r="AA10" s="22">
        <v>1500000</v>
      </c>
    </row>
    <row r="11" spans="1:27" x14ac:dyDescent="0.25">
      <c r="A11" s="23" t="s">
        <v>39</v>
      </c>
      <c r="B11" s="17" t="s">
        <v>32</v>
      </c>
      <c r="C11" s="18">
        <v>1208</v>
      </c>
      <c r="D11" s="18"/>
      <c r="E11" s="19"/>
      <c r="F11" s="20"/>
      <c r="G11" s="20">
        <v>10</v>
      </c>
      <c r="H11" s="20"/>
      <c r="I11" s="20">
        <v>8</v>
      </c>
      <c r="J11" s="20">
        <v>18</v>
      </c>
      <c r="K11" s="20">
        <v>11</v>
      </c>
      <c r="L11" s="20"/>
      <c r="M11" s="20"/>
      <c r="N11" s="20">
        <v>11</v>
      </c>
      <c r="O11" s="20"/>
      <c r="P11" s="20"/>
      <c r="Q11" s="20"/>
      <c r="R11" s="20"/>
      <c r="S11" s="20"/>
      <c r="T11" s="20"/>
      <c r="U11" s="20"/>
      <c r="V11" s="20"/>
      <c r="W11" s="20">
        <v>29</v>
      </c>
      <c r="X11" s="20"/>
      <c r="Y11" s="20">
        <v>29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-23230474</v>
      </c>
      <c r="D14" s="18"/>
      <c r="E14" s="19">
        <v>-26507861</v>
      </c>
      <c r="F14" s="20">
        <v>-26507861</v>
      </c>
      <c r="G14" s="20">
        <v>-1140343</v>
      </c>
      <c r="H14" s="20"/>
      <c r="I14" s="20">
        <v>-2131314</v>
      </c>
      <c r="J14" s="20">
        <v>-3271657</v>
      </c>
      <c r="K14" s="20">
        <v>-81941</v>
      </c>
      <c r="L14" s="20">
        <v>-502779</v>
      </c>
      <c r="M14" s="20">
        <v>-2175260</v>
      </c>
      <c r="N14" s="20">
        <v>-2759980</v>
      </c>
      <c r="O14" s="20"/>
      <c r="P14" s="20"/>
      <c r="Q14" s="20"/>
      <c r="R14" s="20"/>
      <c r="S14" s="20"/>
      <c r="T14" s="20"/>
      <c r="U14" s="20"/>
      <c r="V14" s="20"/>
      <c r="W14" s="20">
        <v>-6031637</v>
      </c>
      <c r="X14" s="20">
        <v>-13253826</v>
      </c>
      <c r="Y14" s="20">
        <v>7222189</v>
      </c>
      <c r="Z14" s="21">
        <v>-54.491352157482673</v>
      </c>
      <c r="AA14" s="22">
        <v>-26507861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-8323949</v>
      </c>
      <c r="D17" s="26">
        <f>SUM(D6:D16)</f>
        <v>0</v>
      </c>
      <c r="E17" s="27">
        <f t="shared" si="0"/>
        <v>-9398975</v>
      </c>
      <c r="F17" s="28">
        <f t="shared" si="0"/>
        <v>-9398975</v>
      </c>
      <c r="G17" s="28">
        <f t="shared" si="0"/>
        <v>-514377</v>
      </c>
      <c r="H17" s="28">
        <f t="shared" si="0"/>
        <v>0</v>
      </c>
      <c r="I17" s="28">
        <f t="shared" si="0"/>
        <v>-700553</v>
      </c>
      <c r="J17" s="28">
        <f t="shared" si="0"/>
        <v>-1214930</v>
      </c>
      <c r="K17" s="28">
        <f t="shared" si="0"/>
        <v>306178</v>
      </c>
      <c r="L17" s="28">
        <f t="shared" si="0"/>
        <v>-132277</v>
      </c>
      <c r="M17" s="28">
        <f t="shared" si="0"/>
        <v>-1900237</v>
      </c>
      <c r="N17" s="28">
        <f t="shared" si="0"/>
        <v>-1726336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-2941266</v>
      </c>
      <c r="X17" s="28">
        <f t="shared" si="0"/>
        <v>-4699410</v>
      </c>
      <c r="Y17" s="28">
        <f t="shared" si="0"/>
        <v>1758144</v>
      </c>
      <c r="Z17" s="29">
        <f>+IF(X17&lt;&gt;0,+(Y17/X17)*100,0)</f>
        <v>-37.412015550888306</v>
      </c>
      <c r="AA17" s="30">
        <f>SUM(AA6:AA16)</f>
        <v>-9398975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-3905388</v>
      </c>
      <c r="D26" s="18"/>
      <c r="E26" s="19">
        <v>-1500000</v>
      </c>
      <c r="F26" s="20">
        <v>-1500000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-750000</v>
      </c>
      <c r="Y26" s="20">
        <v>750000</v>
      </c>
      <c r="Z26" s="21">
        <v>-100</v>
      </c>
      <c r="AA26" s="22">
        <v>-1500000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-3905388</v>
      </c>
      <c r="D27" s="26">
        <f>SUM(D21:D26)</f>
        <v>0</v>
      </c>
      <c r="E27" s="27">
        <f t="shared" si="1"/>
        <v>-1500000</v>
      </c>
      <c r="F27" s="28">
        <f t="shared" si="1"/>
        <v>-1500000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-750000</v>
      </c>
      <c r="Y27" s="28">
        <f t="shared" si="1"/>
        <v>750000</v>
      </c>
      <c r="Z27" s="29">
        <f>+IF(X27&lt;&gt;0,+(Y27/X27)*100,0)</f>
        <v>-100</v>
      </c>
      <c r="AA27" s="30">
        <f>SUM(AA21:AA26)</f>
        <v>-1500000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36164</v>
      </c>
      <c r="D33" s="18"/>
      <c r="E33" s="19"/>
      <c r="F33" s="20"/>
      <c r="G33" s="20">
        <v>4800</v>
      </c>
      <c r="H33" s="36"/>
      <c r="I33" s="36">
        <v>714</v>
      </c>
      <c r="J33" s="36">
        <v>5514</v>
      </c>
      <c r="K33" s="20"/>
      <c r="L33" s="20">
        <v>550</v>
      </c>
      <c r="M33" s="20">
        <v>2100</v>
      </c>
      <c r="N33" s="20">
        <v>2650</v>
      </c>
      <c r="O33" s="36"/>
      <c r="P33" s="36"/>
      <c r="Q33" s="36"/>
      <c r="R33" s="20"/>
      <c r="S33" s="20"/>
      <c r="T33" s="20"/>
      <c r="U33" s="20"/>
      <c r="V33" s="36"/>
      <c r="W33" s="36">
        <v>8164</v>
      </c>
      <c r="X33" s="36"/>
      <c r="Y33" s="20">
        <v>8164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36164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4800</v>
      </c>
      <c r="H36" s="28">
        <f t="shared" si="2"/>
        <v>0</v>
      </c>
      <c r="I36" s="28">
        <f t="shared" si="2"/>
        <v>714</v>
      </c>
      <c r="J36" s="28">
        <f t="shared" si="2"/>
        <v>5514</v>
      </c>
      <c r="K36" s="28">
        <f t="shared" si="2"/>
        <v>0</v>
      </c>
      <c r="L36" s="28">
        <f t="shared" si="2"/>
        <v>550</v>
      </c>
      <c r="M36" s="28">
        <f t="shared" si="2"/>
        <v>2100</v>
      </c>
      <c r="N36" s="28">
        <f t="shared" si="2"/>
        <v>2650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8164</v>
      </c>
      <c r="X36" s="28">
        <f t="shared" si="2"/>
        <v>0</v>
      </c>
      <c r="Y36" s="28">
        <f t="shared" si="2"/>
        <v>8164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-12193173</v>
      </c>
      <c r="D38" s="32">
        <f>+D17+D27+D36</f>
        <v>0</v>
      </c>
      <c r="E38" s="33">
        <f t="shared" si="3"/>
        <v>-10898975</v>
      </c>
      <c r="F38" s="2">
        <f t="shared" si="3"/>
        <v>-10898975</v>
      </c>
      <c r="G38" s="2">
        <f t="shared" si="3"/>
        <v>-509577</v>
      </c>
      <c r="H38" s="2">
        <f t="shared" si="3"/>
        <v>0</v>
      </c>
      <c r="I38" s="2">
        <f t="shared" si="3"/>
        <v>-699839</v>
      </c>
      <c r="J38" s="2">
        <f t="shared" si="3"/>
        <v>-1209416</v>
      </c>
      <c r="K38" s="2">
        <f t="shared" si="3"/>
        <v>306178</v>
      </c>
      <c r="L38" s="2">
        <f t="shared" si="3"/>
        <v>-131727</v>
      </c>
      <c r="M38" s="2">
        <f t="shared" si="3"/>
        <v>-1898137</v>
      </c>
      <c r="N38" s="2">
        <f t="shared" si="3"/>
        <v>-1723686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-2933102</v>
      </c>
      <c r="X38" s="2">
        <f t="shared" si="3"/>
        <v>-5449410</v>
      </c>
      <c r="Y38" s="2">
        <f t="shared" si="3"/>
        <v>2516308</v>
      </c>
      <c r="Z38" s="34">
        <f>+IF(X38&lt;&gt;0,+(Y38/X38)*100,0)</f>
        <v>-46.175787837582419</v>
      </c>
      <c r="AA38" s="35">
        <f>+AA17+AA27+AA36</f>
        <v>-10898975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-509577</v>
      </c>
      <c r="I39" s="2">
        <f>+H40+I60</f>
        <v>-509577</v>
      </c>
      <c r="J39" s="2">
        <f>+G39</f>
        <v>0</v>
      </c>
      <c r="K39" s="2">
        <f>+I40+K60</f>
        <v>-1209416</v>
      </c>
      <c r="L39" s="2">
        <f>+K40+L60</f>
        <v>-903238</v>
      </c>
      <c r="M39" s="2">
        <f>+L40+M60</f>
        <v>-1034965</v>
      </c>
      <c r="N39" s="2">
        <f>+K39</f>
        <v>-1209416</v>
      </c>
      <c r="O39" s="2">
        <f>+M40+O60</f>
        <v>-2933102</v>
      </c>
      <c r="P39" s="2">
        <f>+O40+P60</f>
        <v>-2933102</v>
      </c>
      <c r="Q39" s="2">
        <f>+P40+Q60</f>
        <v>-2933102</v>
      </c>
      <c r="R39" s="2">
        <f>+O39</f>
        <v>-2933102</v>
      </c>
      <c r="S39" s="2">
        <f>+Q40+S60</f>
        <v>-2933102</v>
      </c>
      <c r="T39" s="2">
        <f>+S40+T60</f>
        <v>-2933102</v>
      </c>
      <c r="U39" s="2">
        <f>+T40+U60</f>
        <v>-2933102</v>
      </c>
      <c r="V39" s="2">
        <f>+S39</f>
        <v>-2933102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-12193173</v>
      </c>
      <c r="D40" s="43">
        <f t="shared" ref="D40:AA40" si="4">+D38+D39</f>
        <v>0</v>
      </c>
      <c r="E40" s="44">
        <f t="shared" si="4"/>
        <v>-10898975</v>
      </c>
      <c r="F40" s="45">
        <f t="shared" si="4"/>
        <v>-10898975</v>
      </c>
      <c r="G40" s="45">
        <f t="shared" si="4"/>
        <v>-509577</v>
      </c>
      <c r="H40" s="45">
        <f t="shared" si="4"/>
        <v>-509577</v>
      </c>
      <c r="I40" s="45">
        <f t="shared" si="4"/>
        <v>-1209416</v>
      </c>
      <c r="J40" s="45">
        <f>+I40</f>
        <v>-1209416</v>
      </c>
      <c r="K40" s="45">
        <f t="shared" si="4"/>
        <v>-903238</v>
      </c>
      <c r="L40" s="45">
        <f t="shared" si="4"/>
        <v>-1034965</v>
      </c>
      <c r="M40" s="45">
        <f t="shared" si="4"/>
        <v>-2933102</v>
      </c>
      <c r="N40" s="45">
        <f>+M40</f>
        <v>-2933102</v>
      </c>
      <c r="O40" s="45">
        <f t="shared" si="4"/>
        <v>-2933102</v>
      </c>
      <c r="P40" s="45">
        <f t="shared" si="4"/>
        <v>-2933102</v>
      </c>
      <c r="Q40" s="45">
        <f t="shared" si="4"/>
        <v>-2933102</v>
      </c>
      <c r="R40" s="45">
        <f>+Q40</f>
        <v>-2933102</v>
      </c>
      <c r="S40" s="45">
        <f t="shared" si="4"/>
        <v>-2933102</v>
      </c>
      <c r="T40" s="45">
        <f t="shared" si="4"/>
        <v>-2933102</v>
      </c>
      <c r="U40" s="45">
        <f t="shared" si="4"/>
        <v>-2933102</v>
      </c>
      <c r="V40" s="45">
        <f>+U40</f>
        <v>-2933102</v>
      </c>
      <c r="W40" s="45">
        <f>+V40</f>
        <v>-2933102</v>
      </c>
      <c r="X40" s="45">
        <f t="shared" si="4"/>
        <v>-5449410</v>
      </c>
      <c r="Y40" s="45">
        <f t="shared" si="4"/>
        <v>2516308</v>
      </c>
      <c r="Z40" s="46">
        <f>+IF(X40&lt;&gt;0,+(Y40/X40)*100,0)</f>
        <v>-46.175787837582419</v>
      </c>
      <c r="AA40" s="47">
        <f t="shared" si="4"/>
        <v>-10898975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-4819362</v>
      </c>
      <c r="D14" s="18"/>
      <c r="E14" s="19">
        <v>-19800000</v>
      </c>
      <c r="F14" s="20">
        <v>-19800000</v>
      </c>
      <c r="G14" s="20"/>
      <c r="H14" s="20">
        <v>-81710</v>
      </c>
      <c r="I14" s="20">
        <v>-2029633</v>
      </c>
      <c r="J14" s="20">
        <v>-2111343</v>
      </c>
      <c r="K14" s="20"/>
      <c r="L14" s="20"/>
      <c r="M14" s="20">
        <v>-500000</v>
      </c>
      <c r="N14" s="20">
        <v>-500000</v>
      </c>
      <c r="O14" s="20"/>
      <c r="P14" s="20"/>
      <c r="Q14" s="20"/>
      <c r="R14" s="20"/>
      <c r="S14" s="20"/>
      <c r="T14" s="20"/>
      <c r="U14" s="20"/>
      <c r="V14" s="20"/>
      <c r="W14" s="20">
        <v>-2611343</v>
      </c>
      <c r="X14" s="20">
        <v>-9900000</v>
      </c>
      <c r="Y14" s="20">
        <v>7288657</v>
      </c>
      <c r="Z14" s="21">
        <v>-73.62279797979798</v>
      </c>
      <c r="AA14" s="22">
        <v>-19800000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-4819362</v>
      </c>
      <c r="D17" s="26">
        <f>SUM(D6:D16)</f>
        <v>0</v>
      </c>
      <c r="E17" s="27">
        <f t="shared" si="0"/>
        <v>-19800000</v>
      </c>
      <c r="F17" s="28">
        <f t="shared" si="0"/>
        <v>-19800000</v>
      </c>
      <c r="G17" s="28">
        <f t="shared" si="0"/>
        <v>0</v>
      </c>
      <c r="H17" s="28">
        <f t="shared" si="0"/>
        <v>-81710</v>
      </c>
      <c r="I17" s="28">
        <f t="shared" si="0"/>
        <v>-2029633</v>
      </c>
      <c r="J17" s="28">
        <f t="shared" si="0"/>
        <v>-2111343</v>
      </c>
      <c r="K17" s="28">
        <f t="shared" si="0"/>
        <v>0</v>
      </c>
      <c r="L17" s="28">
        <f t="shared" si="0"/>
        <v>0</v>
      </c>
      <c r="M17" s="28">
        <f t="shared" si="0"/>
        <v>-500000</v>
      </c>
      <c r="N17" s="28">
        <f t="shared" si="0"/>
        <v>-500000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-2611343</v>
      </c>
      <c r="X17" s="28">
        <f t="shared" si="0"/>
        <v>-9900000</v>
      </c>
      <c r="Y17" s="28">
        <f t="shared" si="0"/>
        <v>7288657</v>
      </c>
      <c r="Z17" s="29">
        <f>+IF(X17&lt;&gt;0,+(Y17/X17)*100,0)</f>
        <v>-73.62279797979798</v>
      </c>
      <c r="AA17" s="30">
        <f>SUM(AA6:AA16)</f>
        <v>-19800000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-4819362</v>
      </c>
      <c r="D38" s="32">
        <f>+D17+D27+D36</f>
        <v>0</v>
      </c>
      <c r="E38" s="33">
        <f t="shared" si="3"/>
        <v>-19800000</v>
      </c>
      <c r="F38" s="2">
        <f t="shared" si="3"/>
        <v>-19800000</v>
      </c>
      <c r="G38" s="2">
        <f t="shared" si="3"/>
        <v>0</v>
      </c>
      <c r="H38" s="2">
        <f t="shared" si="3"/>
        <v>-81710</v>
      </c>
      <c r="I38" s="2">
        <f t="shared" si="3"/>
        <v>-2029633</v>
      </c>
      <c r="J38" s="2">
        <f t="shared" si="3"/>
        <v>-2111343</v>
      </c>
      <c r="K38" s="2">
        <f t="shared" si="3"/>
        <v>0</v>
      </c>
      <c r="L38" s="2">
        <f t="shared" si="3"/>
        <v>0</v>
      </c>
      <c r="M38" s="2">
        <f t="shared" si="3"/>
        <v>-500000</v>
      </c>
      <c r="N38" s="2">
        <f t="shared" si="3"/>
        <v>-500000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-2611343</v>
      </c>
      <c r="X38" s="2">
        <f t="shared" si="3"/>
        <v>-9900000</v>
      </c>
      <c r="Y38" s="2">
        <f t="shared" si="3"/>
        <v>7288657</v>
      </c>
      <c r="Z38" s="34">
        <f>+IF(X38&lt;&gt;0,+(Y38/X38)*100,0)</f>
        <v>-73.62279797979798</v>
      </c>
      <c r="AA38" s="35">
        <f>+AA17+AA27+AA36</f>
        <v>-19800000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-81710</v>
      </c>
      <c r="J39" s="2">
        <f>+G39</f>
        <v>0</v>
      </c>
      <c r="K39" s="2">
        <f>+I40+K60</f>
        <v>-2111343</v>
      </c>
      <c r="L39" s="2">
        <f>+K40+L60</f>
        <v>-2111343</v>
      </c>
      <c r="M39" s="2">
        <f>+L40+M60</f>
        <v>-2111343</v>
      </c>
      <c r="N39" s="2">
        <f>+K39</f>
        <v>-2111343</v>
      </c>
      <c r="O39" s="2">
        <f>+M40+O60</f>
        <v>-2611343</v>
      </c>
      <c r="P39" s="2">
        <f>+O40+P60</f>
        <v>-2611343</v>
      </c>
      <c r="Q39" s="2">
        <f>+P40+Q60</f>
        <v>-2611343</v>
      </c>
      <c r="R39" s="2">
        <f>+O39</f>
        <v>-2611343</v>
      </c>
      <c r="S39" s="2">
        <f>+Q40+S60</f>
        <v>-2611343</v>
      </c>
      <c r="T39" s="2">
        <f>+S40+T60</f>
        <v>-2611343</v>
      </c>
      <c r="U39" s="2">
        <f>+T40+U60</f>
        <v>-2611343</v>
      </c>
      <c r="V39" s="2">
        <f>+S39</f>
        <v>-2611343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-4819362</v>
      </c>
      <c r="D40" s="43">
        <f t="shared" ref="D40:AA40" si="4">+D38+D39</f>
        <v>0</v>
      </c>
      <c r="E40" s="44">
        <f t="shared" si="4"/>
        <v>-19800000</v>
      </c>
      <c r="F40" s="45">
        <f t="shared" si="4"/>
        <v>-19800000</v>
      </c>
      <c r="G40" s="45">
        <f t="shared" si="4"/>
        <v>0</v>
      </c>
      <c r="H40" s="45">
        <f t="shared" si="4"/>
        <v>-81710</v>
      </c>
      <c r="I40" s="45">
        <f t="shared" si="4"/>
        <v>-2111343</v>
      </c>
      <c r="J40" s="45">
        <f>+I40</f>
        <v>-2111343</v>
      </c>
      <c r="K40" s="45">
        <f t="shared" si="4"/>
        <v>-2111343</v>
      </c>
      <c r="L40" s="45">
        <f t="shared" si="4"/>
        <v>-2111343</v>
      </c>
      <c r="M40" s="45">
        <f t="shared" si="4"/>
        <v>-2611343</v>
      </c>
      <c r="N40" s="45">
        <f>+M40</f>
        <v>-2611343</v>
      </c>
      <c r="O40" s="45">
        <f t="shared" si="4"/>
        <v>-2611343</v>
      </c>
      <c r="P40" s="45">
        <f t="shared" si="4"/>
        <v>-2611343</v>
      </c>
      <c r="Q40" s="45">
        <f t="shared" si="4"/>
        <v>-2611343</v>
      </c>
      <c r="R40" s="45">
        <f>+Q40</f>
        <v>-2611343</v>
      </c>
      <c r="S40" s="45">
        <f t="shared" si="4"/>
        <v>-2611343</v>
      </c>
      <c r="T40" s="45">
        <f t="shared" si="4"/>
        <v>-2611343</v>
      </c>
      <c r="U40" s="45">
        <f t="shared" si="4"/>
        <v>-2611343</v>
      </c>
      <c r="V40" s="45">
        <f>+U40</f>
        <v>-2611343</v>
      </c>
      <c r="W40" s="45">
        <f>+V40</f>
        <v>-2611343</v>
      </c>
      <c r="X40" s="45">
        <f t="shared" si="4"/>
        <v>-9900000</v>
      </c>
      <c r="Y40" s="45">
        <f t="shared" si="4"/>
        <v>7288657</v>
      </c>
      <c r="Z40" s="46">
        <f>+IF(X40&lt;&gt;0,+(Y40/X40)*100,0)</f>
        <v>-73.62279797979798</v>
      </c>
      <c r="AA40" s="47">
        <f t="shared" si="4"/>
        <v>-19800000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-1</v>
      </c>
      <c r="F10" s="20">
        <v>-1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-1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</v>
      </c>
      <c r="F17" s="28">
        <f t="shared" si="0"/>
        <v>-1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-20710000</v>
      </c>
      <c r="F26" s="20">
        <v>-20710000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-10354998</v>
      </c>
      <c r="Y26" s="20">
        <v>10354998</v>
      </c>
      <c r="Z26" s="21">
        <v>-100</v>
      </c>
      <c r="AA26" s="22">
        <v>-20710000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-20710000</v>
      </c>
      <c r="F27" s="28">
        <f t="shared" si="1"/>
        <v>-20710000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-10354998</v>
      </c>
      <c r="Y27" s="28">
        <f t="shared" si="1"/>
        <v>10354998</v>
      </c>
      <c r="Z27" s="29">
        <f>+IF(X27&lt;&gt;0,+(Y27/X27)*100,0)</f>
        <v>-100</v>
      </c>
      <c r="AA27" s="30">
        <f>SUM(AA21:AA26)</f>
        <v>-20710000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-20710001</v>
      </c>
      <c r="F38" s="2">
        <f t="shared" si="3"/>
        <v>-20710001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-10354998</v>
      </c>
      <c r="Y38" s="2">
        <f t="shared" si="3"/>
        <v>10354998</v>
      </c>
      <c r="Z38" s="34">
        <f>+IF(X38&lt;&gt;0,+(Y38/X38)*100,0)</f>
        <v>-100</v>
      </c>
      <c r="AA38" s="35">
        <f>+AA17+AA27+AA36</f>
        <v>-20710001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-20710001</v>
      </c>
      <c r="F40" s="45">
        <f t="shared" si="4"/>
        <v>-20710001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-10354998</v>
      </c>
      <c r="Y40" s="45">
        <f t="shared" si="4"/>
        <v>10354998</v>
      </c>
      <c r="Z40" s="46">
        <f>+IF(X40&lt;&gt;0,+(Y40/X40)*100,0)</f>
        <v>-100</v>
      </c>
      <c r="AA40" s="47">
        <f t="shared" si="4"/>
        <v>-20710001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365526</v>
      </c>
      <c r="H7" s="20">
        <v>5108290</v>
      </c>
      <c r="I7" s="20">
        <v>5138819</v>
      </c>
      <c r="J7" s="20">
        <v>10612635</v>
      </c>
      <c r="K7" s="20">
        <v>618111</v>
      </c>
      <c r="L7" s="20">
        <v>5850492</v>
      </c>
      <c r="M7" s="20">
        <v>3511488</v>
      </c>
      <c r="N7" s="20">
        <v>9980091</v>
      </c>
      <c r="O7" s="20"/>
      <c r="P7" s="20"/>
      <c r="Q7" s="20"/>
      <c r="R7" s="20"/>
      <c r="S7" s="20"/>
      <c r="T7" s="20"/>
      <c r="U7" s="20"/>
      <c r="V7" s="20"/>
      <c r="W7" s="20">
        <v>20592726</v>
      </c>
      <c r="X7" s="20"/>
      <c r="Y7" s="20">
        <v>20592726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-10230</v>
      </c>
      <c r="H14" s="20">
        <v>-1720</v>
      </c>
      <c r="I14" s="20">
        <v>-337830</v>
      </c>
      <c r="J14" s="20">
        <v>-349780</v>
      </c>
      <c r="K14" s="20"/>
      <c r="L14" s="20">
        <v>-35299</v>
      </c>
      <c r="M14" s="20"/>
      <c r="N14" s="20">
        <v>-35299</v>
      </c>
      <c r="O14" s="20"/>
      <c r="P14" s="20"/>
      <c r="Q14" s="20"/>
      <c r="R14" s="20"/>
      <c r="S14" s="20"/>
      <c r="T14" s="20"/>
      <c r="U14" s="20"/>
      <c r="V14" s="20"/>
      <c r="W14" s="20">
        <v>-385079</v>
      </c>
      <c r="X14" s="20"/>
      <c r="Y14" s="20">
        <v>-385079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355296</v>
      </c>
      <c r="H17" s="28">
        <f t="shared" si="0"/>
        <v>5106570</v>
      </c>
      <c r="I17" s="28">
        <f t="shared" si="0"/>
        <v>4800989</v>
      </c>
      <c r="J17" s="28">
        <f t="shared" si="0"/>
        <v>10262855</v>
      </c>
      <c r="K17" s="28">
        <f t="shared" si="0"/>
        <v>618111</v>
      </c>
      <c r="L17" s="28">
        <f t="shared" si="0"/>
        <v>5815193</v>
      </c>
      <c r="M17" s="28">
        <f t="shared" si="0"/>
        <v>3511488</v>
      </c>
      <c r="N17" s="28">
        <f t="shared" si="0"/>
        <v>9944792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20207647</v>
      </c>
      <c r="X17" s="28">
        <f t="shared" si="0"/>
        <v>0</v>
      </c>
      <c r="Y17" s="28">
        <f t="shared" si="0"/>
        <v>20207647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>
        <v>-947913</v>
      </c>
      <c r="J26" s="20">
        <v>-947913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-947913</v>
      </c>
      <c r="X26" s="20"/>
      <c r="Y26" s="20">
        <v>-947913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-947913</v>
      </c>
      <c r="J27" s="28">
        <f t="shared" si="1"/>
        <v>-947913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-947913</v>
      </c>
      <c r="X27" s="28">
        <f t="shared" si="1"/>
        <v>0</v>
      </c>
      <c r="Y27" s="28">
        <f t="shared" si="1"/>
        <v>-947913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49517</v>
      </c>
      <c r="F33" s="20">
        <v>49517</v>
      </c>
      <c r="G33" s="20">
        <v>58338</v>
      </c>
      <c r="H33" s="36"/>
      <c r="I33" s="36">
        <v>-7603</v>
      </c>
      <c r="J33" s="36">
        <v>50735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50735</v>
      </c>
      <c r="X33" s="36">
        <v>24762</v>
      </c>
      <c r="Y33" s="20">
        <v>25973</v>
      </c>
      <c r="Z33" s="21">
        <v>104.89055811323801</v>
      </c>
      <c r="AA33" s="22">
        <v>49517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49517</v>
      </c>
      <c r="F36" s="28">
        <f t="shared" si="2"/>
        <v>49517</v>
      </c>
      <c r="G36" s="28">
        <f t="shared" si="2"/>
        <v>58338</v>
      </c>
      <c r="H36" s="28">
        <f t="shared" si="2"/>
        <v>0</v>
      </c>
      <c r="I36" s="28">
        <f t="shared" si="2"/>
        <v>-7603</v>
      </c>
      <c r="J36" s="28">
        <f t="shared" si="2"/>
        <v>50735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50735</v>
      </c>
      <c r="X36" s="28">
        <f t="shared" si="2"/>
        <v>24762</v>
      </c>
      <c r="Y36" s="28">
        <f t="shared" si="2"/>
        <v>25973</v>
      </c>
      <c r="Z36" s="29">
        <f>+IF(X36&lt;&gt;0,+(Y36/X36)*100,0)</f>
        <v>104.89055811323801</v>
      </c>
      <c r="AA36" s="30">
        <f>SUM(AA31:AA35)</f>
        <v>49517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49517</v>
      </c>
      <c r="F38" s="2">
        <f t="shared" si="3"/>
        <v>49517</v>
      </c>
      <c r="G38" s="2">
        <f t="shared" si="3"/>
        <v>413634</v>
      </c>
      <c r="H38" s="2">
        <f t="shared" si="3"/>
        <v>5106570</v>
      </c>
      <c r="I38" s="2">
        <f t="shared" si="3"/>
        <v>3845473</v>
      </c>
      <c r="J38" s="2">
        <f t="shared" si="3"/>
        <v>9365677</v>
      </c>
      <c r="K38" s="2">
        <f t="shared" si="3"/>
        <v>618111</v>
      </c>
      <c r="L38" s="2">
        <f t="shared" si="3"/>
        <v>5815193</v>
      </c>
      <c r="M38" s="2">
        <f t="shared" si="3"/>
        <v>3511488</v>
      </c>
      <c r="N38" s="2">
        <f t="shared" si="3"/>
        <v>9944792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19310469</v>
      </c>
      <c r="X38" s="2">
        <f t="shared" si="3"/>
        <v>24762</v>
      </c>
      <c r="Y38" s="2">
        <f t="shared" si="3"/>
        <v>19285707</v>
      </c>
      <c r="Z38" s="34">
        <f>+IF(X38&lt;&gt;0,+(Y38/X38)*100,0)</f>
        <v>77884.286406590734</v>
      </c>
      <c r="AA38" s="35">
        <f>+AA17+AA27+AA36</f>
        <v>49517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413634</v>
      </c>
      <c r="I39" s="2">
        <f>+H40+I60</f>
        <v>5520204</v>
      </c>
      <c r="J39" s="2">
        <f>+G39</f>
        <v>0</v>
      </c>
      <c r="K39" s="2">
        <f>+I40+K60</f>
        <v>9365677</v>
      </c>
      <c r="L39" s="2">
        <f>+K40+L60</f>
        <v>9983788</v>
      </c>
      <c r="M39" s="2">
        <f>+L40+M60</f>
        <v>15798981</v>
      </c>
      <c r="N39" s="2">
        <f>+K39</f>
        <v>9365677</v>
      </c>
      <c r="O39" s="2">
        <f>+M40+O60</f>
        <v>19310469</v>
      </c>
      <c r="P39" s="2">
        <f>+O40+P60</f>
        <v>19310469</v>
      </c>
      <c r="Q39" s="2">
        <f>+P40+Q60</f>
        <v>19310469</v>
      </c>
      <c r="R39" s="2">
        <f>+O39</f>
        <v>19310469</v>
      </c>
      <c r="S39" s="2">
        <f>+Q40+S60</f>
        <v>19310469</v>
      </c>
      <c r="T39" s="2">
        <f>+S40+T60</f>
        <v>19310469</v>
      </c>
      <c r="U39" s="2">
        <f>+T40+U60</f>
        <v>19310469</v>
      </c>
      <c r="V39" s="2">
        <f>+S39</f>
        <v>19310469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49517</v>
      </c>
      <c r="F40" s="45">
        <f t="shared" si="4"/>
        <v>49517</v>
      </c>
      <c r="G40" s="45">
        <f t="shared" si="4"/>
        <v>413634</v>
      </c>
      <c r="H40" s="45">
        <f t="shared" si="4"/>
        <v>5520204</v>
      </c>
      <c r="I40" s="45">
        <f t="shared" si="4"/>
        <v>9365677</v>
      </c>
      <c r="J40" s="45">
        <f>+I40</f>
        <v>9365677</v>
      </c>
      <c r="K40" s="45">
        <f t="shared" si="4"/>
        <v>9983788</v>
      </c>
      <c r="L40" s="45">
        <f t="shared" si="4"/>
        <v>15798981</v>
      </c>
      <c r="M40" s="45">
        <f t="shared" si="4"/>
        <v>19310469</v>
      </c>
      <c r="N40" s="45">
        <f>+M40</f>
        <v>19310469</v>
      </c>
      <c r="O40" s="45">
        <f t="shared" si="4"/>
        <v>19310469</v>
      </c>
      <c r="P40" s="45">
        <f t="shared" si="4"/>
        <v>19310469</v>
      </c>
      <c r="Q40" s="45">
        <f t="shared" si="4"/>
        <v>19310469</v>
      </c>
      <c r="R40" s="45">
        <f>+Q40</f>
        <v>19310469</v>
      </c>
      <c r="S40" s="45">
        <f t="shared" si="4"/>
        <v>19310469</v>
      </c>
      <c r="T40" s="45">
        <f t="shared" si="4"/>
        <v>19310469</v>
      </c>
      <c r="U40" s="45">
        <f t="shared" si="4"/>
        <v>19310469</v>
      </c>
      <c r="V40" s="45">
        <f>+U40</f>
        <v>19310469</v>
      </c>
      <c r="W40" s="45">
        <f>+V40</f>
        <v>19310469</v>
      </c>
      <c r="X40" s="45">
        <f t="shared" si="4"/>
        <v>24762</v>
      </c>
      <c r="Y40" s="45">
        <f t="shared" si="4"/>
        <v>19285707</v>
      </c>
      <c r="Z40" s="46">
        <f>+IF(X40&lt;&gt;0,+(Y40/X40)*100,0)</f>
        <v>77884.286406590734</v>
      </c>
      <c r="AA40" s="47">
        <f t="shared" si="4"/>
        <v>49517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-826640</v>
      </c>
      <c r="D14" s="18"/>
      <c r="E14" s="19"/>
      <c r="F14" s="20"/>
      <c r="G14" s="20">
        <v>-898826</v>
      </c>
      <c r="H14" s="20"/>
      <c r="I14" s="20"/>
      <c r="J14" s="20">
        <v>-898826</v>
      </c>
      <c r="K14" s="20">
        <v>-250568</v>
      </c>
      <c r="L14" s="20"/>
      <c r="M14" s="20"/>
      <c r="N14" s="20">
        <v>-250568</v>
      </c>
      <c r="O14" s="20"/>
      <c r="P14" s="20"/>
      <c r="Q14" s="20"/>
      <c r="R14" s="20"/>
      <c r="S14" s="20"/>
      <c r="T14" s="20"/>
      <c r="U14" s="20"/>
      <c r="V14" s="20"/>
      <c r="W14" s="20">
        <v>-1149394</v>
      </c>
      <c r="X14" s="20"/>
      <c r="Y14" s="20">
        <v>-1149394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-826640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-898826</v>
      </c>
      <c r="H17" s="28">
        <f t="shared" si="0"/>
        <v>0</v>
      </c>
      <c r="I17" s="28">
        <f t="shared" si="0"/>
        <v>0</v>
      </c>
      <c r="J17" s="28">
        <f t="shared" si="0"/>
        <v>-898826</v>
      </c>
      <c r="K17" s="28">
        <f t="shared" si="0"/>
        <v>-250568</v>
      </c>
      <c r="L17" s="28">
        <f t="shared" si="0"/>
        <v>0</v>
      </c>
      <c r="M17" s="28">
        <f t="shared" si="0"/>
        <v>0</v>
      </c>
      <c r="N17" s="28">
        <f t="shared" si="0"/>
        <v>-250568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-1149394</v>
      </c>
      <c r="X17" s="28">
        <f t="shared" si="0"/>
        <v>0</v>
      </c>
      <c r="Y17" s="28">
        <f t="shared" si="0"/>
        <v>-1149394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-826640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-898826</v>
      </c>
      <c r="H38" s="2">
        <f t="shared" si="3"/>
        <v>0</v>
      </c>
      <c r="I38" s="2">
        <f t="shared" si="3"/>
        <v>0</v>
      </c>
      <c r="J38" s="2">
        <f t="shared" si="3"/>
        <v>-898826</v>
      </c>
      <c r="K38" s="2">
        <f t="shared" si="3"/>
        <v>-250568</v>
      </c>
      <c r="L38" s="2">
        <f t="shared" si="3"/>
        <v>0</v>
      </c>
      <c r="M38" s="2">
        <f t="shared" si="3"/>
        <v>0</v>
      </c>
      <c r="N38" s="2">
        <f t="shared" si="3"/>
        <v>-250568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-1149394</v>
      </c>
      <c r="X38" s="2">
        <f t="shared" si="3"/>
        <v>0</v>
      </c>
      <c r="Y38" s="2">
        <f t="shared" si="3"/>
        <v>-1149394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-5540630</v>
      </c>
      <c r="D39" s="32"/>
      <c r="E39" s="33"/>
      <c r="F39" s="2"/>
      <c r="G39" s="2"/>
      <c r="H39" s="2">
        <f>+G40+H60</f>
        <v>-898826</v>
      </c>
      <c r="I39" s="2">
        <f>+H40+I60</f>
        <v>-898826</v>
      </c>
      <c r="J39" s="2">
        <f>+G39</f>
        <v>0</v>
      </c>
      <c r="K39" s="2">
        <f>+I40+K60</f>
        <v>-898826</v>
      </c>
      <c r="L39" s="2">
        <f>+K40+L60</f>
        <v>-1149394</v>
      </c>
      <c r="M39" s="2">
        <f>+L40+M60</f>
        <v>-1149394</v>
      </c>
      <c r="N39" s="2">
        <f>+K39</f>
        <v>-898826</v>
      </c>
      <c r="O39" s="2">
        <f>+M40+O60</f>
        <v>-1149394</v>
      </c>
      <c r="P39" s="2">
        <f>+O40+P60</f>
        <v>-1149394</v>
      </c>
      <c r="Q39" s="2">
        <f>+P40+Q60</f>
        <v>-1149394</v>
      </c>
      <c r="R39" s="2">
        <f>+O39</f>
        <v>-1149394</v>
      </c>
      <c r="S39" s="2">
        <f>+Q40+S60</f>
        <v>-1149394</v>
      </c>
      <c r="T39" s="2">
        <f>+S40+T60</f>
        <v>-1149394</v>
      </c>
      <c r="U39" s="2">
        <f>+T40+U60</f>
        <v>-1149394</v>
      </c>
      <c r="V39" s="2">
        <f>+S39</f>
        <v>-1149394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-6367270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-898826</v>
      </c>
      <c r="H40" s="45">
        <f t="shared" si="4"/>
        <v>-898826</v>
      </c>
      <c r="I40" s="45">
        <f t="shared" si="4"/>
        <v>-898826</v>
      </c>
      <c r="J40" s="45">
        <f>+I40</f>
        <v>-898826</v>
      </c>
      <c r="K40" s="45">
        <f t="shared" si="4"/>
        <v>-1149394</v>
      </c>
      <c r="L40" s="45">
        <f t="shared" si="4"/>
        <v>-1149394</v>
      </c>
      <c r="M40" s="45">
        <f t="shared" si="4"/>
        <v>-1149394</v>
      </c>
      <c r="N40" s="45">
        <f>+M40</f>
        <v>-1149394</v>
      </c>
      <c r="O40" s="45">
        <f t="shared" si="4"/>
        <v>-1149394</v>
      </c>
      <c r="P40" s="45">
        <f t="shared" si="4"/>
        <v>-1149394</v>
      </c>
      <c r="Q40" s="45">
        <f t="shared" si="4"/>
        <v>-1149394</v>
      </c>
      <c r="R40" s="45">
        <f>+Q40</f>
        <v>-1149394</v>
      </c>
      <c r="S40" s="45">
        <f t="shared" si="4"/>
        <v>-1149394</v>
      </c>
      <c r="T40" s="45">
        <f t="shared" si="4"/>
        <v>-1149394</v>
      </c>
      <c r="U40" s="45">
        <f t="shared" si="4"/>
        <v>-1149394</v>
      </c>
      <c r="V40" s="45">
        <f>+U40</f>
        <v>-1149394</v>
      </c>
      <c r="W40" s="45">
        <f>+V40</f>
        <v>-1149394</v>
      </c>
      <c r="X40" s="45">
        <f t="shared" si="4"/>
        <v>0</v>
      </c>
      <c r="Y40" s="45">
        <f t="shared" si="4"/>
        <v>-1149394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77392029</v>
      </c>
      <c r="F7" s="20">
        <v>77392029</v>
      </c>
      <c r="G7" s="20"/>
      <c r="H7" s="20"/>
      <c r="I7" s="20"/>
      <c r="J7" s="20"/>
      <c r="K7" s="20"/>
      <c r="L7" s="20">
        <v>7142202</v>
      </c>
      <c r="M7" s="20">
        <v>6407061</v>
      </c>
      <c r="N7" s="20">
        <v>13549263</v>
      </c>
      <c r="O7" s="20"/>
      <c r="P7" s="20"/>
      <c r="Q7" s="20"/>
      <c r="R7" s="20"/>
      <c r="S7" s="20"/>
      <c r="T7" s="20"/>
      <c r="U7" s="20"/>
      <c r="V7" s="20"/>
      <c r="W7" s="20">
        <v>13549263</v>
      </c>
      <c r="X7" s="20">
        <v>38696016</v>
      </c>
      <c r="Y7" s="20">
        <v>-25146753</v>
      </c>
      <c r="Z7" s="21">
        <v>-64.985379890270877</v>
      </c>
      <c r="AA7" s="22">
        <v>77392029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>
        <v>1427000</v>
      </c>
      <c r="M10" s="20">
        <v>2211000</v>
      </c>
      <c r="N10" s="20">
        <v>3638000</v>
      </c>
      <c r="O10" s="20"/>
      <c r="P10" s="20"/>
      <c r="Q10" s="20"/>
      <c r="R10" s="20"/>
      <c r="S10" s="20"/>
      <c r="T10" s="20"/>
      <c r="U10" s="20"/>
      <c r="V10" s="20"/>
      <c r="W10" s="20">
        <v>3638000</v>
      </c>
      <c r="X10" s="20"/>
      <c r="Y10" s="20">
        <v>3638000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-51044864</v>
      </c>
      <c r="D14" s="18"/>
      <c r="E14" s="19">
        <v>-44401301</v>
      </c>
      <c r="F14" s="20">
        <v>-44401301</v>
      </c>
      <c r="G14" s="20">
        <v>-713891</v>
      </c>
      <c r="H14" s="20">
        <v>-827561</v>
      </c>
      <c r="I14" s="20">
        <v>-745361</v>
      </c>
      <c r="J14" s="20">
        <v>-2286813</v>
      </c>
      <c r="K14" s="20">
        <v>-840114</v>
      </c>
      <c r="L14" s="20">
        <v>-1353282</v>
      </c>
      <c r="M14" s="20">
        <v>-11130630</v>
      </c>
      <c r="N14" s="20">
        <v>-13324026</v>
      </c>
      <c r="O14" s="20"/>
      <c r="P14" s="20"/>
      <c r="Q14" s="20"/>
      <c r="R14" s="20"/>
      <c r="S14" s="20"/>
      <c r="T14" s="20"/>
      <c r="U14" s="20"/>
      <c r="V14" s="20"/>
      <c r="W14" s="20">
        <v>-15610839</v>
      </c>
      <c r="X14" s="20">
        <v>-22200660</v>
      </c>
      <c r="Y14" s="20">
        <v>6589821</v>
      </c>
      <c r="Z14" s="21">
        <v>-29.68299591093238</v>
      </c>
      <c r="AA14" s="22">
        <v>-44401301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-51044864</v>
      </c>
      <c r="D17" s="26">
        <f>SUM(D6:D16)</f>
        <v>0</v>
      </c>
      <c r="E17" s="27">
        <f t="shared" si="0"/>
        <v>32990728</v>
      </c>
      <c r="F17" s="28">
        <f t="shared" si="0"/>
        <v>32990728</v>
      </c>
      <c r="G17" s="28">
        <f t="shared" si="0"/>
        <v>-713891</v>
      </c>
      <c r="H17" s="28">
        <f t="shared" si="0"/>
        <v>-827561</v>
      </c>
      <c r="I17" s="28">
        <f t="shared" si="0"/>
        <v>-745361</v>
      </c>
      <c r="J17" s="28">
        <f t="shared" si="0"/>
        <v>-2286813</v>
      </c>
      <c r="K17" s="28">
        <f t="shared" si="0"/>
        <v>-840114</v>
      </c>
      <c r="L17" s="28">
        <f t="shared" si="0"/>
        <v>7215920</v>
      </c>
      <c r="M17" s="28">
        <f t="shared" si="0"/>
        <v>-2512569</v>
      </c>
      <c r="N17" s="28">
        <f t="shared" si="0"/>
        <v>3863237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1576424</v>
      </c>
      <c r="X17" s="28">
        <f t="shared" si="0"/>
        <v>16495356</v>
      </c>
      <c r="Y17" s="28">
        <f t="shared" si="0"/>
        <v>-14918932</v>
      </c>
      <c r="Z17" s="29">
        <f>+IF(X17&lt;&gt;0,+(Y17/X17)*100,0)</f>
        <v>-90.443225353851105</v>
      </c>
      <c r="AA17" s="30">
        <f>SUM(AA6:AA16)</f>
        <v>32990728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-51044864</v>
      </c>
      <c r="D38" s="32">
        <f>+D17+D27+D36</f>
        <v>0</v>
      </c>
      <c r="E38" s="33">
        <f t="shared" si="3"/>
        <v>32990728</v>
      </c>
      <c r="F38" s="2">
        <f t="shared" si="3"/>
        <v>32990728</v>
      </c>
      <c r="G38" s="2">
        <f t="shared" si="3"/>
        <v>-713891</v>
      </c>
      <c r="H38" s="2">
        <f t="shared" si="3"/>
        <v>-827561</v>
      </c>
      <c r="I38" s="2">
        <f t="shared" si="3"/>
        <v>-745361</v>
      </c>
      <c r="J38" s="2">
        <f t="shared" si="3"/>
        <v>-2286813</v>
      </c>
      <c r="K38" s="2">
        <f t="shared" si="3"/>
        <v>-840114</v>
      </c>
      <c r="L38" s="2">
        <f t="shared" si="3"/>
        <v>7215920</v>
      </c>
      <c r="M38" s="2">
        <f t="shared" si="3"/>
        <v>-2512569</v>
      </c>
      <c r="N38" s="2">
        <f t="shared" si="3"/>
        <v>3863237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1576424</v>
      </c>
      <c r="X38" s="2">
        <f t="shared" si="3"/>
        <v>16495356</v>
      </c>
      <c r="Y38" s="2">
        <f t="shared" si="3"/>
        <v>-14918932</v>
      </c>
      <c r="Z38" s="34">
        <f>+IF(X38&lt;&gt;0,+(Y38/X38)*100,0)</f>
        <v>-90.443225353851105</v>
      </c>
      <c r="AA38" s="35">
        <f>+AA17+AA27+AA36</f>
        <v>32990728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-713891</v>
      </c>
      <c r="I39" s="2">
        <f>+H40+I60</f>
        <v>-1541452</v>
      </c>
      <c r="J39" s="2">
        <f>+G39</f>
        <v>0</v>
      </c>
      <c r="K39" s="2">
        <f>+I40+K60</f>
        <v>-2286813</v>
      </c>
      <c r="L39" s="2">
        <f>+K40+L60</f>
        <v>-3126927</v>
      </c>
      <c r="M39" s="2">
        <f>+L40+M60</f>
        <v>4088993</v>
      </c>
      <c r="N39" s="2">
        <f>+K39</f>
        <v>-2286813</v>
      </c>
      <c r="O39" s="2">
        <f>+M40+O60</f>
        <v>1576424</v>
      </c>
      <c r="P39" s="2">
        <f>+O40+P60</f>
        <v>1576424</v>
      </c>
      <c r="Q39" s="2">
        <f>+P40+Q60</f>
        <v>1576424</v>
      </c>
      <c r="R39" s="2">
        <f>+O39</f>
        <v>1576424</v>
      </c>
      <c r="S39" s="2">
        <f>+Q40+S60</f>
        <v>1576424</v>
      </c>
      <c r="T39" s="2">
        <f>+S40+T60</f>
        <v>1576424</v>
      </c>
      <c r="U39" s="2">
        <f>+T40+U60</f>
        <v>1576424</v>
      </c>
      <c r="V39" s="2">
        <f>+S39</f>
        <v>1576424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-51044864</v>
      </c>
      <c r="D40" s="43">
        <f t="shared" ref="D40:AA40" si="4">+D38+D39</f>
        <v>0</v>
      </c>
      <c r="E40" s="44">
        <f t="shared" si="4"/>
        <v>32990728</v>
      </c>
      <c r="F40" s="45">
        <f t="shared" si="4"/>
        <v>32990728</v>
      </c>
      <c r="G40" s="45">
        <f t="shared" si="4"/>
        <v>-713891</v>
      </c>
      <c r="H40" s="45">
        <f t="shared" si="4"/>
        <v>-1541452</v>
      </c>
      <c r="I40" s="45">
        <f t="shared" si="4"/>
        <v>-2286813</v>
      </c>
      <c r="J40" s="45">
        <f>+I40</f>
        <v>-2286813</v>
      </c>
      <c r="K40" s="45">
        <f t="shared" si="4"/>
        <v>-3126927</v>
      </c>
      <c r="L40" s="45">
        <f t="shared" si="4"/>
        <v>4088993</v>
      </c>
      <c r="M40" s="45">
        <f t="shared" si="4"/>
        <v>1576424</v>
      </c>
      <c r="N40" s="45">
        <f>+M40</f>
        <v>1576424</v>
      </c>
      <c r="O40" s="45">
        <f t="shared" si="4"/>
        <v>1576424</v>
      </c>
      <c r="P40" s="45">
        <f t="shared" si="4"/>
        <v>1576424</v>
      </c>
      <c r="Q40" s="45">
        <f t="shared" si="4"/>
        <v>1576424</v>
      </c>
      <c r="R40" s="45">
        <f>+Q40</f>
        <v>1576424</v>
      </c>
      <c r="S40" s="45">
        <f t="shared" si="4"/>
        <v>1576424</v>
      </c>
      <c r="T40" s="45">
        <f t="shared" si="4"/>
        <v>1576424</v>
      </c>
      <c r="U40" s="45">
        <f t="shared" si="4"/>
        <v>1576424</v>
      </c>
      <c r="V40" s="45">
        <f>+U40</f>
        <v>1576424</v>
      </c>
      <c r="W40" s="45">
        <f>+V40</f>
        <v>1576424</v>
      </c>
      <c r="X40" s="45">
        <f t="shared" si="4"/>
        <v>16495356</v>
      </c>
      <c r="Y40" s="45">
        <f t="shared" si="4"/>
        <v>-14918932</v>
      </c>
      <c r="Z40" s="46">
        <f>+IF(X40&lt;&gt;0,+(Y40/X40)*100,0)</f>
        <v>-90.443225353851105</v>
      </c>
      <c r="AA40" s="47">
        <f t="shared" si="4"/>
        <v>32990728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750533</v>
      </c>
      <c r="D7" s="18"/>
      <c r="E7" s="19">
        <v>32444281</v>
      </c>
      <c r="F7" s="20">
        <v>32444281</v>
      </c>
      <c r="G7" s="20">
        <v>200670</v>
      </c>
      <c r="H7" s="20">
        <v>599127</v>
      </c>
      <c r="I7" s="20">
        <v>1266011</v>
      </c>
      <c r="J7" s="20">
        <v>2065808</v>
      </c>
      <c r="K7" s="20">
        <v>564718</v>
      </c>
      <c r="L7" s="20">
        <v>644716</v>
      </c>
      <c r="M7" s="20">
        <v>202849</v>
      </c>
      <c r="N7" s="20">
        <v>1412283</v>
      </c>
      <c r="O7" s="20"/>
      <c r="P7" s="20"/>
      <c r="Q7" s="20"/>
      <c r="R7" s="20"/>
      <c r="S7" s="20"/>
      <c r="T7" s="20"/>
      <c r="U7" s="20"/>
      <c r="V7" s="20"/>
      <c r="W7" s="20">
        <v>3478091</v>
      </c>
      <c r="X7" s="20">
        <v>16222140</v>
      </c>
      <c r="Y7" s="20">
        <v>-12744049</v>
      </c>
      <c r="Z7" s="21">
        <v>-78.559604343200093</v>
      </c>
      <c r="AA7" s="22">
        <v>32444281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52200</v>
      </c>
      <c r="F8" s="20">
        <v>52200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26100</v>
      </c>
      <c r="Y8" s="20">
        <v>-26100</v>
      </c>
      <c r="Z8" s="21">
        <v>-100</v>
      </c>
      <c r="AA8" s="22">
        <v>52200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-41721528</v>
      </c>
      <c r="F14" s="20">
        <v>-41721528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-20860776</v>
      </c>
      <c r="Y14" s="20">
        <v>20860776</v>
      </c>
      <c r="Z14" s="21">
        <v>-100</v>
      </c>
      <c r="AA14" s="22">
        <v>-41721528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750533</v>
      </c>
      <c r="D17" s="26">
        <f>SUM(D6:D16)</f>
        <v>0</v>
      </c>
      <c r="E17" s="27">
        <f t="shared" si="0"/>
        <v>-9225047</v>
      </c>
      <c r="F17" s="28">
        <f t="shared" si="0"/>
        <v>-9225047</v>
      </c>
      <c r="G17" s="28">
        <f t="shared" si="0"/>
        <v>200670</v>
      </c>
      <c r="H17" s="28">
        <f t="shared" si="0"/>
        <v>599127</v>
      </c>
      <c r="I17" s="28">
        <f t="shared" si="0"/>
        <v>1266011</v>
      </c>
      <c r="J17" s="28">
        <f t="shared" si="0"/>
        <v>2065808</v>
      </c>
      <c r="K17" s="28">
        <f t="shared" si="0"/>
        <v>564718</v>
      </c>
      <c r="L17" s="28">
        <f t="shared" si="0"/>
        <v>644716</v>
      </c>
      <c r="M17" s="28">
        <f t="shared" si="0"/>
        <v>202849</v>
      </c>
      <c r="N17" s="28">
        <f t="shared" si="0"/>
        <v>1412283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3478091</v>
      </c>
      <c r="X17" s="28">
        <f t="shared" si="0"/>
        <v>-4612536</v>
      </c>
      <c r="Y17" s="28">
        <f t="shared" si="0"/>
        <v>8090627</v>
      </c>
      <c r="Z17" s="29">
        <f>+IF(X17&lt;&gt;0,+(Y17/X17)*100,0)</f>
        <v>-175.40517840944764</v>
      </c>
      <c r="AA17" s="30">
        <f>SUM(AA6:AA16)</f>
        <v>-9225047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-314768</v>
      </c>
      <c r="D26" s="18"/>
      <c r="E26" s="19"/>
      <c r="F26" s="20"/>
      <c r="G26" s="20"/>
      <c r="H26" s="20"/>
      <c r="I26" s="20">
        <v>314768</v>
      </c>
      <c r="J26" s="20">
        <v>314768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314768</v>
      </c>
      <c r="X26" s="20"/>
      <c r="Y26" s="20">
        <v>314768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-314768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314768</v>
      </c>
      <c r="J27" s="28">
        <f t="shared" si="1"/>
        <v>314768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314768</v>
      </c>
      <c r="X27" s="28">
        <f t="shared" si="1"/>
        <v>0</v>
      </c>
      <c r="Y27" s="28">
        <f t="shared" si="1"/>
        <v>314768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435765</v>
      </c>
      <c r="D38" s="32">
        <f>+D17+D27+D36</f>
        <v>0</v>
      </c>
      <c r="E38" s="33">
        <f t="shared" si="3"/>
        <v>-9225047</v>
      </c>
      <c r="F38" s="2">
        <f t="shared" si="3"/>
        <v>-9225047</v>
      </c>
      <c r="G38" s="2">
        <f t="shared" si="3"/>
        <v>200670</v>
      </c>
      <c r="H38" s="2">
        <f t="shared" si="3"/>
        <v>599127</v>
      </c>
      <c r="I38" s="2">
        <f t="shared" si="3"/>
        <v>1580779</v>
      </c>
      <c r="J38" s="2">
        <f t="shared" si="3"/>
        <v>2380576</v>
      </c>
      <c r="K38" s="2">
        <f t="shared" si="3"/>
        <v>564718</v>
      </c>
      <c r="L38" s="2">
        <f t="shared" si="3"/>
        <v>644716</v>
      </c>
      <c r="M38" s="2">
        <f t="shared" si="3"/>
        <v>202849</v>
      </c>
      <c r="N38" s="2">
        <f t="shared" si="3"/>
        <v>1412283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3792859</v>
      </c>
      <c r="X38" s="2">
        <f t="shared" si="3"/>
        <v>-4612536</v>
      </c>
      <c r="Y38" s="2">
        <f t="shared" si="3"/>
        <v>8405395</v>
      </c>
      <c r="Z38" s="34">
        <f>+IF(X38&lt;&gt;0,+(Y38/X38)*100,0)</f>
        <v>-182.22936362989904</v>
      </c>
      <c r="AA38" s="35">
        <f>+AA17+AA27+AA36</f>
        <v>-9225047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200670</v>
      </c>
      <c r="I39" s="2">
        <f>+H40+I60</f>
        <v>799797</v>
      </c>
      <c r="J39" s="2">
        <f>+G39</f>
        <v>0</v>
      </c>
      <c r="K39" s="2">
        <f>+I40+K60</f>
        <v>2380576</v>
      </c>
      <c r="L39" s="2">
        <f>+K40+L60</f>
        <v>2945294</v>
      </c>
      <c r="M39" s="2">
        <f>+L40+M60</f>
        <v>3590010</v>
      </c>
      <c r="N39" s="2">
        <f>+K39</f>
        <v>2380576</v>
      </c>
      <c r="O39" s="2">
        <f>+M40+O60</f>
        <v>3792859</v>
      </c>
      <c r="P39" s="2">
        <f>+O40+P60</f>
        <v>3792859</v>
      </c>
      <c r="Q39" s="2">
        <f>+P40+Q60</f>
        <v>3792859</v>
      </c>
      <c r="R39" s="2">
        <f>+O39</f>
        <v>3792859</v>
      </c>
      <c r="S39" s="2">
        <f>+Q40+S60</f>
        <v>3792859</v>
      </c>
      <c r="T39" s="2">
        <f>+S40+T60</f>
        <v>3792859</v>
      </c>
      <c r="U39" s="2">
        <f>+T40+U60</f>
        <v>3792859</v>
      </c>
      <c r="V39" s="2">
        <f>+S39</f>
        <v>3792859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435765</v>
      </c>
      <c r="D40" s="43">
        <f t="shared" ref="D40:AA40" si="4">+D38+D39</f>
        <v>0</v>
      </c>
      <c r="E40" s="44">
        <f t="shared" si="4"/>
        <v>-9225047</v>
      </c>
      <c r="F40" s="45">
        <f t="shared" si="4"/>
        <v>-9225047</v>
      </c>
      <c r="G40" s="45">
        <f t="shared" si="4"/>
        <v>200670</v>
      </c>
      <c r="H40" s="45">
        <f t="shared" si="4"/>
        <v>799797</v>
      </c>
      <c r="I40" s="45">
        <f t="shared" si="4"/>
        <v>2380576</v>
      </c>
      <c r="J40" s="45">
        <f>+I40</f>
        <v>2380576</v>
      </c>
      <c r="K40" s="45">
        <f t="shared" si="4"/>
        <v>2945294</v>
      </c>
      <c r="L40" s="45">
        <f t="shared" si="4"/>
        <v>3590010</v>
      </c>
      <c r="M40" s="45">
        <f t="shared" si="4"/>
        <v>3792859</v>
      </c>
      <c r="N40" s="45">
        <f>+M40</f>
        <v>3792859</v>
      </c>
      <c r="O40" s="45">
        <f t="shared" si="4"/>
        <v>3792859</v>
      </c>
      <c r="P40" s="45">
        <f t="shared" si="4"/>
        <v>3792859</v>
      </c>
      <c r="Q40" s="45">
        <f t="shared" si="4"/>
        <v>3792859</v>
      </c>
      <c r="R40" s="45">
        <f>+Q40</f>
        <v>3792859</v>
      </c>
      <c r="S40" s="45">
        <f t="shared" si="4"/>
        <v>3792859</v>
      </c>
      <c r="T40" s="45">
        <f t="shared" si="4"/>
        <v>3792859</v>
      </c>
      <c r="U40" s="45">
        <f t="shared" si="4"/>
        <v>3792859</v>
      </c>
      <c r="V40" s="45">
        <f>+U40</f>
        <v>3792859</v>
      </c>
      <c r="W40" s="45">
        <f>+V40</f>
        <v>3792859</v>
      </c>
      <c r="X40" s="45">
        <f t="shared" si="4"/>
        <v>-4612536</v>
      </c>
      <c r="Y40" s="45">
        <f t="shared" si="4"/>
        <v>8405395</v>
      </c>
      <c r="Z40" s="46">
        <f>+IF(X40&lt;&gt;0,+(Y40/X40)*100,0)</f>
        <v>-182.22936362989904</v>
      </c>
      <c r="AA40" s="47">
        <f t="shared" si="4"/>
        <v>-9225047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498645520</v>
      </c>
      <c r="D7" s="18"/>
      <c r="E7" s="19">
        <v>474181396</v>
      </c>
      <c r="F7" s="20">
        <v>474181396</v>
      </c>
      <c r="G7" s="20">
        <v>42026516</v>
      </c>
      <c r="H7" s="20">
        <v>43932217</v>
      </c>
      <c r="I7" s="20">
        <v>37219894</v>
      </c>
      <c r="J7" s="20">
        <v>123178627</v>
      </c>
      <c r="K7" s="20">
        <v>41885963</v>
      </c>
      <c r="L7" s="20">
        <v>42193392</v>
      </c>
      <c r="M7" s="20">
        <v>41177805</v>
      </c>
      <c r="N7" s="20">
        <v>125257160</v>
      </c>
      <c r="O7" s="20"/>
      <c r="P7" s="20"/>
      <c r="Q7" s="20"/>
      <c r="R7" s="20"/>
      <c r="S7" s="20"/>
      <c r="T7" s="20"/>
      <c r="U7" s="20"/>
      <c r="V7" s="20"/>
      <c r="W7" s="20">
        <v>248435787</v>
      </c>
      <c r="X7" s="20">
        <v>237090702</v>
      </c>
      <c r="Y7" s="20">
        <v>11345085</v>
      </c>
      <c r="Z7" s="21">
        <v>4.7851243866999047</v>
      </c>
      <c r="AA7" s="22">
        <v>474181396</v>
      </c>
    </row>
    <row r="8" spans="1:27" x14ac:dyDescent="0.25">
      <c r="A8" s="23" t="s">
        <v>36</v>
      </c>
      <c r="B8" s="17" t="s">
        <v>32</v>
      </c>
      <c r="C8" s="18">
        <v>589561</v>
      </c>
      <c r="D8" s="18"/>
      <c r="E8" s="19">
        <v>250000</v>
      </c>
      <c r="F8" s="20">
        <v>250000</v>
      </c>
      <c r="G8" s="20">
        <v>16847</v>
      </c>
      <c r="H8" s="20">
        <v>18286</v>
      </c>
      <c r="I8" s="20">
        <v>12887</v>
      </c>
      <c r="J8" s="20">
        <v>48020</v>
      </c>
      <c r="K8" s="20">
        <v>27295</v>
      </c>
      <c r="L8" s="20">
        <v>21018</v>
      </c>
      <c r="M8" s="20">
        <v>33525</v>
      </c>
      <c r="N8" s="20">
        <v>81838</v>
      </c>
      <c r="O8" s="20"/>
      <c r="P8" s="20"/>
      <c r="Q8" s="20"/>
      <c r="R8" s="20"/>
      <c r="S8" s="20"/>
      <c r="T8" s="20"/>
      <c r="U8" s="20"/>
      <c r="V8" s="20"/>
      <c r="W8" s="20">
        <v>129858</v>
      </c>
      <c r="X8" s="20">
        <v>124998</v>
      </c>
      <c r="Y8" s="20">
        <v>4860</v>
      </c>
      <c r="Z8" s="21">
        <v>3.8880622089953438</v>
      </c>
      <c r="AA8" s="22">
        <v>250000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2751261</v>
      </c>
      <c r="F9" s="20">
        <v>2751261</v>
      </c>
      <c r="G9" s="20"/>
      <c r="H9" s="20"/>
      <c r="I9" s="20"/>
      <c r="J9" s="20"/>
      <c r="K9" s="20"/>
      <c r="L9" s="20"/>
      <c r="M9" s="20">
        <v>12846</v>
      </c>
      <c r="N9" s="20">
        <v>12846</v>
      </c>
      <c r="O9" s="20"/>
      <c r="P9" s="20"/>
      <c r="Q9" s="20"/>
      <c r="R9" s="20"/>
      <c r="S9" s="20"/>
      <c r="T9" s="20"/>
      <c r="U9" s="20"/>
      <c r="V9" s="20"/>
      <c r="W9" s="20">
        <v>12846</v>
      </c>
      <c r="X9" s="20">
        <v>1375632</v>
      </c>
      <c r="Y9" s="20">
        <v>-1362786</v>
      </c>
      <c r="Z9" s="21">
        <v>-99.066174674622289</v>
      </c>
      <c r="AA9" s="22">
        <v>2751261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18341739</v>
      </c>
      <c r="F10" s="20">
        <v>18341739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9170868</v>
      </c>
      <c r="Y10" s="20">
        <v>-9170868</v>
      </c>
      <c r="Z10" s="21">
        <v>-100</v>
      </c>
      <c r="AA10" s="22">
        <v>18341739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-366826174</v>
      </c>
      <c r="D14" s="18"/>
      <c r="E14" s="19">
        <v>-434252667</v>
      </c>
      <c r="F14" s="20">
        <v>-434252667</v>
      </c>
      <c r="G14" s="20">
        <v>-68425210</v>
      </c>
      <c r="H14" s="20">
        <v>-45010831</v>
      </c>
      <c r="I14" s="20">
        <v>-42460723</v>
      </c>
      <c r="J14" s="20">
        <v>-155896764</v>
      </c>
      <c r="K14" s="20">
        <v>-29429238</v>
      </c>
      <c r="L14" s="20">
        <v>-31424092</v>
      </c>
      <c r="M14" s="20">
        <v>-33410865</v>
      </c>
      <c r="N14" s="20">
        <v>-94264195</v>
      </c>
      <c r="O14" s="20"/>
      <c r="P14" s="20"/>
      <c r="Q14" s="20"/>
      <c r="R14" s="20"/>
      <c r="S14" s="20"/>
      <c r="T14" s="20"/>
      <c r="U14" s="20"/>
      <c r="V14" s="20"/>
      <c r="W14" s="20">
        <v>-250160959</v>
      </c>
      <c r="X14" s="20">
        <v>-217126326</v>
      </c>
      <c r="Y14" s="20">
        <v>-33034633</v>
      </c>
      <c r="Z14" s="21">
        <v>15.214476111017511</v>
      </c>
      <c r="AA14" s="22">
        <v>-434252667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-2550000</v>
      </c>
      <c r="F15" s="20">
        <v>-2550000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-1275000</v>
      </c>
      <c r="Y15" s="20">
        <v>1275000</v>
      </c>
      <c r="Z15" s="21">
        <v>-100</v>
      </c>
      <c r="AA15" s="22">
        <v>-2550000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132408907</v>
      </c>
      <c r="D17" s="26">
        <f>SUM(D6:D16)</f>
        <v>0</v>
      </c>
      <c r="E17" s="27">
        <f t="shared" si="0"/>
        <v>58721729</v>
      </c>
      <c r="F17" s="28">
        <f t="shared" si="0"/>
        <v>58721729</v>
      </c>
      <c r="G17" s="28">
        <f t="shared" si="0"/>
        <v>-26381847</v>
      </c>
      <c r="H17" s="28">
        <f t="shared" si="0"/>
        <v>-1060328</v>
      </c>
      <c r="I17" s="28">
        <f t="shared" si="0"/>
        <v>-5227942</v>
      </c>
      <c r="J17" s="28">
        <f t="shared" si="0"/>
        <v>-32670117</v>
      </c>
      <c r="K17" s="28">
        <f t="shared" si="0"/>
        <v>12484020</v>
      </c>
      <c r="L17" s="28">
        <f t="shared" si="0"/>
        <v>10790318</v>
      </c>
      <c r="M17" s="28">
        <f t="shared" si="0"/>
        <v>7813311</v>
      </c>
      <c r="N17" s="28">
        <f t="shared" si="0"/>
        <v>31087649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-1582468</v>
      </c>
      <c r="X17" s="28">
        <f t="shared" si="0"/>
        <v>29360874</v>
      </c>
      <c r="Y17" s="28">
        <f t="shared" si="0"/>
        <v>-30943342</v>
      </c>
      <c r="Z17" s="29">
        <f>+IF(X17&lt;&gt;0,+(Y17/X17)*100,0)</f>
        <v>-105.38971694098751</v>
      </c>
      <c r="AA17" s="30">
        <f>SUM(AA6:AA16)</f>
        <v>58721729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-10436599</v>
      </c>
      <c r="D26" s="18"/>
      <c r="E26" s="19">
        <v>-46051739</v>
      </c>
      <c r="F26" s="20">
        <v>-46051739</v>
      </c>
      <c r="G26" s="20">
        <v>-83127</v>
      </c>
      <c r="H26" s="20">
        <v>-269243</v>
      </c>
      <c r="I26" s="20">
        <v>-29286</v>
      </c>
      <c r="J26" s="20">
        <v>-381656</v>
      </c>
      <c r="K26" s="20"/>
      <c r="L26" s="20">
        <v>-10753601</v>
      </c>
      <c r="M26" s="20">
        <v>-7122281</v>
      </c>
      <c r="N26" s="20">
        <v>-17875882</v>
      </c>
      <c r="O26" s="20"/>
      <c r="P26" s="20"/>
      <c r="Q26" s="20"/>
      <c r="R26" s="20"/>
      <c r="S26" s="20"/>
      <c r="T26" s="20"/>
      <c r="U26" s="20"/>
      <c r="V26" s="20"/>
      <c r="W26" s="20">
        <v>-18257538</v>
      </c>
      <c r="X26" s="20">
        <v>-23025870</v>
      </c>
      <c r="Y26" s="20">
        <v>4768332</v>
      </c>
      <c r="Z26" s="21">
        <v>-20.708585603931578</v>
      </c>
      <c r="AA26" s="22">
        <v>-46051739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-10436599</v>
      </c>
      <c r="D27" s="26">
        <f>SUM(D21:D26)</f>
        <v>0</v>
      </c>
      <c r="E27" s="27">
        <f t="shared" si="1"/>
        <v>-46051739</v>
      </c>
      <c r="F27" s="28">
        <f t="shared" si="1"/>
        <v>-46051739</v>
      </c>
      <c r="G27" s="28">
        <f t="shared" si="1"/>
        <v>-83127</v>
      </c>
      <c r="H27" s="28">
        <f t="shared" si="1"/>
        <v>-269243</v>
      </c>
      <c r="I27" s="28">
        <f t="shared" si="1"/>
        <v>-29286</v>
      </c>
      <c r="J27" s="28">
        <f t="shared" si="1"/>
        <v>-381656</v>
      </c>
      <c r="K27" s="28">
        <f t="shared" si="1"/>
        <v>0</v>
      </c>
      <c r="L27" s="28">
        <f t="shared" si="1"/>
        <v>-10753601</v>
      </c>
      <c r="M27" s="28">
        <f t="shared" si="1"/>
        <v>-7122281</v>
      </c>
      <c r="N27" s="28">
        <f t="shared" si="1"/>
        <v>-17875882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-18257538</v>
      </c>
      <c r="X27" s="28">
        <f t="shared" si="1"/>
        <v>-23025870</v>
      </c>
      <c r="Y27" s="28">
        <f t="shared" si="1"/>
        <v>4768332</v>
      </c>
      <c r="Z27" s="29">
        <f>+IF(X27&lt;&gt;0,+(Y27/X27)*100,0)</f>
        <v>-20.708585603931578</v>
      </c>
      <c r="AA27" s="30">
        <f>SUM(AA21:AA26)</f>
        <v>-46051739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121972308</v>
      </c>
      <c r="D38" s="32">
        <f>+D17+D27+D36</f>
        <v>0</v>
      </c>
      <c r="E38" s="33">
        <f t="shared" si="3"/>
        <v>12669990</v>
      </c>
      <c r="F38" s="2">
        <f t="shared" si="3"/>
        <v>12669990</v>
      </c>
      <c r="G38" s="2">
        <f t="shared" si="3"/>
        <v>-26464974</v>
      </c>
      <c r="H38" s="2">
        <f t="shared" si="3"/>
        <v>-1329571</v>
      </c>
      <c r="I38" s="2">
        <f t="shared" si="3"/>
        <v>-5257228</v>
      </c>
      <c r="J38" s="2">
        <f t="shared" si="3"/>
        <v>-33051773</v>
      </c>
      <c r="K38" s="2">
        <f t="shared" si="3"/>
        <v>12484020</v>
      </c>
      <c r="L38" s="2">
        <f t="shared" si="3"/>
        <v>36717</v>
      </c>
      <c r="M38" s="2">
        <f t="shared" si="3"/>
        <v>691030</v>
      </c>
      <c r="N38" s="2">
        <f t="shared" si="3"/>
        <v>13211767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-19840006</v>
      </c>
      <c r="X38" s="2">
        <f t="shared" si="3"/>
        <v>6335004</v>
      </c>
      <c r="Y38" s="2">
        <f t="shared" si="3"/>
        <v>-26175010</v>
      </c>
      <c r="Z38" s="34">
        <f>+IF(X38&lt;&gt;0,+(Y38/X38)*100,0)</f>
        <v>-413.18063887568189</v>
      </c>
      <c r="AA38" s="35">
        <f>+AA17+AA27+AA36</f>
        <v>12669990</v>
      </c>
    </row>
    <row r="39" spans="1:27" x14ac:dyDescent="0.25">
      <c r="A39" s="23" t="s">
        <v>60</v>
      </c>
      <c r="B39" s="17"/>
      <c r="C39" s="32">
        <v>319049437</v>
      </c>
      <c r="D39" s="32"/>
      <c r="E39" s="33">
        <v>322930955</v>
      </c>
      <c r="F39" s="2">
        <v>322930955</v>
      </c>
      <c r="G39" s="2">
        <v>419606451</v>
      </c>
      <c r="H39" s="2">
        <f>+G40+H60</f>
        <v>393141477</v>
      </c>
      <c r="I39" s="2">
        <f>+H40+I60</f>
        <v>391811906</v>
      </c>
      <c r="J39" s="2">
        <f>+G39</f>
        <v>419606451</v>
      </c>
      <c r="K39" s="2">
        <f>+I40+K60</f>
        <v>386554678</v>
      </c>
      <c r="L39" s="2">
        <f>+K40+L60</f>
        <v>399038698</v>
      </c>
      <c r="M39" s="2">
        <f>+L40+M60</f>
        <v>399075415</v>
      </c>
      <c r="N39" s="2">
        <f>+K39</f>
        <v>386554678</v>
      </c>
      <c r="O39" s="2">
        <f>+M40+O60</f>
        <v>399766445</v>
      </c>
      <c r="P39" s="2">
        <f>+O40+P60</f>
        <v>399766445</v>
      </c>
      <c r="Q39" s="2">
        <f>+P40+Q60</f>
        <v>399766445</v>
      </c>
      <c r="R39" s="2">
        <f>+O39</f>
        <v>399766445</v>
      </c>
      <c r="S39" s="2">
        <f>+Q40+S60</f>
        <v>399766445</v>
      </c>
      <c r="T39" s="2">
        <f>+S40+T60</f>
        <v>399766445</v>
      </c>
      <c r="U39" s="2">
        <f>+T40+U60</f>
        <v>399766445</v>
      </c>
      <c r="V39" s="2">
        <f>+S39</f>
        <v>399766445</v>
      </c>
      <c r="W39" s="2">
        <f>+G39</f>
        <v>419606451</v>
      </c>
      <c r="X39" s="2">
        <v>322930955</v>
      </c>
      <c r="Y39" s="2">
        <f>+W39-X39</f>
        <v>96675496</v>
      </c>
      <c r="Z39" s="34">
        <f>+IF(X39&lt;&gt;0,+(Y39/X39)*100,0)</f>
        <v>29.93689347619215</v>
      </c>
      <c r="AA39" s="35">
        <v>322930955</v>
      </c>
    </row>
    <row r="40" spans="1:27" x14ac:dyDescent="0.25">
      <c r="A40" s="41" t="s">
        <v>62</v>
      </c>
      <c r="B40" s="42" t="s">
        <v>61</v>
      </c>
      <c r="C40" s="43">
        <f>+C38+C39</f>
        <v>441021745</v>
      </c>
      <c r="D40" s="43">
        <f t="shared" ref="D40:AA40" si="4">+D38+D39</f>
        <v>0</v>
      </c>
      <c r="E40" s="44">
        <f t="shared" si="4"/>
        <v>335600945</v>
      </c>
      <c r="F40" s="45">
        <f t="shared" si="4"/>
        <v>335600945</v>
      </c>
      <c r="G40" s="45">
        <f t="shared" si="4"/>
        <v>393141477</v>
      </c>
      <c r="H40" s="45">
        <f t="shared" si="4"/>
        <v>391811906</v>
      </c>
      <c r="I40" s="45">
        <f t="shared" si="4"/>
        <v>386554678</v>
      </c>
      <c r="J40" s="45">
        <f>+I40</f>
        <v>386554678</v>
      </c>
      <c r="K40" s="45">
        <f t="shared" si="4"/>
        <v>399038698</v>
      </c>
      <c r="L40" s="45">
        <f t="shared" si="4"/>
        <v>399075415</v>
      </c>
      <c r="M40" s="45">
        <f t="shared" si="4"/>
        <v>399766445</v>
      </c>
      <c r="N40" s="45">
        <f>+M40</f>
        <v>399766445</v>
      </c>
      <c r="O40" s="45">
        <f t="shared" si="4"/>
        <v>399766445</v>
      </c>
      <c r="P40" s="45">
        <f t="shared" si="4"/>
        <v>399766445</v>
      </c>
      <c r="Q40" s="45">
        <f t="shared" si="4"/>
        <v>399766445</v>
      </c>
      <c r="R40" s="45">
        <f>+Q40</f>
        <v>399766445</v>
      </c>
      <c r="S40" s="45">
        <f t="shared" si="4"/>
        <v>399766445</v>
      </c>
      <c r="T40" s="45">
        <f t="shared" si="4"/>
        <v>399766445</v>
      </c>
      <c r="U40" s="45">
        <f t="shared" si="4"/>
        <v>399766445</v>
      </c>
      <c r="V40" s="45">
        <f>+U40</f>
        <v>399766445</v>
      </c>
      <c r="W40" s="45">
        <f>+V40</f>
        <v>399766445</v>
      </c>
      <c r="X40" s="45">
        <f t="shared" si="4"/>
        <v>329265959</v>
      </c>
      <c r="Y40" s="45">
        <f t="shared" si="4"/>
        <v>70500486</v>
      </c>
      <c r="Z40" s="46">
        <f>+IF(X40&lt;&gt;0,+(Y40/X40)*100,0)</f>
        <v>21.411410464086266</v>
      </c>
      <c r="AA40" s="47">
        <f t="shared" si="4"/>
        <v>335600945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419606451</v>
      </c>
      <c r="J60">
        <v>419606451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-936923117</v>
      </c>
      <c r="D14" s="18"/>
      <c r="E14" s="19">
        <v>-1200000000</v>
      </c>
      <c r="F14" s="20">
        <v>-1200000000</v>
      </c>
      <c r="G14" s="20">
        <v>-15845621</v>
      </c>
      <c r="H14" s="20">
        <v>-159759129</v>
      </c>
      <c r="I14" s="20">
        <v>-76217410</v>
      </c>
      <c r="J14" s="20">
        <v>-251822160</v>
      </c>
      <c r="K14" s="20">
        <v>-86857899</v>
      </c>
      <c r="L14" s="20">
        <v>-45221912</v>
      </c>
      <c r="M14" s="20">
        <v>-64036924</v>
      </c>
      <c r="N14" s="20">
        <v>-196116735</v>
      </c>
      <c r="O14" s="20"/>
      <c r="P14" s="20"/>
      <c r="Q14" s="20"/>
      <c r="R14" s="20"/>
      <c r="S14" s="20"/>
      <c r="T14" s="20"/>
      <c r="U14" s="20"/>
      <c r="V14" s="20"/>
      <c r="W14" s="20">
        <v>-447938895</v>
      </c>
      <c r="X14" s="20">
        <v>-629000002</v>
      </c>
      <c r="Y14" s="20">
        <v>181061107</v>
      </c>
      <c r="Z14" s="21">
        <v>-28.785549511015741</v>
      </c>
      <c r="AA14" s="22">
        <v>-1200000000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-936923117</v>
      </c>
      <c r="D17" s="26">
        <f>SUM(D6:D16)</f>
        <v>0</v>
      </c>
      <c r="E17" s="27">
        <f t="shared" si="0"/>
        <v>-1200000000</v>
      </c>
      <c r="F17" s="28">
        <f t="shared" si="0"/>
        <v>-1200000000</v>
      </c>
      <c r="G17" s="28">
        <f t="shared" si="0"/>
        <v>-15845621</v>
      </c>
      <c r="H17" s="28">
        <f t="shared" si="0"/>
        <v>-159759129</v>
      </c>
      <c r="I17" s="28">
        <f t="shared" si="0"/>
        <v>-76217410</v>
      </c>
      <c r="J17" s="28">
        <f t="shared" si="0"/>
        <v>-251822160</v>
      </c>
      <c r="K17" s="28">
        <f t="shared" si="0"/>
        <v>-86857899</v>
      </c>
      <c r="L17" s="28">
        <f t="shared" si="0"/>
        <v>-45221912</v>
      </c>
      <c r="M17" s="28">
        <f t="shared" si="0"/>
        <v>-64036924</v>
      </c>
      <c r="N17" s="28">
        <f t="shared" si="0"/>
        <v>-196116735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-447938895</v>
      </c>
      <c r="X17" s="28">
        <f t="shared" si="0"/>
        <v>-629000002</v>
      </c>
      <c r="Y17" s="28">
        <f t="shared" si="0"/>
        <v>181061107</v>
      </c>
      <c r="Z17" s="29">
        <f>+IF(X17&lt;&gt;0,+(Y17/X17)*100,0)</f>
        <v>-28.785549511015741</v>
      </c>
      <c r="AA17" s="30">
        <f>SUM(AA6:AA16)</f>
        <v>-1200000000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467962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467962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-936455155</v>
      </c>
      <c r="D38" s="32">
        <f>+D17+D27+D36</f>
        <v>0</v>
      </c>
      <c r="E38" s="33">
        <f t="shared" si="3"/>
        <v>-1200000000</v>
      </c>
      <c r="F38" s="2">
        <f t="shared" si="3"/>
        <v>-1200000000</v>
      </c>
      <c r="G38" s="2">
        <f t="shared" si="3"/>
        <v>-15845621</v>
      </c>
      <c r="H38" s="2">
        <f t="shared" si="3"/>
        <v>-159759129</v>
      </c>
      <c r="I38" s="2">
        <f t="shared" si="3"/>
        <v>-76217410</v>
      </c>
      <c r="J38" s="2">
        <f t="shared" si="3"/>
        <v>-251822160</v>
      </c>
      <c r="K38" s="2">
        <f t="shared" si="3"/>
        <v>-86857899</v>
      </c>
      <c r="L38" s="2">
        <f t="shared" si="3"/>
        <v>-45221912</v>
      </c>
      <c r="M38" s="2">
        <f t="shared" si="3"/>
        <v>-64036924</v>
      </c>
      <c r="N38" s="2">
        <f t="shared" si="3"/>
        <v>-196116735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-447938895</v>
      </c>
      <c r="X38" s="2">
        <f t="shared" si="3"/>
        <v>-629000002</v>
      </c>
      <c r="Y38" s="2">
        <f t="shared" si="3"/>
        <v>181061107</v>
      </c>
      <c r="Z38" s="34">
        <f>+IF(X38&lt;&gt;0,+(Y38/X38)*100,0)</f>
        <v>-28.785549511015741</v>
      </c>
      <c r="AA38" s="35">
        <f>+AA17+AA27+AA36</f>
        <v>-1200000000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-15845621</v>
      </c>
      <c r="I39" s="2">
        <f>+H40+I60</f>
        <v>-175604750</v>
      </c>
      <c r="J39" s="2">
        <f>+G39</f>
        <v>0</v>
      </c>
      <c r="K39" s="2">
        <f>+I40+K60</f>
        <v>-251822160</v>
      </c>
      <c r="L39" s="2">
        <f>+K40+L60</f>
        <v>-338680059</v>
      </c>
      <c r="M39" s="2">
        <f>+L40+M60</f>
        <v>-383901971</v>
      </c>
      <c r="N39" s="2">
        <f>+K39</f>
        <v>-251822160</v>
      </c>
      <c r="O39" s="2">
        <f>+M40+O60</f>
        <v>-447938895</v>
      </c>
      <c r="P39" s="2">
        <f>+O40+P60</f>
        <v>-447938895</v>
      </c>
      <c r="Q39" s="2">
        <f>+P40+Q60</f>
        <v>-447938895</v>
      </c>
      <c r="R39" s="2">
        <f>+O39</f>
        <v>-447938895</v>
      </c>
      <c r="S39" s="2">
        <f>+Q40+S60</f>
        <v>-447938895</v>
      </c>
      <c r="T39" s="2">
        <f>+S40+T60</f>
        <v>-447938895</v>
      </c>
      <c r="U39" s="2">
        <f>+T40+U60</f>
        <v>-447938895</v>
      </c>
      <c r="V39" s="2">
        <f>+S39</f>
        <v>-447938895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-936455155</v>
      </c>
      <c r="D40" s="43">
        <f t="shared" ref="D40:AA40" si="4">+D38+D39</f>
        <v>0</v>
      </c>
      <c r="E40" s="44">
        <f t="shared" si="4"/>
        <v>-1200000000</v>
      </c>
      <c r="F40" s="45">
        <f t="shared" si="4"/>
        <v>-1200000000</v>
      </c>
      <c r="G40" s="45">
        <f t="shared" si="4"/>
        <v>-15845621</v>
      </c>
      <c r="H40" s="45">
        <f t="shared" si="4"/>
        <v>-175604750</v>
      </c>
      <c r="I40" s="45">
        <f t="shared" si="4"/>
        <v>-251822160</v>
      </c>
      <c r="J40" s="45">
        <f>+I40</f>
        <v>-251822160</v>
      </c>
      <c r="K40" s="45">
        <f t="shared" si="4"/>
        <v>-338680059</v>
      </c>
      <c r="L40" s="45">
        <f t="shared" si="4"/>
        <v>-383901971</v>
      </c>
      <c r="M40" s="45">
        <f t="shared" si="4"/>
        <v>-447938895</v>
      </c>
      <c r="N40" s="45">
        <f>+M40</f>
        <v>-447938895</v>
      </c>
      <c r="O40" s="45">
        <f t="shared" si="4"/>
        <v>-447938895</v>
      </c>
      <c r="P40" s="45">
        <f t="shared" si="4"/>
        <v>-447938895</v>
      </c>
      <c r="Q40" s="45">
        <f t="shared" si="4"/>
        <v>-447938895</v>
      </c>
      <c r="R40" s="45">
        <f>+Q40</f>
        <v>-447938895</v>
      </c>
      <c r="S40" s="45">
        <f t="shared" si="4"/>
        <v>-447938895</v>
      </c>
      <c r="T40" s="45">
        <f t="shared" si="4"/>
        <v>-447938895</v>
      </c>
      <c r="U40" s="45">
        <f t="shared" si="4"/>
        <v>-447938895</v>
      </c>
      <c r="V40" s="45">
        <f>+U40</f>
        <v>-447938895</v>
      </c>
      <c r="W40" s="45">
        <f>+V40</f>
        <v>-447938895</v>
      </c>
      <c r="X40" s="45">
        <f t="shared" si="4"/>
        <v>-629000002</v>
      </c>
      <c r="Y40" s="45">
        <f t="shared" si="4"/>
        <v>181061107</v>
      </c>
      <c r="Z40" s="46">
        <f>+IF(X40&lt;&gt;0,+(Y40/X40)*100,0)</f>
        <v>-28.785549511015741</v>
      </c>
      <c r="AA40" s="47">
        <f t="shared" si="4"/>
        <v>-1200000000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29567594</v>
      </c>
      <c r="F7" s="20">
        <v>29567594</v>
      </c>
      <c r="G7" s="20"/>
      <c r="H7" s="20">
        <v>15325</v>
      </c>
      <c r="I7" s="20">
        <v>2234010</v>
      </c>
      <c r="J7" s="20">
        <v>2249335</v>
      </c>
      <c r="K7" s="20">
        <v>2151117</v>
      </c>
      <c r="L7" s="20">
        <v>3175621</v>
      </c>
      <c r="M7" s="20">
        <v>12963</v>
      </c>
      <c r="N7" s="20">
        <v>5339701</v>
      </c>
      <c r="O7" s="20"/>
      <c r="P7" s="20"/>
      <c r="Q7" s="20"/>
      <c r="R7" s="20"/>
      <c r="S7" s="20"/>
      <c r="T7" s="20"/>
      <c r="U7" s="20"/>
      <c r="V7" s="20"/>
      <c r="W7" s="20">
        <v>7589036</v>
      </c>
      <c r="X7" s="20">
        <v>14783796</v>
      </c>
      <c r="Y7" s="20">
        <v>-7194760</v>
      </c>
      <c r="Z7" s="21">
        <v>-48.666526513217576</v>
      </c>
      <c r="AA7" s="22">
        <v>29567594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>
        <v>900000</v>
      </c>
      <c r="L10" s="20"/>
      <c r="M10" s="20"/>
      <c r="N10" s="20">
        <v>900000</v>
      </c>
      <c r="O10" s="20"/>
      <c r="P10" s="20"/>
      <c r="Q10" s="20"/>
      <c r="R10" s="20"/>
      <c r="S10" s="20"/>
      <c r="T10" s="20"/>
      <c r="U10" s="20"/>
      <c r="V10" s="20"/>
      <c r="W10" s="20">
        <v>900000</v>
      </c>
      <c r="X10" s="20"/>
      <c r="Y10" s="20">
        <v>900000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-8502521</v>
      </c>
      <c r="D14" s="18"/>
      <c r="E14" s="19">
        <v>-85707216</v>
      </c>
      <c r="F14" s="20">
        <v>-85707216</v>
      </c>
      <c r="G14" s="20">
        <v>-837658</v>
      </c>
      <c r="H14" s="20">
        <v>-734738</v>
      </c>
      <c r="I14" s="20">
        <v>-1994479</v>
      </c>
      <c r="J14" s="20">
        <v>-3566875</v>
      </c>
      <c r="K14" s="20">
        <v>-819283</v>
      </c>
      <c r="L14" s="20">
        <v>-3076856</v>
      </c>
      <c r="M14" s="20">
        <v>-855965</v>
      </c>
      <c r="N14" s="20">
        <v>-4752104</v>
      </c>
      <c r="O14" s="20"/>
      <c r="P14" s="20"/>
      <c r="Q14" s="20"/>
      <c r="R14" s="20"/>
      <c r="S14" s="20"/>
      <c r="T14" s="20"/>
      <c r="U14" s="20"/>
      <c r="V14" s="20"/>
      <c r="W14" s="20">
        <v>-8318979</v>
      </c>
      <c r="X14" s="20">
        <v>-42853608</v>
      </c>
      <c r="Y14" s="20">
        <v>34534629</v>
      </c>
      <c r="Z14" s="21">
        <v>-80.587447852698887</v>
      </c>
      <c r="AA14" s="22">
        <v>-85707216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-8502521</v>
      </c>
      <c r="D17" s="26">
        <f>SUM(D6:D16)</f>
        <v>0</v>
      </c>
      <c r="E17" s="27">
        <f t="shared" si="0"/>
        <v>-56139622</v>
      </c>
      <c r="F17" s="28">
        <f t="shared" si="0"/>
        <v>-56139622</v>
      </c>
      <c r="G17" s="28">
        <f t="shared" si="0"/>
        <v>-837658</v>
      </c>
      <c r="H17" s="28">
        <f t="shared" si="0"/>
        <v>-719413</v>
      </c>
      <c r="I17" s="28">
        <f t="shared" si="0"/>
        <v>239531</v>
      </c>
      <c r="J17" s="28">
        <f t="shared" si="0"/>
        <v>-1317540</v>
      </c>
      <c r="K17" s="28">
        <f t="shared" si="0"/>
        <v>2231834</v>
      </c>
      <c r="L17" s="28">
        <f t="shared" si="0"/>
        <v>98765</v>
      </c>
      <c r="M17" s="28">
        <f t="shared" si="0"/>
        <v>-843002</v>
      </c>
      <c r="N17" s="28">
        <f t="shared" si="0"/>
        <v>1487597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170057</v>
      </c>
      <c r="X17" s="28">
        <f t="shared" si="0"/>
        <v>-28069812</v>
      </c>
      <c r="Y17" s="28">
        <f t="shared" si="0"/>
        <v>28239869</v>
      </c>
      <c r="Z17" s="29">
        <f>+IF(X17&lt;&gt;0,+(Y17/X17)*100,0)</f>
        <v>-100.6058359065604</v>
      </c>
      <c r="AA17" s="30">
        <f>SUM(AA6:AA16)</f>
        <v>-56139622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-815350</v>
      </c>
      <c r="F26" s="20">
        <v>-815350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-407676</v>
      </c>
      <c r="Y26" s="20">
        <v>407676</v>
      </c>
      <c r="Z26" s="21">
        <v>-100</v>
      </c>
      <c r="AA26" s="22">
        <v>-815350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-815350</v>
      </c>
      <c r="F27" s="28">
        <f t="shared" si="1"/>
        <v>-815350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-407676</v>
      </c>
      <c r="Y27" s="28">
        <f t="shared" si="1"/>
        <v>407676</v>
      </c>
      <c r="Z27" s="29">
        <f>+IF(X27&lt;&gt;0,+(Y27/X27)*100,0)</f>
        <v>-100</v>
      </c>
      <c r="AA27" s="30">
        <f>SUM(AA21:AA26)</f>
        <v>-815350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-8502521</v>
      </c>
      <c r="D38" s="32">
        <f>+D17+D27+D36</f>
        <v>0</v>
      </c>
      <c r="E38" s="33">
        <f t="shared" si="3"/>
        <v>-56954972</v>
      </c>
      <c r="F38" s="2">
        <f t="shared" si="3"/>
        <v>-56954972</v>
      </c>
      <c r="G38" s="2">
        <f t="shared" si="3"/>
        <v>-837658</v>
      </c>
      <c r="H38" s="2">
        <f t="shared" si="3"/>
        <v>-719413</v>
      </c>
      <c r="I38" s="2">
        <f t="shared" si="3"/>
        <v>239531</v>
      </c>
      <c r="J38" s="2">
        <f t="shared" si="3"/>
        <v>-1317540</v>
      </c>
      <c r="K38" s="2">
        <f t="shared" si="3"/>
        <v>2231834</v>
      </c>
      <c r="L38" s="2">
        <f t="shared" si="3"/>
        <v>98765</v>
      </c>
      <c r="M38" s="2">
        <f t="shared" si="3"/>
        <v>-843002</v>
      </c>
      <c r="N38" s="2">
        <f t="shared" si="3"/>
        <v>1487597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170057</v>
      </c>
      <c r="X38" s="2">
        <f t="shared" si="3"/>
        <v>-28477488</v>
      </c>
      <c r="Y38" s="2">
        <f t="shared" si="3"/>
        <v>28647545</v>
      </c>
      <c r="Z38" s="34">
        <f>+IF(X38&lt;&gt;0,+(Y38/X38)*100,0)</f>
        <v>-100.59716292392082</v>
      </c>
      <c r="AA38" s="35">
        <f>+AA17+AA27+AA36</f>
        <v>-56954972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-837658</v>
      </c>
      <c r="I39" s="2">
        <f>+H40+I60</f>
        <v>-1557071</v>
      </c>
      <c r="J39" s="2">
        <f>+G39</f>
        <v>0</v>
      </c>
      <c r="K39" s="2">
        <f>+I40+K60</f>
        <v>-1317540</v>
      </c>
      <c r="L39" s="2">
        <f>+K40+L60</f>
        <v>914294</v>
      </c>
      <c r="M39" s="2">
        <f>+L40+M60</f>
        <v>1013059</v>
      </c>
      <c r="N39" s="2">
        <f>+K39</f>
        <v>-1317540</v>
      </c>
      <c r="O39" s="2">
        <f>+M40+O60</f>
        <v>170057</v>
      </c>
      <c r="P39" s="2">
        <f>+O40+P60</f>
        <v>170057</v>
      </c>
      <c r="Q39" s="2">
        <f>+P40+Q60</f>
        <v>170057</v>
      </c>
      <c r="R39" s="2">
        <f>+O39</f>
        <v>170057</v>
      </c>
      <c r="S39" s="2">
        <f>+Q40+S60</f>
        <v>170057</v>
      </c>
      <c r="T39" s="2">
        <f>+S40+T60</f>
        <v>170057</v>
      </c>
      <c r="U39" s="2">
        <f>+T40+U60</f>
        <v>170057</v>
      </c>
      <c r="V39" s="2">
        <f>+S39</f>
        <v>170057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-8502521</v>
      </c>
      <c r="D40" s="43">
        <f t="shared" ref="D40:AA40" si="4">+D38+D39</f>
        <v>0</v>
      </c>
      <c r="E40" s="44">
        <f t="shared" si="4"/>
        <v>-56954972</v>
      </c>
      <c r="F40" s="45">
        <f t="shared" si="4"/>
        <v>-56954972</v>
      </c>
      <c r="G40" s="45">
        <f t="shared" si="4"/>
        <v>-837658</v>
      </c>
      <c r="H40" s="45">
        <f t="shared" si="4"/>
        <v>-1557071</v>
      </c>
      <c r="I40" s="45">
        <f t="shared" si="4"/>
        <v>-1317540</v>
      </c>
      <c r="J40" s="45">
        <f>+I40</f>
        <v>-1317540</v>
      </c>
      <c r="K40" s="45">
        <f t="shared" si="4"/>
        <v>914294</v>
      </c>
      <c r="L40" s="45">
        <f t="shared" si="4"/>
        <v>1013059</v>
      </c>
      <c r="M40" s="45">
        <f t="shared" si="4"/>
        <v>170057</v>
      </c>
      <c r="N40" s="45">
        <f>+M40</f>
        <v>170057</v>
      </c>
      <c r="O40" s="45">
        <f t="shared" si="4"/>
        <v>170057</v>
      </c>
      <c r="P40" s="45">
        <f t="shared" si="4"/>
        <v>170057</v>
      </c>
      <c r="Q40" s="45">
        <f t="shared" si="4"/>
        <v>170057</v>
      </c>
      <c r="R40" s="45">
        <f>+Q40</f>
        <v>170057</v>
      </c>
      <c r="S40" s="45">
        <f t="shared" si="4"/>
        <v>170057</v>
      </c>
      <c r="T40" s="45">
        <f t="shared" si="4"/>
        <v>170057</v>
      </c>
      <c r="U40" s="45">
        <f t="shared" si="4"/>
        <v>170057</v>
      </c>
      <c r="V40" s="45">
        <f>+U40</f>
        <v>170057</v>
      </c>
      <c r="W40" s="45">
        <f>+V40</f>
        <v>170057</v>
      </c>
      <c r="X40" s="45">
        <f t="shared" si="4"/>
        <v>-28477488</v>
      </c>
      <c r="Y40" s="45">
        <f t="shared" si="4"/>
        <v>28647545</v>
      </c>
      <c r="Z40" s="46">
        <f>+IF(X40&lt;&gt;0,+(Y40/X40)*100,0)</f>
        <v>-100.59716292392082</v>
      </c>
      <c r="AA40" s="47">
        <f t="shared" si="4"/>
        <v>-56954972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-24265265</v>
      </c>
      <c r="D14" s="18"/>
      <c r="E14" s="19">
        <v>-25000000</v>
      </c>
      <c r="F14" s="20">
        <v>-25000000</v>
      </c>
      <c r="G14" s="20">
        <v>-5758389</v>
      </c>
      <c r="H14" s="20"/>
      <c r="I14" s="20">
        <v>-487053</v>
      </c>
      <c r="J14" s="20">
        <v>-6245442</v>
      </c>
      <c r="K14" s="20"/>
      <c r="L14" s="20">
        <v>-423223</v>
      </c>
      <c r="M14" s="20">
        <v>-2458098</v>
      </c>
      <c r="N14" s="20">
        <v>-2881321</v>
      </c>
      <c r="O14" s="20"/>
      <c r="P14" s="20"/>
      <c r="Q14" s="20"/>
      <c r="R14" s="20"/>
      <c r="S14" s="20"/>
      <c r="T14" s="20"/>
      <c r="U14" s="20"/>
      <c r="V14" s="20"/>
      <c r="W14" s="20">
        <v>-9126763</v>
      </c>
      <c r="X14" s="20">
        <v>-12499998</v>
      </c>
      <c r="Y14" s="20">
        <v>3373235</v>
      </c>
      <c r="Z14" s="21">
        <v>-26.985884317741494</v>
      </c>
      <c r="AA14" s="22">
        <v>-25000000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-24265265</v>
      </c>
      <c r="D17" s="26">
        <f>SUM(D6:D16)</f>
        <v>0</v>
      </c>
      <c r="E17" s="27">
        <f t="shared" si="0"/>
        <v>-25000000</v>
      </c>
      <c r="F17" s="28">
        <f t="shared" si="0"/>
        <v>-25000000</v>
      </c>
      <c r="G17" s="28">
        <f t="shared" si="0"/>
        <v>-5758389</v>
      </c>
      <c r="H17" s="28">
        <f t="shared" si="0"/>
        <v>0</v>
      </c>
      <c r="I17" s="28">
        <f t="shared" si="0"/>
        <v>-487053</v>
      </c>
      <c r="J17" s="28">
        <f t="shared" si="0"/>
        <v>-6245442</v>
      </c>
      <c r="K17" s="28">
        <f t="shared" si="0"/>
        <v>0</v>
      </c>
      <c r="L17" s="28">
        <f t="shared" si="0"/>
        <v>-423223</v>
      </c>
      <c r="M17" s="28">
        <f t="shared" si="0"/>
        <v>-2458098</v>
      </c>
      <c r="N17" s="28">
        <f t="shared" si="0"/>
        <v>-2881321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-9126763</v>
      </c>
      <c r="X17" s="28">
        <f t="shared" si="0"/>
        <v>-12499998</v>
      </c>
      <c r="Y17" s="28">
        <f t="shared" si="0"/>
        <v>3373235</v>
      </c>
      <c r="Z17" s="29">
        <f>+IF(X17&lt;&gt;0,+(Y17/X17)*100,0)</f>
        <v>-26.985884317741494</v>
      </c>
      <c r="AA17" s="30">
        <f>SUM(AA6:AA16)</f>
        <v>-25000000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36523</v>
      </c>
      <c r="D33" s="18"/>
      <c r="E33" s="19">
        <v>23158</v>
      </c>
      <c r="F33" s="20">
        <v>23158</v>
      </c>
      <c r="G33" s="20">
        <v>2327</v>
      </c>
      <c r="H33" s="36">
        <v>2327</v>
      </c>
      <c r="I33" s="36">
        <v>2715</v>
      </c>
      <c r="J33" s="36">
        <v>7369</v>
      </c>
      <c r="K33" s="20">
        <v>776</v>
      </c>
      <c r="L33" s="20"/>
      <c r="M33" s="20"/>
      <c r="N33" s="20">
        <v>776</v>
      </c>
      <c r="O33" s="36"/>
      <c r="P33" s="36"/>
      <c r="Q33" s="36"/>
      <c r="R33" s="20"/>
      <c r="S33" s="20"/>
      <c r="T33" s="20"/>
      <c r="U33" s="20"/>
      <c r="V33" s="36"/>
      <c r="W33" s="36">
        <v>8145</v>
      </c>
      <c r="X33" s="36">
        <v>11574</v>
      </c>
      <c r="Y33" s="20">
        <v>-3429</v>
      </c>
      <c r="Z33" s="21">
        <v>-29.626749611197511</v>
      </c>
      <c r="AA33" s="22">
        <v>23158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36523</v>
      </c>
      <c r="D36" s="26">
        <f>SUM(D31:D35)</f>
        <v>0</v>
      </c>
      <c r="E36" s="27">
        <f t="shared" si="2"/>
        <v>23158</v>
      </c>
      <c r="F36" s="28">
        <f t="shared" si="2"/>
        <v>23158</v>
      </c>
      <c r="G36" s="28">
        <f t="shared" si="2"/>
        <v>2327</v>
      </c>
      <c r="H36" s="28">
        <f t="shared" si="2"/>
        <v>2327</v>
      </c>
      <c r="I36" s="28">
        <f t="shared" si="2"/>
        <v>2715</v>
      </c>
      <c r="J36" s="28">
        <f t="shared" si="2"/>
        <v>7369</v>
      </c>
      <c r="K36" s="28">
        <f t="shared" si="2"/>
        <v>776</v>
      </c>
      <c r="L36" s="28">
        <f t="shared" si="2"/>
        <v>0</v>
      </c>
      <c r="M36" s="28">
        <f t="shared" si="2"/>
        <v>0</v>
      </c>
      <c r="N36" s="28">
        <f t="shared" si="2"/>
        <v>776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8145</v>
      </c>
      <c r="X36" s="28">
        <f t="shared" si="2"/>
        <v>11574</v>
      </c>
      <c r="Y36" s="28">
        <f t="shared" si="2"/>
        <v>-3429</v>
      </c>
      <c r="Z36" s="29">
        <f>+IF(X36&lt;&gt;0,+(Y36/X36)*100,0)</f>
        <v>-29.626749611197511</v>
      </c>
      <c r="AA36" s="30">
        <f>SUM(AA31:AA35)</f>
        <v>23158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-24228742</v>
      </c>
      <c r="D38" s="32">
        <f>+D17+D27+D36</f>
        <v>0</v>
      </c>
      <c r="E38" s="33">
        <f t="shared" si="3"/>
        <v>-24976842</v>
      </c>
      <c r="F38" s="2">
        <f t="shared" si="3"/>
        <v>-24976842</v>
      </c>
      <c r="G38" s="2">
        <f t="shared" si="3"/>
        <v>-5756062</v>
      </c>
      <c r="H38" s="2">
        <f t="shared" si="3"/>
        <v>2327</v>
      </c>
      <c r="I38" s="2">
        <f t="shared" si="3"/>
        <v>-484338</v>
      </c>
      <c r="J38" s="2">
        <f t="shared" si="3"/>
        <v>-6238073</v>
      </c>
      <c r="K38" s="2">
        <f t="shared" si="3"/>
        <v>776</v>
      </c>
      <c r="L38" s="2">
        <f t="shared" si="3"/>
        <v>-423223</v>
      </c>
      <c r="M38" s="2">
        <f t="shared" si="3"/>
        <v>-2458098</v>
      </c>
      <c r="N38" s="2">
        <f t="shared" si="3"/>
        <v>-2880545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-9118618</v>
      </c>
      <c r="X38" s="2">
        <f t="shared" si="3"/>
        <v>-12488424</v>
      </c>
      <c r="Y38" s="2">
        <f t="shared" si="3"/>
        <v>3369806</v>
      </c>
      <c r="Z38" s="34">
        <f>+IF(X38&lt;&gt;0,+(Y38/X38)*100,0)</f>
        <v>-26.983436821171352</v>
      </c>
      <c r="AA38" s="35">
        <f>+AA17+AA27+AA36</f>
        <v>-24976842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-5756062</v>
      </c>
      <c r="I39" s="2">
        <f>+H40+I60</f>
        <v>-5753735</v>
      </c>
      <c r="J39" s="2">
        <f>+G39</f>
        <v>0</v>
      </c>
      <c r="K39" s="2">
        <f>+I40+K60</f>
        <v>-6238073</v>
      </c>
      <c r="L39" s="2">
        <f>+K40+L60</f>
        <v>-6237297</v>
      </c>
      <c r="M39" s="2">
        <f>+L40+M60</f>
        <v>-6660520</v>
      </c>
      <c r="N39" s="2">
        <f>+K39</f>
        <v>-6238073</v>
      </c>
      <c r="O39" s="2">
        <f>+M40+O60</f>
        <v>-9118618</v>
      </c>
      <c r="P39" s="2">
        <f>+O40+P60</f>
        <v>-9118618</v>
      </c>
      <c r="Q39" s="2">
        <f>+P40+Q60</f>
        <v>-9118618</v>
      </c>
      <c r="R39" s="2">
        <f>+O39</f>
        <v>-9118618</v>
      </c>
      <c r="S39" s="2">
        <f>+Q40+S60</f>
        <v>-9118618</v>
      </c>
      <c r="T39" s="2">
        <f>+S40+T60</f>
        <v>-9118618</v>
      </c>
      <c r="U39" s="2">
        <f>+T40+U60</f>
        <v>-9118618</v>
      </c>
      <c r="V39" s="2">
        <f>+S39</f>
        <v>-9118618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-24228742</v>
      </c>
      <c r="D40" s="43">
        <f t="shared" ref="D40:AA40" si="4">+D38+D39</f>
        <v>0</v>
      </c>
      <c r="E40" s="44">
        <f t="shared" si="4"/>
        <v>-24976842</v>
      </c>
      <c r="F40" s="45">
        <f t="shared" si="4"/>
        <v>-24976842</v>
      </c>
      <c r="G40" s="45">
        <f t="shared" si="4"/>
        <v>-5756062</v>
      </c>
      <c r="H40" s="45">
        <f t="shared" si="4"/>
        <v>-5753735</v>
      </c>
      <c r="I40" s="45">
        <f t="shared" si="4"/>
        <v>-6238073</v>
      </c>
      <c r="J40" s="45">
        <f>+I40</f>
        <v>-6238073</v>
      </c>
      <c r="K40" s="45">
        <f t="shared" si="4"/>
        <v>-6237297</v>
      </c>
      <c r="L40" s="45">
        <f t="shared" si="4"/>
        <v>-6660520</v>
      </c>
      <c r="M40" s="45">
        <f t="shared" si="4"/>
        <v>-9118618</v>
      </c>
      <c r="N40" s="45">
        <f>+M40</f>
        <v>-9118618</v>
      </c>
      <c r="O40" s="45">
        <f t="shared" si="4"/>
        <v>-9118618</v>
      </c>
      <c r="P40" s="45">
        <f t="shared" si="4"/>
        <v>-9118618</v>
      </c>
      <c r="Q40" s="45">
        <f t="shared" si="4"/>
        <v>-9118618</v>
      </c>
      <c r="R40" s="45">
        <f>+Q40</f>
        <v>-9118618</v>
      </c>
      <c r="S40" s="45">
        <f t="shared" si="4"/>
        <v>-9118618</v>
      </c>
      <c r="T40" s="45">
        <f t="shared" si="4"/>
        <v>-9118618</v>
      </c>
      <c r="U40" s="45">
        <f t="shared" si="4"/>
        <v>-9118618</v>
      </c>
      <c r="V40" s="45">
        <f>+U40</f>
        <v>-9118618</v>
      </c>
      <c r="W40" s="45">
        <f>+V40</f>
        <v>-9118618</v>
      </c>
      <c r="X40" s="45">
        <f t="shared" si="4"/>
        <v>-12488424</v>
      </c>
      <c r="Y40" s="45">
        <f t="shared" si="4"/>
        <v>3369806</v>
      </c>
      <c r="Z40" s="46">
        <f>+IF(X40&lt;&gt;0,+(Y40/X40)*100,0)</f>
        <v>-26.983436821171352</v>
      </c>
      <c r="AA40" s="47">
        <f t="shared" si="4"/>
        <v>-24976842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116924906</v>
      </c>
      <c r="D7" s="18"/>
      <c r="E7" s="19">
        <v>139255846</v>
      </c>
      <c r="F7" s="20">
        <v>139255846</v>
      </c>
      <c r="G7" s="20">
        <v>10458729</v>
      </c>
      <c r="H7" s="20">
        <v>11968180</v>
      </c>
      <c r="I7" s="20">
        <v>12804704</v>
      </c>
      <c r="J7" s="20">
        <v>35231613</v>
      </c>
      <c r="K7" s="20">
        <v>12838778</v>
      </c>
      <c r="L7" s="20">
        <v>9678117</v>
      </c>
      <c r="M7" s="20">
        <v>10898038</v>
      </c>
      <c r="N7" s="20">
        <v>33414933</v>
      </c>
      <c r="O7" s="20"/>
      <c r="P7" s="20"/>
      <c r="Q7" s="20"/>
      <c r="R7" s="20"/>
      <c r="S7" s="20"/>
      <c r="T7" s="20"/>
      <c r="U7" s="20"/>
      <c r="V7" s="20"/>
      <c r="W7" s="20">
        <v>68646546</v>
      </c>
      <c r="X7" s="20">
        <v>69627924</v>
      </c>
      <c r="Y7" s="20">
        <v>-981378</v>
      </c>
      <c r="Z7" s="21">
        <v>-1.4094603768453589</v>
      </c>
      <c r="AA7" s="22">
        <v>139255846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6897082</v>
      </c>
      <c r="D10" s="18"/>
      <c r="E10" s="19">
        <v>15000000</v>
      </c>
      <c r="F10" s="20">
        <v>15000000</v>
      </c>
      <c r="G10" s="20"/>
      <c r="H10" s="20"/>
      <c r="I10" s="20"/>
      <c r="J10" s="20"/>
      <c r="K10" s="20"/>
      <c r="L10" s="20"/>
      <c r="M10" s="20">
        <v>2000000</v>
      </c>
      <c r="N10" s="20">
        <v>2000000</v>
      </c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>
        <v>7500000</v>
      </c>
      <c r="Y10" s="20">
        <v>-5500000</v>
      </c>
      <c r="Z10" s="21">
        <v>-73.333333333333329</v>
      </c>
      <c r="AA10" s="22">
        <v>15000000</v>
      </c>
    </row>
    <row r="11" spans="1:27" x14ac:dyDescent="0.25">
      <c r="A11" s="23" t="s">
        <v>39</v>
      </c>
      <c r="B11" s="17" t="s">
        <v>32</v>
      </c>
      <c r="C11" s="18">
        <v>1722682</v>
      </c>
      <c r="D11" s="18"/>
      <c r="E11" s="19">
        <v>6168044</v>
      </c>
      <c r="F11" s="20">
        <v>6168044</v>
      </c>
      <c r="G11" s="20">
        <v>108689</v>
      </c>
      <c r="H11" s="20">
        <v>115030</v>
      </c>
      <c r="I11" s="20">
        <v>182972</v>
      </c>
      <c r="J11" s="20">
        <v>406691</v>
      </c>
      <c r="K11" s="20">
        <v>577935</v>
      </c>
      <c r="L11" s="20">
        <v>96264</v>
      </c>
      <c r="M11" s="20">
        <v>87608</v>
      </c>
      <c r="N11" s="20">
        <v>761807</v>
      </c>
      <c r="O11" s="20"/>
      <c r="P11" s="20"/>
      <c r="Q11" s="20"/>
      <c r="R11" s="20"/>
      <c r="S11" s="20"/>
      <c r="T11" s="20"/>
      <c r="U11" s="20"/>
      <c r="V11" s="20"/>
      <c r="W11" s="20">
        <v>1168498</v>
      </c>
      <c r="X11" s="20">
        <v>3084024</v>
      </c>
      <c r="Y11" s="20">
        <v>-1915526</v>
      </c>
      <c r="Z11" s="21">
        <v>-62.111254646526746</v>
      </c>
      <c r="AA11" s="22">
        <v>6168044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-174534730</v>
      </c>
      <c r="D14" s="18"/>
      <c r="E14" s="19">
        <v>-104719162</v>
      </c>
      <c r="F14" s="20">
        <v>-104719162</v>
      </c>
      <c r="G14" s="20">
        <v>-9063599</v>
      </c>
      <c r="H14" s="20">
        <v>-1232348</v>
      </c>
      <c r="I14" s="20">
        <v>-768482</v>
      </c>
      <c r="J14" s="20">
        <v>-11064429</v>
      </c>
      <c r="K14" s="20">
        <v>-1042557</v>
      </c>
      <c r="L14" s="20">
        <v>-390494</v>
      </c>
      <c r="M14" s="20">
        <v>-494822</v>
      </c>
      <c r="N14" s="20">
        <v>-1927873</v>
      </c>
      <c r="O14" s="20"/>
      <c r="P14" s="20"/>
      <c r="Q14" s="20"/>
      <c r="R14" s="20"/>
      <c r="S14" s="20"/>
      <c r="T14" s="20"/>
      <c r="U14" s="20"/>
      <c r="V14" s="20"/>
      <c r="W14" s="20">
        <v>-12992302</v>
      </c>
      <c r="X14" s="20">
        <v>-52359582</v>
      </c>
      <c r="Y14" s="20">
        <v>39367280</v>
      </c>
      <c r="Z14" s="21">
        <v>-75.18639090739876</v>
      </c>
      <c r="AA14" s="22">
        <v>-104719162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-48990060</v>
      </c>
      <c r="D17" s="26">
        <f>SUM(D6:D16)</f>
        <v>0</v>
      </c>
      <c r="E17" s="27">
        <f t="shared" si="0"/>
        <v>55704728</v>
      </c>
      <c r="F17" s="28">
        <f t="shared" si="0"/>
        <v>55704728</v>
      </c>
      <c r="G17" s="28">
        <f t="shared" si="0"/>
        <v>1503819</v>
      </c>
      <c r="H17" s="28">
        <f t="shared" si="0"/>
        <v>10850862</v>
      </c>
      <c r="I17" s="28">
        <f t="shared" si="0"/>
        <v>12219194</v>
      </c>
      <c r="J17" s="28">
        <f t="shared" si="0"/>
        <v>24573875</v>
      </c>
      <c r="K17" s="28">
        <f t="shared" si="0"/>
        <v>12374156</v>
      </c>
      <c r="L17" s="28">
        <f t="shared" si="0"/>
        <v>9383887</v>
      </c>
      <c r="M17" s="28">
        <f t="shared" si="0"/>
        <v>12490824</v>
      </c>
      <c r="N17" s="28">
        <f t="shared" si="0"/>
        <v>34248867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58822742</v>
      </c>
      <c r="X17" s="28">
        <f t="shared" si="0"/>
        <v>27852366</v>
      </c>
      <c r="Y17" s="28">
        <f t="shared" si="0"/>
        <v>30970376</v>
      </c>
      <c r="Z17" s="29">
        <f>+IF(X17&lt;&gt;0,+(Y17/X17)*100,0)</f>
        <v>111.19477605600903</v>
      </c>
      <c r="AA17" s="30">
        <f>SUM(AA6:AA16)</f>
        <v>55704728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-9229610</v>
      </c>
      <c r="D26" s="18"/>
      <c r="E26" s="19">
        <v>-12000000</v>
      </c>
      <c r="F26" s="20">
        <v>-12000000</v>
      </c>
      <c r="G26" s="20"/>
      <c r="H26" s="20"/>
      <c r="I26" s="20"/>
      <c r="J26" s="20"/>
      <c r="K26" s="20"/>
      <c r="L26" s="20"/>
      <c r="M26" s="20">
        <v>-4252500</v>
      </c>
      <c r="N26" s="20">
        <v>-4252500</v>
      </c>
      <c r="O26" s="20"/>
      <c r="P26" s="20"/>
      <c r="Q26" s="20"/>
      <c r="R26" s="20"/>
      <c r="S26" s="20"/>
      <c r="T26" s="20"/>
      <c r="U26" s="20"/>
      <c r="V26" s="20"/>
      <c r="W26" s="20">
        <v>-4252500</v>
      </c>
      <c r="X26" s="20">
        <v>-6000000</v>
      </c>
      <c r="Y26" s="20">
        <v>1747500</v>
      </c>
      <c r="Z26" s="21">
        <v>-29.125</v>
      </c>
      <c r="AA26" s="22">
        <v>-12000000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-9229610</v>
      </c>
      <c r="D27" s="26">
        <f>SUM(D21:D26)</f>
        <v>0</v>
      </c>
      <c r="E27" s="27">
        <f t="shared" si="1"/>
        <v>-12000000</v>
      </c>
      <c r="F27" s="28">
        <f t="shared" si="1"/>
        <v>-12000000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-4252500</v>
      </c>
      <c r="N27" s="28">
        <f t="shared" si="1"/>
        <v>-4252500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-4252500</v>
      </c>
      <c r="X27" s="28">
        <f t="shared" si="1"/>
        <v>-6000000</v>
      </c>
      <c r="Y27" s="28">
        <f t="shared" si="1"/>
        <v>1747500</v>
      </c>
      <c r="Z27" s="29">
        <f>+IF(X27&lt;&gt;0,+(Y27/X27)*100,0)</f>
        <v>-29.125</v>
      </c>
      <c r="AA27" s="30">
        <f>SUM(AA21:AA26)</f>
        <v>-12000000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-58219670</v>
      </c>
      <c r="D38" s="32">
        <f>+D17+D27+D36</f>
        <v>0</v>
      </c>
      <c r="E38" s="33">
        <f t="shared" si="3"/>
        <v>43704728</v>
      </c>
      <c r="F38" s="2">
        <f t="shared" si="3"/>
        <v>43704728</v>
      </c>
      <c r="G38" s="2">
        <f t="shared" si="3"/>
        <v>1503819</v>
      </c>
      <c r="H38" s="2">
        <f t="shared" si="3"/>
        <v>10850862</v>
      </c>
      <c r="I38" s="2">
        <f t="shared" si="3"/>
        <v>12219194</v>
      </c>
      <c r="J38" s="2">
        <f t="shared" si="3"/>
        <v>24573875</v>
      </c>
      <c r="K38" s="2">
        <f t="shared" si="3"/>
        <v>12374156</v>
      </c>
      <c r="L38" s="2">
        <f t="shared" si="3"/>
        <v>9383887</v>
      </c>
      <c r="M38" s="2">
        <f t="shared" si="3"/>
        <v>8238324</v>
      </c>
      <c r="N38" s="2">
        <f t="shared" si="3"/>
        <v>29996367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54570242</v>
      </c>
      <c r="X38" s="2">
        <f t="shared" si="3"/>
        <v>21852366</v>
      </c>
      <c r="Y38" s="2">
        <f t="shared" si="3"/>
        <v>32717876</v>
      </c>
      <c r="Z38" s="34">
        <f>+IF(X38&lt;&gt;0,+(Y38/X38)*100,0)</f>
        <v>149.72235043107003</v>
      </c>
      <c r="AA38" s="35">
        <f>+AA17+AA27+AA36</f>
        <v>43704728</v>
      </c>
    </row>
    <row r="39" spans="1:27" x14ac:dyDescent="0.25">
      <c r="A39" s="23" t="s">
        <v>60</v>
      </c>
      <c r="B39" s="17"/>
      <c r="C39" s="32">
        <v>167694820</v>
      </c>
      <c r="D39" s="32"/>
      <c r="E39" s="33"/>
      <c r="F39" s="2"/>
      <c r="G39" s="2">
        <v>233781788</v>
      </c>
      <c r="H39" s="2">
        <f>+G40+H60</f>
        <v>241601607</v>
      </c>
      <c r="I39" s="2">
        <f>+H40+I60</f>
        <v>252452469</v>
      </c>
      <c r="J39" s="2">
        <f>+G39</f>
        <v>233781788</v>
      </c>
      <c r="K39" s="2">
        <f>+I40+K60</f>
        <v>264671663</v>
      </c>
      <c r="L39" s="2">
        <f>+K40+L60</f>
        <v>277045819</v>
      </c>
      <c r="M39" s="2">
        <f>+L40+M60</f>
        <v>286429706</v>
      </c>
      <c r="N39" s="2">
        <f>+K39</f>
        <v>264671663</v>
      </c>
      <c r="O39" s="2">
        <f>+M40+O60</f>
        <v>294668030</v>
      </c>
      <c r="P39" s="2">
        <f>+O40+P60</f>
        <v>294668030</v>
      </c>
      <c r="Q39" s="2">
        <f>+P40+Q60</f>
        <v>294668030</v>
      </c>
      <c r="R39" s="2">
        <f>+O39</f>
        <v>294668030</v>
      </c>
      <c r="S39" s="2">
        <f>+Q40+S60</f>
        <v>294668030</v>
      </c>
      <c r="T39" s="2">
        <f>+S40+T60</f>
        <v>294668030</v>
      </c>
      <c r="U39" s="2">
        <f>+T40+U60</f>
        <v>294668030</v>
      </c>
      <c r="V39" s="2">
        <f>+S39</f>
        <v>294668030</v>
      </c>
      <c r="W39" s="2">
        <f>+G39</f>
        <v>233781788</v>
      </c>
      <c r="X39" s="2"/>
      <c r="Y39" s="2">
        <f>+W39-X39</f>
        <v>233781788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109475150</v>
      </c>
      <c r="D40" s="43">
        <f t="shared" ref="D40:AA40" si="4">+D38+D39</f>
        <v>0</v>
      </c>
      <c r="E40" s="44">
        <f t="shared" si="4"/>
        <v>43704728</v>
      </c>
      <c r="F40" s="45">
        <f t="shared" si="4"/>
        <v>43704728</v>
      </c>
      <c r="G40" s="45">
        <f t="shared" si="4"/>
        <v>235285607</v>
      </c>
      <c r="H40" s="45">
        <f t="shared" si="4"/>
        <v>252452469</v>
      </c>
      <c r="I40" s="45">
        <f t="shared" si="4"/>
        <v>264671663</v>
      </c>
      <c r="J40" s="45">
        <f>+I40</f>
        <v>264671663</v>
      </c>
      <c r="K40" s="45">
        <f t="shared" si="4"/>
        <v>277045819</v>
      </c>
      <c r="L40" s="45">
        <f t="shared" si="4"/>
        <v>286429706</v>
      </c>
      <c r="M40" s="45">
        <f t="shared" si="4"/>
        <v>294668030</v>
      </c>
      <c r="N40" s="45">
        <f>+M40</f>
        <v>294668030</v>
      </c>
      <c r="O40" s="45">
        <f t="shared" si="4"/>
        <v>294668030</v>
      </c>
      <c r="P40" s="45">
        <f t="shared" si="4"/>
        <v>294668030</v>
      </c>
      <c r="Q40" s="45">
        <f t="shared" si="4"/>
        <v>294668030</v>
      </c>
      <c r="R40" s="45">
        <f>+Q40</f>
        <v>294668030</v>
      </c>
      <c r="S40" s="45">
        <f t="shared" si="4"/>
        <v>294668030</v>
      </c>
      <c r="T40" s="45">
        <f t="shared" si="4"/>
        <v>294668030</v>
      </c>
      <c r="U40" s="45">
        <f t="shared" si="4"/>
        <v>294668030</v>
      </c>
      <c r="V40" s="45">
        <f>+U40</f>
        <v>294668030</v>
      </c>
      <c r="W40" s="45">
        <f>+V40</f>
        <v>294668030</v>
      </c>
      <c r="X40" s="45">
        <f t="shared" si="4"/>
        <v>21852366</v>
      </c>
      <c r="Y40" s="45">
        <f t="shared" si="4"/>
        <v>266499664</v>
      </c>
      <c r="Z40" s="46">
        <f>+IF(X40&lt;&gt;0,+(Y40/X40)*100,0)</f>
        <v>1219.5460390879414</v>
      </c>
      <c r="AA40" s="47">
        <f t="shared" si="4"/>
        <v>43704728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233781788</v>
      </c>
      <c r="H60">
        <v>6316000</v>
      </c>
      <c r="J60">
        <v>233781788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4000000</v>
      </c>
      <c r="F9" s="20">
        <v>4000000</v>
      </c>
      <c r="G9" s="20"/>
      <c r="H9" s="20">
        <v>1130435</v>
      </c>
      <c r="I9" s="20"/>
      <c r="J9" s="20">
        <v>1130435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1130435</v>
      </c>
      <c r="X9" s="20">
        <v>2000002</v>
      </c>
      <c r="Y9" s="20">
        <v>-869567</v>
      </c>
      <c r="Z9" s="21">
        <v>-43.478306521693476</v>
      </c>
      <c r="AA9" s="22">
        <v>4000000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-24489773</v>
      </c>
      <c r="F14" s="20">
        <v>-24489773</v>
      </c>
      <c r="G14" s="20">
        <v>-1760801</v>
      </c>
      <c r="H14" s="20">
        <v>-2620982</v>
      </c>
      <c r="I14" s="20">
        <v>-1517505</v>
      </c>
      <c r="J14" s="20">
        <v>-5899288</v>
      </c>
      <c r="K14" s="20">
        <v>-2780424</v>
      </c>
      <c r="L14" s="20">
        <v>-1281910</v>
      </c>
      <c r="M14" s="20">
        <v>-1724358</v>
      </c>
      <c r="N14" s="20">
        <v>-5786692</v>
      </c>
      <c r="O14" s="20"/>
      <c r="P14" s="20"/>
      <c r="Q14" s="20"/>
      <c r="R14" s="20"/>
      <c r="S14" s="20"/>
      <c r="T14" s="20"/>
      <c r="U14" s="20"/>
      <c r="V14" s="20"/>
      <c r="W14" s="20">
        <v>-11685980</v>
      </c>
      <c r="X14" s="20">
        <v>-12790596</v>
      </c>
      <c r="Y14" s="20">
        <v>1104616</v>
      </c>
      <c r="Z14" s="21">
        <v>-8.6361573768728217</v>
      </c>
      <c r="AA14" s="22">
        <v>-24489773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-20489773</v>
      </c>
      <c r="F17" s="28">
        <f t="shared" si="0"/>
        <v>-20489773</v>
      </c>
      <c r="G17" s="28">
        <f t="shared" si="0"/>
        <v>-1760801</v>
      </c>
      <c r="H17" s="28">
        <f t="shared" si="0"/>
        <v>-1490547</v>
      </c>
      <c r="I17" s="28">
        <f t="shared" si="0"/>
        <v>-1517505</v>
      </c>
      <c r="J17" s="28">
        <f t="shared" si="0"/>
        <v>-4768853</v>
      </c>
      <c r="K17" s="28">
        <f t="shared" si="0"/>
        <v>-2780424</v>
      </c>
      <c r="L17" s="28">
        <f t="shared" si="0"/>
        <v>-1281910</v>
      </c>
      <c r="M17" s="28">
        <f t="shared" si="0"/>
        <v>-1724358</v>
      </c>
      <c r="N17" s="28">
        <f t="shared" si="0"/>
        <v>-5786692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-10555545</v>
      </c>
      <c r="X17" s="28">
        <f t="shared" si="0"/>
        <v>-10790594</v>
      </c>
      <c r="Y17" s="28">
        <f t="shared" si="0"/>
        <v>235049</v>
      </c>
      <c r="Z17" s="29">
        <f>+IF(X17&lt;&gt;0,+(Y17/X17)*100,0)</f>
        <v>-2.1782767473227147</v>
      </c>
      <c r="AA17" s="30">
        <f>SUM(AA6:AA16)</f>
        <v>-20489773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-24936367</v>
      </c>
      <c r="D26" s="18"/>
      <c r="E26" s="19">
        <v>-5500000</v>
      </c>
      <c r="F26" s="20">
        <v>-5500000</v>
      </c>
      <c r="G26" s="20">
        <v>-3255636</v>
      </c>
      <c r="H26" s="20">
        <v>-485000</v>
      </c>
      <c r="I26" s="20"/>
      <c r="J26" s="20">
        <v>-3740636</v>
      </c>
      <c r="K26" s="20">
        <v>-1853996</v>
      </c>
      <c r="L26" s="20"/>
      <c r="M26" s="20">
        <v>-622139</v>
      </c>
      <c r="N26" s="20">
        <v>-2476135</v>
      </c>
      <c r="O26" s="20"/>
      <c r="P26" s="20"/>
      <c r="Q26" s="20"/>
      <c r="R26" s="20"/>
      <c r="S26" s="20"/>
      <c r="T26" s="20"/>
      <c r="U26" s="20"/>
      <c r="V26" s="20"/>
      <c r="W26" s="20">
        <v>-6216771</v>
      </c>
      <c r="X26" s="20">
        <v>-2749998</v>
      </c>
      <c r="Y26" s="20">
        <v>-3466773</v>
      </c>
      <c r="Z26" s="21">
        <v>126.06456441059231</v>
      </c>
      <c r="AA26" s="22">
        <v>-5500000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-24936367</v>
      </c>
      <c r="D27" s="26">
        <f>SUM(D21:D26)</f>
        <v>0</v>
      </c>
      <c r="E27" s="27">
        <f t="shared" si="1"/>
        <v>-5500000</v>
      </c>
      <c r="F27" s="28">
        <f t="shared" si="1"/>
        <v>-5500000</v>
      </c>
      <c r="G27" s="28">
        <f t="shared" si="1"/>
        <v>-3255636</v>
      </c>
      <c r="H27" s="28">
        <f t="shared" si="1"/>
        <v>-485000</v>
      </c>
      <c r="I27" s="28">
        <f t="shared" si="1"/>
        <v>0</v>
      </c>
      <c r="J27" s="28">
        <f t="shared" si="1"/>
        <v>-3740636</v>
      </c>
      <c r="K27" s="28">
        <f t="shared" si="1"/>
        <v>-1853996</v>
      </c>
      <c r="L27" s="28">
        <f t="shared" si="1"/>
        <v>0</v>
      </c>
      <c r="M27" s="28">
        <f t="shared" si="1"/>
        <v>-622139</v>
      </c>
      <c r="N27" s="28">
        <f t="shared" si="1"/>
        <v>-2476135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-6216771</v>
      </c>
      <c r="X27" s="28">
        <f t="shared" si="1"/>
        <v>-2749998</v>
      </c>
      <c r="Y27" s="28">
        <f t="shared" si="1"/>
        <v>-3466773</v>
      </c>
      <c r="Z27" s="29">
        <f>+IF(X27&lt;&gt;0,+(Y27/X27)*100,0)</f>
        <v>126.06456441059231</v>
      </c>
      <c r="AA27" s="30">
        <f>SUM(AA21:AA26)</f>
        <v>-5500000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-24936367</v>
      </c>
      <c r="D38" s="32">
        <f>+D17+D27+D36</f>
        <v>0</v>
      </c>
      <c r="E38" s="33">
        <f t="shared" si="3"/>
        <v>-25989773</v>
      </c>
      <c r="F38" s="2">
        <f t="shared" si="3"/>
        <v>-25989773</v>
      </c>
      <c r="G38" s="2">
        <f t="shared" si="3"/>
        <v>-5016437</v>
      </c>
      <c r="H38" s="2">
        <f t="shared" si="3"/>
        <v>-1975547</v>
      </c>
      <c r="I38" s="2">
        <f t="shared" si="3"/>
        <v>-1517505</v>
      </c>
      <c r="J38" s="2">
        <f t="shared" si="3"/>
        <v>-8509489</v>
      </c>
      <c r="K38" s="2">
        <f t="shared" si="3"/>
        <v>-4634420</v>
      </c>
      <c r="L38" s="2">
        <f t="shared" si="3"/>
        <v>-1281910</v>
      </c>
      <c r="M38" s="2">
        <f t="shared" si="3"/>
        <v>-2346497</v>
      </c>
      <c r="N38" s="2">
        <f t="shared" si="3"/>
        <v>-8262827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-16772316</v>
      </c>
      <c r="X38" s="2">
        <f t="shared" si="3"/>
        <v>-13540592</v>
      </c>
      <c r="Y38" s="2">
        <f t="shared" si="3"/>
        <v>-3231724</v>
      </c>
      <c r="Z38" s="34">
        <f>+IF(X38&lt;&gt;0,+(Y38/X38)*100,0)</f>
        <v>23.866932849021669</v>
      </c>
      <c r="AA38" s="35">
        <f>+AA17+AA27+AA36</f>
        <v>-25989773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-5016437</v>
      </c>
      <c r="I39" s="2">
        <f>+H40+I60</f>
        <v>-6991984</v>
      </c>
      <c r="J39" s="2">
        <f>+G39</f>
        <v>0</v>
      </c>
      <c r="K39" s="2">
        <f>+I40+K60</f>
        <v>-8509489</v>
      </c>
      <c r="L39" s="2">
        <f>+K40+L60</f>
        <v>-13143909</v>
      </c>
      <c r="M39" s="2">
        <f>+L40+M60</f>
        <v>-14425819</v>
      </c>
      <c r="N39" s="2">
        <f>+K39</f>
        <v>-8509489</v>
      </c>
      <c r="O39" s="2">
        <f>+M40+O60</f>
        <v>-16772316</v>
      </c>
      <c r="P39" s="2">
        <f>+O40+P60</f>
        <v>-16772316</v>
      </c>
      <c r="Q39" s="2">
        <f>+P40+Q60</f>
        <v>-16772316</v>
      </c>
      <c r="R39" s="2">
        <f>+O39</f>
        <v>-16772316</v>
      </c>
      <c r="S39" s="2">
        <f>+Q40+S60</f>
        <v>-16772316</v>
      </c>
      <c r="T39" s="2">
        <f>+S40+T60</f>
        <v>-16772316</v>
      </c>
      <c r="U39" s="2">
        <f>+T40+U60</f>
        <v>-16772316</v>
      </c>
      <c r="V39" s="2">
        <f>+S39</f>
        <v>-16772316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-24936367</v>
      </c>
      <c r="D40" s="43">
        <f t="shared" ref="D40:AA40" si="4">+D38+D39</f>
        <v>0</v>
      </c>
      <c r="E40" s="44">
        <f t="shared" si="4"/>
        <v>-25989773</v>
      </c>
      <c r="F40" s="45">
        <f t="shared" si="4"/>
        <v>-25989773</v>
      </c>
      <c r="G40" s="45">
        <f t="shared" si="4"/>
        <v>-5016437</v>
      </c>
      <c r="H40" s="45">
        <f t="shared" si="4"/>
        <v>-6991984</v>
      </c>
      <c r="I40" s="45">
        <f t="shared" si="4"/>
        <v>-8509489</v>
      </c>
      <c r="J40" s="45">
        <f>+I40</f>
        <v>-8509489</v>
      </c>
      <c r="K40" s="45">
        <f t="shared" si="4"/>
        <v>-13143909</v>
      </c>
      <c r="L40" s="45">
        <f t="shared" si="4"/>
        <v>-14425819</v>
      </c>
      <c r="M40" s="45">
        <f t="shared" si="4"/>
        <v>-16772316</v>
      </c>
      <c r="N40" s="45">
        <f>+M40</f>
        <v>-16772316</v>
      </c>
      <c r="O40" s="45">
        <f t="shared" si="4"/>
        <v>-16772316</v>
      </c>
      <c r="P40" s="45">
        <f t="shared" si="4"/>
        <v>-16772316</v>
      </c>
      <c r="Q40" s="45">
        <f t="shared" si="4"/>
        <v>-16772316</v>
      </c>
      <c r="R40" s="45">
        <f>+Q40</f>
        <v>-16772316</v>
      </c>
      <c r="S40" s="45">
        <f t="shared" si="4"/>
        <v>-16772316</v>
      </c>
      <c r="T40" s="45">
        <f t="shared" si="4"/>
        <v>-16772316</v>
      </c>
      <c r="U40" s="45">
        <f t="shared" si="4"/>
        <v>-16772316</v>
      </c>
      <c r="V40" s="45">
        <f>+U40</f>
        <v>-16772316</v>
      </c>
      <c r="W40" s="45">
        <f>+V40</f>
        <v>-16772316</v>
      </c>
      <c r="X40" s="45">
        <f t="shared" si="4"/>
        <v>-13540592</v>
      </c>
      <c r="Y40" s="45">
        <f t="shared" si="4"/>
        <v>-3231724</v>
      </c>
      <c r="Z40" s="46">
        <f>+IF(X40&lt;&gt;0,+(Y40/X40)*100,0)</f>
        <v>23.866932849021669</v>
      </c>
      <c r="AA40" s="47">
        <f t="shared" si="4"/>
        <v>-25989773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7199499</v>
      </c>
      <c r="D8" s="18"/>
      <c r="E8" s="19"/>
      <c r="F8" s="20"/>
      <c r="G8" s="20">
        <v>12706000</v>
      </c>
      <c r="H8" s="20">
        <v>4456859</v>
      </c>
      <c r="I8" s="20"/>
      <c r="J8" s="20">
        <v>17162859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17162859</v>
      </c>
      <c r="X8" s="20"/>
      <c r="Y8" s="20">
        <v>17162859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83828</v>
      </c>
      <c r="D11" s="18"/>
      <c r="E11" s="19"/>
      <c r="F11" s="20"/>
      <c r="G11" s="20">
        <v>10312</v>
      </c>
      <c r="H11" s="20">
        <v>80396</v>
      </c>
      <c r="I11" s="20">
        <v>65263</v>
      </c>
      <c r="J11" s="20">
        <v>155971</v>
      </c>
      <c r="K11" s="20">
        <v>58777</v>
      </c>
      <c r="L11" s="20">
        <v>51993</v>
      </c>
      <c r="M11" s="20">
        <v>12423</v>
      </c>
      <c r="N11" s="20">
        <v>123193</v>
      </c>
      <c r="O11" s="20"/>
      <c r="P11" s="20"/>
      <c r="Q11" s="20"/>
      <c r="R11" s="20"/>
      <c r="S11" s="20"/>
      <c r="T11" s="20"/>
      <c r="U11" s="20"/>
      <c r="V11" s="20"/>
      <c r="W11" s="20">
        <v>279164</v>
      </c>
      <c r="X11" s="20"/>
      <c r="Y11" s="20">
        <v>279164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7283327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12716312</v>
      </c>
      <c r="H17" s="28">
        <f t="shared" si="0"/>
        <v>4537255</v>
      </c>
      <c r="I17" s="28">
        <f t="shared" si="0"/>
        <v>65263</v>
      </c>
      <c r="J17" s="28">
        <f t="shared" si="0"/>
        <v>17318830</v>
      </c>
      <c r="K17" s="28">
        <f t="shared" si="0"/>
        <v>58777</v>
      </c>
      <c r="L17" s="28">
        <f t="shared" si="0"/>
        <v>51993</v>
      </c>
      <c r="M17" s="28">
        <f t="shared" si="0"/>
        <v>12423</v>
      </c>
      <c r="N17" s="28">
        <f t="shared" si="0"/>
        <v>123193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17442023</v>
      </c>
      <c r="X17" s="28">
        <f t="shared" si="0"/>
        <v>0</v>
      </c>
      <c r="Y17" s="28">
        <f t="shared" si="0"/>
        <v>17442023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7283327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12716312</v>
      </c>
      <c r="H38" s="2">
        <f t="shared" si="3"/>
        <v>4537255</v>
      </c>
      <c r="I38" s="2">
        <f t="shared" si="3"/>
        <v>65263</v>
      </c>
      <c r="J38" s="2">
        <f t="shared" si="3"/>
        <v>17318830</v>
      </c>
      <c r="K38" s="2">
        <f t="shared" si="3"/>
        <v>58777</v>
      </c>
      <c r="L38" s="2">
        <f t="shared" si="3"/>
        <v>51993</v>
      </c>
      <c r="M38" s="2">
        <f t="shared" si="3"/>
        <v>12423</v>
      </c>
      <c r="N38" s="2">
        <f t="shared" si="3"/>
        <v>123193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17442023</v>
      </c>
      <c r="X38" s="2">
        <f t="shared" si="3"/>
        <v>0</v>
      </c>
      <c r="Y38" s="2">
        <f t="shared" si="3"/>
        <v>17442023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92568</v>
      </c>
      <c r="D39" s="32"/>
      <c r="E39" s="33"/>
      <c r="F39" s="2"/>
      <c r="G39" s="2">
        <v>1388816</v>
      </c>
      <c r="H39" s="2">
        <f>+G40+H60</f>
        <v>14105128</v>
      </c>
      <c r="I39" s="2">
        <f>+H40+I60</f>
        <v>18642383</v>
      </c>
      <c r="J39" s="2">
        <f>+G39</f>
        <v>1388816</v>
      </c>
      <c r="K39" s="2">
        <f>+I40+K60</f>
        <v>18707646</v>
      </c>
      <c r="L39" s="2">
        <f>+K40+L60</f>
        <v>18766423</v>
      </c>
      <c r="M39" s="2">
        <f>+L40+M60</f>
        <v>18818416</v>
      </c>
      <c r="N39" s="2">
        <f>+K39</f>
        <v>18707646</v>
      </c>
      <c r="O39" s="2">
        <f>+M40+O60</f>
        <v>18830839</v>
      </c>
      <c r="P39" s="2">
        <f>+O40+P60</f>
        <v>18830839</v>
      </c>
      <c r="Q39" s="2">
        <f>+P40+Q60</f>
        <v>18830839</v>
      </c>
      <c r="R39" s="2">
        <f>+O39</f>
        <v>18830839</v>
      </c>
      <c r="S39" s="2">
        <f>+Q40+S60</f>
        <v>18830839</v>
      </c>
      <c r="T39" s="2">
        <f>+S40+T60</f>
        <v>18830839</v>
      </c>
      <c r="U39" s="2">
        <f>+T40+U60</f>
        <v>18830839</v>
      </c>
      <c r="V39" s="2">
        <f>+S39</f>
        <v>18830839</v>
      </c>
      <c r="W39" s="2">
        <f>+G39</f>
        <v>1388816</v>
      </c>
      <c r="X39" s="2"/>
      <c r="Y39" s="2">
        <f>+W39-X39</f>
        <v>1388816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7375895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14105128</v>
      </c>
      <c r="H40" s="45">
        <f t="shared" si="4"/>
        <v>18642383</v>
      </c>
      <c r="I40" s="45">
        <f t="shared" si="4"/>
        <v>18707646</v>
      </c>
      <c r="J40" s="45">
        <f>+I40</f>
        <v>18707646</v>
      </c>
      <c r="K40" s="45">
        <f t="shared" si="4"/>
        <v>18766423</v>
      </c>
      <c r="L40" s="45">
        <f t="shared" si="4"/>
        <v>18818416</v>
      </c>
      <c r="M40" s="45">
        <f t="shared" si="4"/>
        <v>18830839</v>
      </c>
      <c r="N40" s="45">
        <f>+M40</f>
        <v>18830839</v>
      </c>
      <c r="O40" s="45">
        <f t="shared" si="4"/>
        <v>18830839</v>
      </c>
      <c r="P40" s="45">
        <f t="shared" si="4"/>
        <v>18830839</v>
      </c>
      <c r="Q40" s="45">
        <f t="shared" si="4"/>
        <v>18830839</v>
      </c>
      <c r="R40" s="45">
        <f>+Q40</f>
        <v>18830839</v>
      </c>
      <c r="S40" s="45">
        <f t="shared" si="4"/>
        <v>18830839</v>
      </c>
      <c r="T40" s="45">
        <f t="shared" si="4"/>
        <v>18830839</v>
      </c>
      <c r="U40" s="45">
        <f t="shared" si="4"/>
        <v>18830839</v>
      </c>
      <c r="V40" s="45">
        <f>+U40</f>
        <v>18830839</v>
      </c>
      <c r="W40" s="45">
        <f>+V40</f>
        <v>18830839</v>
      </c>
      <c r="X40" s="45">
        <f t="shared" si="4"/>
        <v>0</v>
      </c>
      <c r="Y40" s="45">
        <f t="shared" si="4"/>
        <v>18830839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1388816</v>
      </c>
      <c r="J60">
        <v>1388816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2018276429</v>
      </c>
      <c r="F7" s="20">
        <v>2018276429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1009138218</v>
      </c>
      <c r="Y7" s="20">
        <v>-1009138218</v>
      </c>
      <c r="Z7" s="21">
        <v>-100</v>
      </c>
      <c r="AA7" s="22">
        <v>2018276429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593747</v>
      </c>
      <c r="F8" s="20">
        <v>593747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296874</v>
      </c>
      <c r="Y8" s="20">
        <v>-296874</v>
      </c>
      <c r="Z8" s="21">
        <v>-100</v>
      </c>
      <c r="AA8" s="22">
        <v>593747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40557642</v>
      </c>
      <c r="F9" s="20">
        <v>40557642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20278818</v>
      </c>
      <c r="Y9" s="20">
        <v>-20278818</v>
      </c>
      <c r="Z9" s="21">
        <v>-100</v>
      </c>
      <c r="AA9" s="22">
        <v>40557642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14700000</v>
      </c>
      <c r="F10" s="20">
        <v>14700000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7350000</v>
      </c>
      <c r="Y10" s="20">
        <v>-7350000</v>
      </c>
      <c r="Z10" s="21">
        <v>-100</v>
      </c>
      <c r="AA10" s="22">
        <v>14700000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-2990127262</v>
      </c>
      <c r="F14" s="20">
        <v>-2990127262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-1495063668</v>
      </c>
      <c r="Y14" s="20">
        <v>1495063668</v>
      </c>
      <c r="Z14" s="21">
        <v>-100</v>
      </c>
      <c r="AA14" s="22">
        <v>-2990127262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-5962182</v>
      </c>
      <c r="F16" s="20">
        <v>-5962182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-2981094</v>
      </c>
      <c r="Y16" s="20">
        <v>2981094</v>
      </c>
      <c r="Z16" s="21">
        <v>-100</v>
      </c>
      <c r="AA16" s="22">
        <v>-5962182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-921961626</v>
      </c>
      <c r="F17" s="28">
        <f t="shared" si="0"/>
        <v>-921961626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-460980852</v>
      </c>
      <c r="Y17" s="28">
        <f t="shared" si="0"/>
        <v>460980852</v>
      </c>
      <c r="Z17" s="29">
        <f>+IF(X17&lt;&gt;0,+(Y17/X17)*100,0)</f>
        <v>-100</v>
      </c>
      <c r="AA17" s="30">
        <f>SUM(AA6:AA16)</f>
        <v>-921961626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-53954759</v>
      </c>
      <c r="F26" s="20">
        <v>-53954759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-26977392</v>
      </c>
      <c r="Y26" s="20">
        <v>26977392</v>
      </c>
      <c r="Z26" s="21">
        <v>-100</v>
      </c>
      <c r="AA26" s="22">
        <v>-53954759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-53954759</v>
      </c>
      <c r="F27" s="28">
        <f t="shared" si="1"/>
        <v>-53954759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-26977392</v>
      </c>
      <c r="Y27" s="28">
        <f t="shared" si="1"/>
        <v>26977392</v>
      </c>
      <c r="Z27" s="29">
        <f>+IF(X27&lt;&gt;0,+(Y27/X27)*100,0)</f>
        <v>-100</v>
      </c>
      <c r="AA27" s="30">
        <f>SUM(AA21:AA26)</f>
        <v>-53954759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-975916385</v>
      </c>
      <c r="F38" s="2">
        <f t="shared" si="3"/>
        <v>-975916385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-487958244</v>
      </c>
      <c r="Y38" s="2">
        <f t="shared" si="3"/>
        <v>487958244</v>
      </c>
      <c r="Z38" s="34">
        <f>+IF(X38&lt;&gt;0,+(Y38/X38)*100,0)</f>
        <v>-100</v>
      </c>
      <c r="AA38" s="35">
        <f>+AA17+AA27+AA36</f>
        <v>-975916385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-975916385</v>
      </c>
      <c r="F40" s="45">
        <f t="shared" si="4"/>
        <v>-975916385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-487958244</v>
      </c>
      <c r="Y40" s="45">
        <f t="shared" si="4"/>
        <v>487958244</v>
      </c>
      <c r="Z40" s="46">
        <f>+IF(X40&lt;&gt;0,+(Y40/X40)*100,0)</f>
        <v>-100</v>
      </c>
      <c r="AA40" s="47">
        <f t="shared" si="4"/>
        <v>-975916385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805812</v>
      </c>
      <c r="D7" s="18"/>
      <c r="E7" s="19">
        <v>76209235</v>
      </c>
      <c r="F7" s="20">
        <v>76209235</v>
      </c>
      <c r="G7" s="20"/>
      <c r="H7" s="20"/>
      <c r="I7" s="20">
        <v>46348</v>
      </c>
      <c r="J7" s="20">
        <v>46348</v>
      </c>
      <c r="K7" s="20">
        <v>95019</v>
      </c>
      <c r="L7" s="20">
        <v>36259</v>
      </c>
      <c r="M7" s="20">
        <v>53294</v>
      </c>
      <c r="N7" s="20">
        <v>184572</v>
      </c>
      <c r="O7" s="20"/>
      <c r="P7" s="20"/>
      <c r="Q7" s="20"/>
      <c r="R7" s="20"/>
      <c r="S7" s="20"/>
      <c r="T7" s="20"/>
      <c r="U7" s="20"/>
      <c r="V7" s="20"/>
      <c r="W7" s="20">
        <v>230920</v>
      </c>
      <c r="X7" s="20">
        <v>38104608</v>
      </c>
      <c r="Y7" s="20">
        <v>-37873688</v>
      </c>
      <c r="Z7" s="21">
        <v>-99.393984055681656</v>
      </c>
      <c r="AA7" s="22">
        <v>76209235</v>
      </c>
    </row>
    <row r="8" spans="1:27" x14ac:dyDescent="0.25">
      <c r="A8" s="23" t="s">
        <v>36</v>
      </c>
      <c r="B8" s="17" t="s">
        <v>32</v>
      </c>
      <c r="C8" s="18">
        <v>294431</v>
      </c>
      <c r="D8" s="18"/>
      <c r="E8" s="19"/>
      <c r="F8" s="20"/>
      <c r="G8" s="20"/>
      <c r="H8" s="20"/>
      <c r="I8" s="20">
        <v>12921</v>
      </c>
      <c r="J8" s="20">
        <v>12921</v>
      </c>
      <c r="K8" s="20">
        <v>68756</v>
      </c>
      <c r="L8" s="20">
        <v>25708</v>
      </c>
      <c r="M8" s="20">
        <v>15980</v>
      </c>
      <c r="N8" s="20">
        <v>110444</v>
      </c>
      <c r="O8" s="20"/>
      <c r="P8" s="20"/>
      <c r="Q8" s="20"/>
      <c r="R8" s="20"/>
      <c r="S8" s="20"/>
      <c r="T8" s="20"/>
      <c r="U8" s="20"/>
      <c r="V8" s="20"/>
      <c r="W8" s="20">
        <v>123365</v>
      </c>
      <c r="X8" s="20"/>
      <c r="Y8" s="20">
        <v>123365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1596</v>
      </c>
      <c r="J11" s="20">
        <v>1596</v>
      </c>
      <c r="K11" s="20">
        <v>14034</v>
      </c>
      <c r="L11" s="20">
        <v>8092</v>
      </c>
      <c r="M11" s="20">
        <v>6364</v>
      </c>
      <c r="N11" s="20">
        <v>28490</v>
      </c>
      <c r="O11" s="20"/>
      <c r="P11" s="20"/>
      <c r="Q11" s="20"/>
      <c r="R11" s="20"/>
      <c r="S11" s="20"/>
      <c r="T11" s="20"/>
      <c r="U11" s="20"/>
      <c r="V11" s="20"/>
      <c r="W11" s="20">
        <v>30086</v>
      </c>
      <c r="X11" s="20"/>
      <c r="Y11" s="20">
        <v>30086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-85200</v>
      </c>
      <c r="D14" s="18"/>
      <c r="E14" s="19">
        <v>-57217854</v>
      </c>
      <c r="F14" s="20">
        <v>-57217854</v>
      </c>
      <c r="G14" s="20"/>
      <c r="H14" s="20"/>
      <c r="I14" s="20">
        <v>-877335</v>
      </c>
      <c r="J14" s="20">
        <v>-877335</v>
      </c>
      <c r="K14" s="20">
        <v>-366536</v>
      </c>
      <c r="L14" s="20">
        <v>-2936705</v>
      </c>
      <c r="M14" s="20">
        <v>-72924</v>
      </c>
      <c r="N14" s="20">
        <v>-3376165</v>
      </c>
      <c r="O14" s="20"/>
      <c r="P14" s="20"/>
      <c r="Q14" s="20"/>
      <c r="R14" s="20"/>
      <c r="S14" s="20"/>
      <c r="T14" s="20"/>
      <c r="U14" s="20"/>
      <c r="V14" s="20"/>
      <c r="W14" s="20">
        <v>-4253500</v>
      </c>
      <c r="X14" s="20">
        <v>-28608882</v>
      </c>
      <c r="Y14" s="20">
        <v>24355382</v>
      </c>
      <c r="Z14" s="21">
        <v>-85.132239700943231</v>
      </c>
      <c r="AA14" s="22">
        <v>-57217854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1015043</v>
      </c>
      <c r="D17" s="26">
        <f>SUM(D6:D16)</f>
        <v>0</v>
      </c>
      <c r="E17" s="27">
        <f t="shared" si="0"/>
        <v>18991381</v>
      </c>
      <c r="F17" s="28">
        <f t="shared" si="0"/>
        <v>18991381</v>
      </c>
      <c r="G17" s="28">
        <f t="shared" si="0"/>
        <v>0</v>
      </c>
      <c r="H17" s="28">
        <f t="shared" si="0"/>
        <v>0</v>
      </c>
      <c r="I17" s="28">
        <f t="shared" si="0"/>
        <v>-816470</v>
      </c>
      <c r="J17" s="28">
        <f t="shared" si="0"/>
        <v>-816470</v>
      </c>
      <c r="K17" s="28">
        <f t="shared" si="0"/>
        <v>-188727</v>
      </c>
      <c r="L17" s="28">
        <f t="shared" si="0"/>
        <v>-2866646</v>
      </c>
      <c r="M17" s="28">
        <f t="shared" si="0"/>
        <v>2714</v>
      </c>
      <c r="N17" s="28">
        <f t="shared" si="0"/>
        <v>-3052659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-3869129</v>
      </c>
      <c r="X17" s="28">
        <f t="shared" si="0"/>
        <v>9495726</v>
      </c>
      <c r="Y17" s="28">
        <f t="shared" si="0"/>
        <v>-13364855</v>
      </c>
      <c r="Z17" s="29">
        <f>+IF(X17&lt;&gt;0,+(Y17/X17)*100,0)</f>
        <v>-140.74600509745122</v>
      </c>
      <c r="AA17" s="30">
        <f>SUM(AA6:AA16)</f>
        <v>18991381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-2000000</v>
      </c>
      <c r="F26" s="20">
        <v>-2000000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-999996</v>
      </c>
      <c r="Y26" s="20">
        <v>999996</v>
      </c>
      <c r="Z26" s="21">
        <v>-100</v>
      </c>
      <c r="AA26" s="22">
        <v>-2000000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-999996</v>
      </c>
      <c r="Y27" s="28">
        <f t="shared" si="1"/>
        <v>999996</v>
      </c>
      <c r="Z27" s="29">
        <f>+IF(X27&lt;&gt;0,+(Y27/X27)*100,0)</f>
        <v>-100</v>
      </c>
      <c r="AA27" s="30">
        <f>SUM(AA21:AA26)</f>
        <v>-2000000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1015043</v>
      </c>
      <c r="D38" s="32">
        <f>+D17+D27+D36</f>
        <v>0</v>
      </c>
      <c r="E38" s="33">
        <f t="shared" si="3"/>
        <v>16991381</v>
      </c>
      <c r="F38" s="2">
        <f t="shared" si="3"/>
        <v>16991381</v>
      </c>
      <c r="G38" s="2">
        <f t="shared" si="3"/>
        <v>0</v>
      </c>
      <c r="H38" s="2">
        <f t="shared" si="3"/>
        <v>0</v>
      </c>
      <c r="I38" s="2">
        <f t="shared" si="3"/>
        <v>-816470</v>
      </c>
      <c r="J38" s="2">
        <f t="shared" si="3"/>
        <v>-816470</v>
      </c>
      <c r="K38" s="2">
        <f t="shared" si="3"/>
        <v>-188727</v>
      </c>
      <c r="L38" s="2">
        <f t="shared" si="3"/>
        <v>-2866646</v>
      </c>
      <c r="M38" s="2">
        <f t="shared" si="3"/>
        <v>2714</v>
      </c>
      <c r="N38" s="2">
        <f t="shared" si="3"/>
        <v>-3052659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-3869129</v>
      </c>
      <c r="X38" s="2">
        <f t="shared" si="3"/>
        <v>8495730</v>
      </c>
      <c r="Y38" s="2">
        <f t="shared" si="3"/>
        <v>-12364859</v>
      </c>
      <c r="Z38" s="34">
        <f>+IF(X38&lt;&gt;0,+(Y38/X38)*100,0)</f>
        <v>-145.54204288507287</v>
      </c>
      <c r="AA38" s="35">
        <f>+AA17+AA27+AA36</f>
        <v>16991381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-816470</v>
      </c>
      <c r="L39" s="2">
        <f>+K40+L60</f>
        <v>-1005197</v>
      </c>
      <c r="M39" s="2">
        <f>+L40+M60</f>
        <v>-3871843</v>
      </c>
      <c r="N39" s="2">
        <f>+K39</f>
        <v>-816470</v>
      </c>
      <c r="O39" s="2">
        <f>+M40+O60</f>
        <v>-3869129</v>
      </c>
      <c r="P39" s="2">
        <f>+O40+P60</f>
        <v>-3869129</v>
      </c>
      <c r="Q39" s="2">
        <f>+P40+Q60</f>
        <v>-3869129</v>
      </c>
      <c r="R39" s="2">
        <f>+O39</f>
        <v>-3869129</v>
      </c>
      <c r="S39" s="2">
        <f>+Q40+S60</f>
        <v>-3869129</v>
      </c>
      <c r="T39" s="2">
        <f>+S40+T60</f>
        <v>-3869129</v>
      </c>
      <c r="U39" s="2">
        <f>+T40+U60</f>
        <v>-3869129</v>
      </c>
      <c r="V39" s="2">
        <f>+S39</f>
        <v>-3869129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1015043</v>
      </c>
      <c r="D40" s="43">
        <f t="shared" ref="D40:AA40" si="4">+D38+D39</f>
        <v>0</v>
      </c>
      <c r="E40" s="44">
        <f t="shared" si="4"/>
        <v>16991381</v>
      </c>
      <c r="F40" s="45">
        <f t="shared" si="4"/>
        <v>16991381</v>
      </c>
      <c r="G40" s="45">
        <f t="shared" si="4"/>
        <v>0</v>
      </c>
      <c r="H40" s="45">
        <f t="shared" si="4"/>
        <v>0</v>
      </c>
      <c r="I40" s="45">
        <f t="shared" si="4"/>
        <v>-816470</v>
      </c>
      <c r="J40" s="45">
        <f>+I40</f>
        <v>-816470</v>
      </c>
      <c r="K40" s="45">
        <f t="shared" si="4"/>
        <v>-1005197</v>
      </c>
      <c r="L40" s="45">
        <f t="shared" si="4"/>
        <v>-3871843</v>
      </c>
      <c r="M40" s="45">
        <f t="shared" si="4"/>
        <v>-3869129</v>
      </c>
      <c r="N40" s="45">
        <f>+M40</f>
        <v>-3869129</v>
      </c>
      <c r="O40" s="45">
        <f t="shared" si="4"/>
        <v>-3869129</v>
      </c>
      <c r="P40" s="45">
        <f t="shared" si="4"/>
        <v>-3869129</v>
      </c>
      <c r="Q40" s="45">
        <f t="shared" si="4"/>
        <v>-3869129</v>
      </c>
      <c r="R40" s="45">
        <f>+Q40</f>
        <v>-3869129</v>
      </c>
      <c r="S40" s="45">
        <f t="shared" si="4"/>
        <v>-3869129</v>
      </c>
      <c r="T40" s="45">
        <f t="shared" si="4"/>
        <v>-3869129</v>
      </c>
      <c r="U40" s="45">
        <f t="shared" si="4"/>
        <v>-3869129</v>
      </c>
      <c r="V40" s="45">
        <f>+U40</f>
        <v>-3869129</v>
      </c>
      <c r="W40" s="45">
        <f>+V40</f>
        <v>-3869129</v>
      </c>
      <c r="X40" s="45">
        <f t="shared" si="4"/>
        <v>8495730</v>
      </c>
      <c r="Y40" s="45">
        <f t="shared" si="4"/>
        <v>-12364859</v>
      </c>
      <c r="Z40" s="46">
        <f>+IF(X40&lt;&gt;0,+(Y40/X40)*100,0)</f>
        <v>-145.54204288507287</v>
      </c>
      <c r="AA40" s="47">
        <f t="shared" si="4"/>
        <v>16991381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-11780028</v>
      </c>
      <c r="F14" s="20">
        <v>-11780028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-5890014</v>
      </c>
      <c r="Y14" s="20">
        <v>5890014</v>
      </c>
      <c r="Z14" s="21">
        <v>-100</v>
      </c>
      <c r="AA14" s="22">
        <v>-11780028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-11780028</v>
      </c>
      <c r="F17" s="28">
        <f t="shared" si="0"/>
        <v>-11780028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-5890014</v>
      </c>
      <c r="Y17" s="28">
        <f t="shared" si="0"/>
        <v>5890014</v>
      </c>
      <c r="Z17" s="29">
        <f>+IF(X17&lt;&gt;0,+(Y17/X17)*100,0)</f>
        <v>-100</v>
      </c>
      <c r="AA17" s="30">
        <f>SUM(AA6:AA16)</f>
        <v>-11780028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-11780028</v>
      </c>
      <c r="F38" s="2">
        <f t="shared" si="3"/>
        <v>-11780028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-5890014</v>
      </c>
      <c r="Y38" s="2">
        <f t="shared" si="3"/>
        <v>5890014</v>
      </c>
      <c r="Z38" s="34">
        <f>+IF(X38&lt;&gt;0,+(Y38/X38)*100,0)</f>
        <v>-100</v>
      </c>
      <c r="AA38" s="35">
        <f>+AA17+AA27+AA36</f>
        <v>-11780028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-11780028</v>
      </c>
      <c r="F40" s="45">
        <f t="shared" si="4"/>
        <v>-11780028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-5890014</v>
      </c>
      <c r="Y40" s="45">
        <f t="shared" si="4"/>
        <v>5890014</v>
      </c>
      <c r="Z40" s="46">
        <f>+IF(X40&lt;&gt;0,+(Y40/X40)*100,0)</f>
        <v>-100</v>
      </c>
      <c r="AA40" s="47">
        <f t="shared" si="4"/>
        <v>-11780028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63000</v>
      </c>
      <c r="F33" s="20">
        <v>63000</v>
      </c>
      <c r="G33" s="20">
        <v>12000</v>
      </c>
      <c r="H33" s="36">
        <v>3000</v>
      </c>
      <c r="I33" s="36">
        <v>2500</v>
      </c>
      <c r="J33" s="36">
        <v>17500</v>
      </c>
      <c r="K33" s="20">
        <v>5500</v>
      </c>
      <c r="L33" s="20">
        <v>4800</v>
      </c>
      <c r="M33" s="20">
        <v>1200</v>
      </c>
      <c r="N33" s="20">
        <v>11500</v>
      </c>
      <c r="O33" s="36"/>
      <c r="P33" s="36"/>
      <c r="Q33" s="36"/>
      <c r="R33" s="20"/>
      <c r="S33" s="20"/>
      <c r="T33" s="20"/>
      <c r="U33" s="20"/>
      <c r="V33" s="36"/>
      <c r="W33" s="36">
        <v>29000</v>
      </c>
      <c r="X33" s="36">
        <v>31500</v>
      </c>
      <c r="Y33" s="20">
        <v>-2500</v>
      </c>
      <c r="Z33" s="21">
        <v>-7.9365079365079358</v>
      </c>
      <c r="AA33" s="22">
        <v>63000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63000</v>
      </c>
      <c r="F36" s="28">
        <f t="shared" si="2"/>
        <v>63000</v>
      </c>
      <c r="G36" s="28">
        <f t="shared" si="2"/>
        <v>12000</v>
      </c>
      <c r="H36" s="28">
        <f t="shared" si="2"/>
        <v>3000</v>
      </c>
      <c r="I36" s="28">
        <f t="shared" si="2"/>
        <v>2500</v>
      </c>
      <c r="J36" s="28">
        <f t="shared" si="2"/>
        <v>17500</v>
      </c>
      <c r="K36" s="28">
        <f t="shared" si="2"/>
        <v>5500</v>
      </c>
      <c r="L36" s="28">
        <f t="shared" si="2"/>
        <v>4800</v>
      </c>
      <c r="M36" s="28">
        <f t="shared" si="2"/>
        <v>1200</v>
      </c>
      <c r="N36" s="28">
        <f t="shared" si="2"/>
        <v>11500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29000</v>
      </c>
      <c r="X36" s="28">
        <f t="shared" si="2"/>
        <v>31500</v>
      </c>
      <c r="Y36" s="28">
        <f t="shared" si="2"/>
        <v>-2500</v>
      </c>
      <c r="Z36" s="29">
        <f>+IF(X36&lt;&gt;0,+(Y36/X36)*100,0)</f>
        <v>-7.9365079365079358</v>
      </c>
      <c r="AA36" s="30">
        <f>SUM(AA31:AA35)</f>
        <v>63000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63000</v>
      </c>
      <c r="F38" s="2">
        <f t="shared" si="3"/>
        <v>63000</v>
      </c>
      <c r="G38" s="2">
        <f t="shared" si="3"/>
        <v>12000</v>
      </c>
      <c r="H38" s="2">
        <f t="shared" si="3"/>
        <v>3000</v>
      </c>
      <c r="I38" s="2">
        <f t="shared" si="3"/>
        <v>2500</v>
      </c>
      <c r="J38" s="2">
        <f t="shared" si="3"/>
        <v>17500</v>
      </c>
      <c r="K38" s="2">
        <f t="shared" si="3"/>
        <v>5500</v>
      </c>
      <c r="L38" s="2">
        <f t="shared" si="3"/>
        <v>4800</v>
      </c>
      <c r="M38" s="2">
        <f t="shared" si="3"/>
        <v>1200</v>
      </c>
      <c r="N38" s="2">
        <f t="shared" si="3"/>
        <v>11500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29000</v>
      </c>
      <c r="X38" s="2">
        <f t="shared" si="3"/>
        <v>31500</v>
      </c>
      <c r="Y38" s="2">
        <f t="shared" si="3"/>
        <v>-2500</v>
      </c>
      <c r="Z38" s="34">
        <f>+IF(X38&lt;&gt;0,+(Y38/X38)*100,0)</f>
        <v>-7.9365079365079358</v>
      </c>
      <c r="AA38" s="35">
        <f>+AA17+AA27+AA36</f>
        <v>63000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12000</v>
      </c>
      <c r="I39" s="2">
        <f>+H40+I60</f>
        <v>15000</v>
      </c>
      <c r="J39" s="2">
        <f>+G39</f>
        <v>0</v>
      </c>
      <c r="K39" s="2">
        <f>+I40+K60</f>
        <v>17500</v>
      </c>
      <c r="L39" s="2">
        <f>+K40+L60</f>
        <v>23000</v>
      </c>
      <c r="M39" s="2">
        <f>+L40+M60</f>
        <v>27800</v>
      </c>
      <c r="N39" s="2">
        <f>+K39</f>
        <v>17500</v>
      </c>
      <c r="O39" s="2">
        <f>+M40+O60</f>
        <v>29000</v>
      </c>
      <c r="P39" s="2">
        <f>+O40+P60</f>
        <v>29000</v>
      </c>
      <c r="Q39" s="2">
        <f>+P40+Q60</f>
        <v>29000</v>
      </c>
      <c r="R39" s="2">
        <f>+O39</f>
        <v>29000</v>
      </c>
      <c r="S39" s="2">
        <f>+Q40+S60</f>
        <v>29000</v>
      </c>
      <c r="T39" s="2">
        <f>+S40+T60</f>
        <v>29000</v>
      </c>
      <c r="U39" s="2">
        <f>+T40+U60</f>
        <v>29000</v>
      </c>
      <c r="V39" s="2">
        <f>+S39</f>
        <v>29000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63000</v>
      </c>
      <c r="F40" s="45">
        <f t="shared" si="4"/>
        <v>63000</v>
      </c>
      <c r="G40" s="45">
        <f t="shared" si="4"/>
        <v>12000</v>
      </c>
      <c r="H40" s="45">
        <f t="shared" si="4"/>
        <v>15000</v>
      </c>
      <c r="I40" s="45">
        <f t="shared" si="4"/>
        <v>17500</v>
      </c>
      <c r="J40" s="45">
        <f>+I40</f>
        <v>17500</v>
      </c>
      <c r="K40" s="45">
        <f t="shared" si="4"/>
        <v>23000</v>
      </c>
      <c r="L40" s="45">
        <f t="shared" si="4"/>
        <v>27800</v>
      </c>
      <c r="M40" s="45">
        <f t="shared" si="4"/>
        <v>29000</v>
      </c>
      <c r="N40" s="45">
        <f>+M40</f>
        <v>29000</v>
      </c>
      <c r="O40" s="45">
        <f t="shared" si="4"/>
        <v>29000</v>
      </c>
      <c r="P40" s="45">
        <f t="shared" si="4"/>
        <v>29000</v>
      </c>
      <c r="Q40" s="45">
        <f t="shared" si="4"/>
        <v>29000</v>
      </c>
      <c r="R40" s="45">
        <f>+Q40</f>
        <v>29000</v>
      </c>
      <c r="S40" s="45">
        <f t="shared" si="4"/>
        <v>29000</v>
      </c>
      <c r="T40" s="45">
        <f t="shared" si="4"/>
        <v>29000</v>
      </c>
      <c r="U40" s="45">
        <f t="shared" si="4"/>
        <v>29000</v>
      </c>
      <c r="V40" s="45">
        <f>+U40</f>
        <v>29000</v>
      </c>
      <c r="W40" s="45">
        <f>+V40</f>
        <v>29000</v>
      </c>
      <c r="X40" s="45">
        <f t="shared" si="4"/>
        <v>31500</v>
      </c>
      <c r="Y40" s="45">
        <f t="shared" si="4"/>
        <v>-2500</v>
      </c>
      <c r="Z40" s="46">
        <f>+IF(X40&lt;&gt;0,+(Y40/X40)*100,0)</f>
        <v>-7.9365079365079358</v>
      </c>
      <c r="AA40" s="47">
        <f t="shared" si="4"/>
        <v>63000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35956</v>
      </c>
      <c r="F8" s="20">
        <v>35956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17976</v>
      </c>
      <c r="Y8" s="20">
        <v>-17976</v>
      </c>
      <c r="Z8" s="21">
        <v>-100</v>
      </c>
      <c r="AA8" s="22">
        <v>35956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5000004</v>
      </c>
      <c r="F9" s="20">
        <v>5000004</v>
      </c>
      <c r="G9" s="20"/>
      <c r="H9" s="20">
        <v>2000000</v>
      </c>
      <c r="I9" s="20"/>
      <c r="J9" s="20">
        <v>2000000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2000000</v>
      </c>
      <c r="X9" s="20">
        <v>2500002</v>
      </c>
      <c r="Y9" s="20">
        <v>-500002</v>
      </c>
      <c r="Z9" s="21">
        <v>-20.0000639999488</v>
      </c>
      <c r="AA9" s="22">
        <v>5000004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-70598512</v>
      </c>
      <c r="D14" s="18"/>
      <c r="E14" s="19">
        <v>-54364604</v>
      </c>
      <c r="F14" s="20">
        <v>-54364604</v>
      </c>
      <c r="G14" s="20">
        <v>-4048477</v>
      </c>
      <c r="H14" s="20">
        <v>-8463194</v>
      </c>
      <c r="I14" s="20">
        <v>-3750258</v>
      </c>
      <c r="J14" s="20">
        <v>-16261929</v>
      </c>
      <c r="K14" s="20">
        <v>-4518131</v>
      </c>
      <c r="L14" s="20">
        <v>-3818078</v>
      </c>
      <c r="M14" s="20">
        <v>-5993425</v>
      </c>
      <c r="N14" s="20">
        <v>-14329634</v>
      </c>
      <c r="O14" s="20"/>
      <c r="P14" s="20"/>
      <c r="Q14" s="20"/>
      <c r="R14" s="20"/>
      <c r="S14" s="20"/>
      <c r="T14" s="20"/>
      <c r="U14" s="20"/>
      <c r="V14" s="20"/>
      <c r="W14" s="20">
        <v>-30591563</v>
      </c>
      <c r="X14" s="20">
        <v>-27182310</v>
      </c>
      <c r="Y14" s="20">
        <v>-3409253</v>
      </c>
      <c r="Z14" s="21">
        <v>12.542175407461691</v>
      </c>
      <c r="AA14" s="22">
        <v>-54364604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-70598512</v>
      </c>
      <c r="D17" s="26">
        <f>SUM(D6:D16)</f>
        <v>0</v>
      </c>
      <c r="E17" s="27">
        <f t="shared" si="0"/>
        <v>-49328644</v>
      </c>
      <c r="F17" s="28">
        <f t="shared" si="0"/>
        <v>-49328644</v>
      </c>
      <c r="G17" s="28">
        <f t="shared" si="0"/>
        <v>-4048477</v>
      </c>
      <c r="H17" s="28">
        <f t="shared" si="0"/>
        <v>-6463194</v>
      </c>
      <c r="I17" s="28">
        <f t="shared" si="0"/>
        <v>-3750258</v>
      </c>
      <c r="J17" s="28">
        <f t="shared" si="0"/>
        <v>-14261929</v>
      </c>
      <c r="K17" s="28">
        <f t="shared" si="0"/>
        <v>-4518131</v>
      </c>
      <c r="L17" s="28">
        <f t="shared" si="0"/>
        <v>-3818078</v>
      </c>
      <c r="M17" s="28">
        <f t="shared" si="0"/>
        <v>-5993425</v>
      </c>
      <c r="N17" s="28">
        <f t="shared" si="0"/>
        <v>-14329634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-28591563</v>
      </c>
      <c r="X17" s="28">
        <f t="shared" si="0"/>
        <v>-24664332</v>
      </c>
      <c r="Y17" s="28">
        <f t="shared" si="0"/>
        <v>-3927231</v>
      </c>
      <c r="Z17" s="29">
        <f>+IF(X17&lt;&gt;0,+(Y17/X17)*100,0)</f>
        <v>15.922713820102649</v>
      </c>
      <c r="AA17" s="30">
        <f>SUM(AA6:AA16)</f>
        <v>-49328644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-4831383</v>
      </c>
      <c r="D26" s="18"/>
      <c r="E26" s="19">
        <v>-2883004</v>
      </c>
      <c r="F26" s="20">
        <v>-2883004</v>
      </c>
      <c r="G26" s="20"/>
      <c r="H26" s="20"/>
      <c r="I26" s="20">
        <v>-317780</v>
      </c>
      <c r="J26" s="20">
        <v>-317780</v>
      </c>
      <c r="K26" s="20">
        <v>-1220514</v>
      </c>
      <c r="L26" s="20"/>
      <c r="M26" s="20">
        <v>-29998</v>
      </c>
      <c r="N26" s="20">
        <v>-1250512</v>
      </c>
      <c r="O26" s="20"/>
      <c r="P26" s="20"/>
      <c r="Q26" s="20"/>
      <c r="R26" s="20"/>
      <c r="S26" s="20"/>
      <c r="T26" s="20"/>
      <c r="U26" s="20"/>
      <c r="V26" s="20"/>
      <c r="W26" s="20">
        <v>-1568292</v>
      </c>
      <c r="X26" s="20">
        <v>-1441500</v>
      </c>
      <c r="Y26" s="20">
        <v>-126792</v>
      </c>
      <c r="Z26" s="21">
        <v>8.7958376690946931</v>
      </c>
      <c r="AA26" s="22">
        <v>-2883004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-4831383</v>
      </c>
      <c r="D27" s="26">
        <f>SUM(D21:D26)</f>
        <v>0</v>
      </c>
      <c r="E27" s="27">
        <f t="shared" si="1"/>
        <v>-2883004</v>
      </c>
      <c r="F27" s="28">
        <f t="shared" si="1"/>
        <v>-2883004</v>
      </c>
      <c r="G27" s="28">
        <f t="shared" si="1"/>
        <v>0</v>
      </c>
      <c r="H27" s="28">
        <f t="shared" si="1"/>
        <v>0</v>
      </c>
      <c r="I27" s="28">
        <f t="shared" si="1"/>
        <v>-317780</v>
      </c>
      <c r="J27" s="28">
        <f t="shared" si="1"/>
        <v>-317780</v>
      </c>
      <c r="K27" s="28">
        <f t="shared" si="1"/>
        <v>-1220514</v>
      </c>
      <c r="L27" s="28">
        <f t="shared" si="1"/>
        <v>0</v>
      </c>
      <c r="M27" s="28">
        <f t="shared" si="1"/>
        <v>-29998</v>
      </c>
      <c r="N27" s="28">
        <f t="shared" si="1"/>
        <v>-1250512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-1568292</v>
      </c>
      <c r="X27" s="28">
        <f t="shared" si="1"/>
        <v>-1441500</v>
      </c>
      <c r="Y27" s="28">
        <f t="shared" si="1"/>
        <v>-126792</v>
      </c>
      <c r="Z27" s="29">
        <f>+IF(X27&lt;&gt;0,+(Y27/X27)*100,0)</f>
        <v>8.7958376690946931</v>
      </c>
      <c r="AA27" s="30">
        <f>SUM(AA21:AA26)</f>
        <v>-2883004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-75429895</v>
      </c>
      <c r="D38" s="32">
        <f>+D17+D27+D36</f>
        <v>0</v>
      </c>
      <c r="E38" s="33">
        <f t="shared" si="3"/>
        <v>-52211648</v>
      </c>
      <c r="F38" s="2">
        <f t="shared" si="3"/>
        <v>-52211648</v>
      </c>
      <c r="G38" s="2">
        <f t="shared" si="3"/>
        <v>-4048477</v>
      </c>
      <c r="H38" s="2">
        <f t="shared" si="3"/>
        <v>-6463194</v>
      </c>
      <c r="I38" s="2">
        <f t="shared" si="3"/>
        <v>-4068038</v>
      </c>
      <c r="J38" s="2">
        <f t="shared" si="3"/>
        <v>-14579709</v>
      </c>
      <c r="K38" s="2">
        <f t="shared" si="3"/>
        <v>-5738645</v>
      </c>
      <c r="L38" s="2">
        <f t="shared" si="3"/>
        <v>-3818078</v>
      </c>
      <c r="M38" s="2">
        <f t="shared" si="3"/>
        <v>-6023423</v>
      </c>
      <c r="N38" s="2">
        <f t="shared" si="3"/>
        <v>-15580146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-30159855</v>
      </c>
      <c r="X38" s="2">
        <f t="shared" si="3"/>
        <v>-26105832</v>
      </c>
      <c r="Y38" s="2">
        <f t="shared" si="3"/>
        <v>-4054023</v>
      </c>
      <c r="Z38" s="34">
        <f>+IF(X38&lt;&gt;0,+(Y38/X38)*100,0)</f>
        <v>15.529185202754695</v>
      </c>
      <c r="AA38" s="35">
        <f>+AA17+AA27+AA36</f>
        <v>-52211648</v>
      </c>
    </row>
    <row r="39" spans="1:27" x14ac:dyDescent="0.25">
      <c r="A39" s="23" t="s">
        <v>60</v>
      </c>
      <c r="B39" s="17"/>
      <c r="C39" s="32">
        <v>-242572996</v>
      </c>
      <c r="D39" s="32"/>
      <c r="E39" s="33"/>
      <c r="F39" s="2"/>
      <c r="G39" s="2">
        <v>-317973042</v>
      </c>
      <c r="H39" s="2">
        <f>+G40+H60</f>
        <v>-322021519</v>
      </c>
      <c r="I39" s="2">
        <f>+H40+I60</f>
        <v>-328484713</v>
      </c>
      <c r="J39" s="2">
        <f>+G39</f>
        <v>-317973042</v>
      </c>
      <c r="K39" s="2">
        <f>+I40+K60</f>
        <v>-332552751</v>
      </c>
      <c r="L39" s="2">
        <f>+K40+L60</f>
        <v>-338291396</v>
      </c>
      <c r="M39" s="2">
        <f>+L40+M60</f>
        <v>-342109474</v>
      </c>
      <c r="N39" s="2">
        <f>+K39</f>
        <v>-332552751</v>
      </c>
      <c r="O39" s="2">
        <f>+M40+O60</f>
        <v>-348132897</v>
      </c>
      <c r="P39" s="2">
        <f>+O40+P60</f>
        <v>-348132897</v>
      </c>
      <c r="Q39" s="2">
        <f>+P40+Q60</f>
        <v>-348132897</v>
      </c>
      <c r="R39" s="2">
        <f>+O39</f>
        <v>-348132897</v>
      </c>
      <c r="S39" s="2">
        <f>+Q40+S60</f>
        <v>-348132897</v>
      </c>
      <c r="T39" s="2">
        <f>+S40+T60</f>
        <v>-348132897</v>
      </c>
      <c r="U39" s="2">
        <f>+T40+U60</f>
        <v>-348132897</v>
      </c>
      <c r="V39" s="2">
        <f>+S39</f>
        <v>-348132897</v>
      </c>
      <c r="W39" s="2">
        <f>+G39</f>
        <v>-317973042</v>
      </c>
      <c r="X39" s="2"/>
      <c r="Y39" s="2">
        <f>+W39-X39</f>
        <v>-317973042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-318002891</v>
      </c>
      <c r="D40" s="43">
        <f t="shared" ref="D40:AA40" si="4">+D38+D39</f>
        <v>0</v>
      </c>
      <c r="E40" s="44">
        <f t="shared" si="4"/>
        <v>-52211648</v>
      </c>
      <c r="F40" s="45">
        <f t="shared" si="4"/>
        <v>-52211648</v>
      </c>
      <c r="G40" s="45">
        <f t="shared" si="4"/>
        <v>-322021519</v>
      </c>
      <c r="H40" s="45">
        <f t="shared" si="4"/>
        <v>-328484713</v>
      </c>
      <c r="I40" s="45">
        <f t="shared" si="4"/>
        <v>-332552751</v>
      </c>
      <c r="J40" s="45">
        <f>+I40</f>
        <v>-332552751</v>
      </c>
      <c r="K40" s="45">
        <f t="shared" si="4"/>
        <v>-338291396</v>
      </c>
      <c r="L40" s="45">
        <f t="shared" si="4"/>
        <v>-342109474</v>
      </c>
      <c r="M40" s="45">
        <f t="shared" si="4"/>
        <v>-348132897</v>
      </c>
      <c r="N40" s="45">
        <f>+M40</f>
        <v>-348132897</v>
      </c>
      <c r="O40" s="45">
        <f t="shared" si="4"/>
        <v>-348132897</v>
      </c>
      <c r="P40" s="45">
        <f t="shared" si="4"/>
        <v>-348132897</v>
      </c>
      <c r="Q40" s="45">
        <f t="shared" si="4"/>
        <v>-348132897</v>
      </c>
      <c r="R40" s="45">
        <f>+Q40</f>
        <v>-348132897</v>
      </c>
      <c r="S40" s="45">
        <f t="shared" si="4"/>
        <v>-348132897</v>
      </c>
      <c r="T40" s="45">
        <f t="shared" si="4"/>
        <v>-348132897</v>
      </c>
      <c r="U40" s="45">
        <f t="shared" si="4"/>
        <v>-348132897</v>
      </c>
      <c r="V40" s="45">
        <f>+U40</f>
        <v>-348132897</v>
      </c>
      <c r="W40" s="45">
        <f>+V40</f>
        <v>-348132897</v>
      </c>
      <c r="X40" s="45">
        <f t="shared" si="4"/>
        <v>-26105832</v>
      </c>
      <c r="Y40" s="45">
        <f t="shared" si="4"/>
        <v>-322027065</v>
      </c>
      <c r="Z40" s="46">
        <f>+IF(X40&lt;&gt;0,+(Y40/X40)*100,0)</f>
        <v>1233.5445390133514</v>
      </c>
      <c r="AA40" s="47">
        <f t="shared" si="4"/>
        <v>-52211648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-317973042</v>
      </c>
      <c r="J60">
        <v>-317973042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107752000</v>
      </c>
      <c r="F7" s="20">
        <v>107752000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53876004</v>
      </c>
      <c r="Y7" s="20">
        <v>-53876004</v>
      </c>
      <c r="Z7" s="21">
        <v>-100</v>
      </c>
      <c r="AA7" s="22">
        <v>107752000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1000000</v>
      </c>
      <c r="F8" s="20">
        <v>1000000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499998</v>
      </c>
      <c r="Y8" s="20">
        <v>-499998</v>
      </c>
      <c r="Z8" s="21">
        <v>-100</v>
      </c>
      <c r="AA8" s="22">
        <v>1000000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-9292358</v>
      </c>
      <c r="D14" s="18"/>
      <c r="E14" s="19">
        <v>-289036000</v>
      </c>
      <c r="F14" s="20">
        <v>-289036000</v>
      </c>
      <c r="G14" s="20"/>
      <c r="H14" s="20"/>
      <c r="I14" s="20">
        <v>59433</v>
      </c>
      <c r="J14" s="20">
        <v>59433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59433</v>
      </c>
      <c r="X14" s="20">
        <v>-144518004</v>
      </c>
      <c r="Y14" s="20">
        <v>144577437</v>
      </c>
      <c r="Z14" s="21">
        <v>-100.04112497983296</v>
      </c>
      <c r="AA14" s="22">
        <v>-289036000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-9292358</v>
      </c>
      <c r="D17" s="26">
        <f>SUM(D6:D16)</f>
        <v>0</v>
      </c>
      <c r="E17" s="27">
        <f t="shared" si="0"/>
        <v>-180284000</v>
      </c>
      <c r="F17" s="28">
        <f t="shared" si="0"/>
        <v>-180284000</v>
      </c>
      <c r="G17" s="28">
        <f t="shared" si="0"/>
        <v>0</v>
      </c>
      <c r="H17" s="28">
        <f t="shared" si="0"/>
        <v>0</v>
      </c>
      <c r="I17" s="28">
        <f t="shared" si="0"/>
        <v>59433</v>
      </c>
      <c r="J17" s="28">
        <f t="shared" si="0"/>
        <v>59433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59433</v>
      </c>
      <c r="X17" s="28">
        <f t="shared" si="0"/>
        <v>-90142002</v>
      </c>
      <c r="Y17" s="28">
        <f t="shared" si="0"/>
        <v>90201435</v>
      </c>
      <c r="Z17" s="29">
        <f>+IF(X17&lt;&gt;0,+(Y17/X17)*100,0)</f>
        <v>-100.0659326381502</v>
      </c>
      <c r="AA17" s="30">
        <f>SUM(AA6:AA16)</f>
        <v>-180284000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-6952900</v>
      </c>
      <c r="F26" s="20">
        <v>-6952900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-3476454</v>
      </c>
      <c r="Y26" s="20">
        <v>3476454</v>
      </c>
      <c r="Z26" s="21">
        <v>-100</v>
      </c>
      <c r="AA26" s="22">
        <v>-6952900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-6952900</v>
      </c>
      <c r="F27" s="28">
        <f t="shared" si="1"/>
        <v>-6952900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-3476454</v>
      </c>
      <c r="Y27" s="28">
        <f t="shared" si="1"/>
        <v>3476454</v>
      </c>
      <c r="Z27" s="29">
        <f>+IF(X27&lt;&gt;0,+(Y27/X27)*100,0)</f>
        <v>-100</v>
      </c>
      <c r="AA27" s="30">
        <f>SUM(AA21:AA26)</f>
        <v>-6952900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-9292358</v>
      </c>
      <c r="D38" s="32">
        <f>+D17+D27+D36</f>
        <v>0</v>
      </c>
      <c r="E38" s="33">
        <f t="shared" si="3"/>
        <v>-187236900</v>
      </c>
      <c r="F38" s="2">
        <f t="shared" si="3"/>
        <v>-187236900</v>
      </c>
      <c r="G38" s="2">
        <f t="shared" si="3"/>
        <v>0</v>
      </c>
      <c r="H38" s="2">
        <f t="shared" si="3"/>
        <v>0</v>
      </c>
      <c r="I38" s="2">
        <f t="shared" si="3"/>
        <v>59433</v>
      </c>
      <c r="J38" s="2">
        <f t="shared" si="3"/>
        <v>59433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59433</v>
      </c>
      <c r="X38" s="2">
        <f t="shared" si="3"/>
        <v>-93618456</v>
      </c>
      <c r="Y38" s="2">
        <f t="shared" si="3"/>
        <v>93677889</v>
      </c>
      <c r="Z38" s="34">
        <f>+IF(X38&lt;&gt;0,+(Y38/X38)*100,0)</f>
        <v>-100.06348427707459</v>
      </c>
      <c r="AA38" s="35">
        <f>+AA17+AA27+AA36</f>
        <v>-187236900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59433</v>
      </c>
      <c r="L39" s="2">
        <f>+K40+L60</f>
        <v>59433</v>
      </c>
      <c r="M39" s="2">
        <f>+L40+M60</f>
        <v>59433</v>
      </c>
      <c r="N39" s="2">
        <f>+K39</f>
        <v>59433</v>
      </c>
      <c r="O39" s="2">
        <f>+M40+O60</f>
        <v>59433</v>
      </c>
      <c r="P39" s="2">
        <f>+O40+P60</f>
        <v>59433</v>
      </c>
      <c r="Q39" s="2">
        <f>+P40+Q60</f>
        <v>59433</v>
      </c>
      <c r="R39" s="2">
        <f>+O39</f>
        <v>59433</v>
      </c>
      <c r="S39" s="2">
        <f>+Q40+S60</f>
        <v>59433</v>
      </c>
      <c r="T39" s="2">
        <f>+S40+T60</f>
        <v>59433</v>
      </c>
      <c r="U39" s="2">
        <f>+T40+U60</f>
        <v>59433</v>
      </c>
      <c r="V39" s="2">
        <f>+S39</f>
        <v>59433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-9292358</v>
      </c>
      <c r="D40" s="43">
        <f t="shared" ref="D40:AA40" si="4">+D38+D39</f>
        <v>0</v>
      </c>
      <c r="E40" s="44">
        <f t="shared" si="4"/>
        <v>-187236900</v>
      </c>
      <c r="F40" s="45">
        <f t="shared" si="4"/>
        <v>-187236900</v>
      </c>
      <c r="G40" s="45">
        <f t="shared" si="4"/>
        <v>0</v>
      </c>
      <c r="H40" s="45">
        <f t="shared" si="4"/>
        <v>0</v>
      </c>
      <c r="I40" s="45">
        <f t="shared" si="4"/>
        <v>59433</v>
      </c>
      <c r="J40" s="45">
        <f>+I40</f>
        <v>59433</v>
      </c>
      <c r="K40" s="45">
        <f t="shared" si="4"/>
        <v>59433</v>
      </c>
      <c r="L40" s="45">
        <f t="shared" si="4"/>
        <v>59433</v>
      </c>
      <c r="M40" s="45">
        <f t="shared" si="4"/>
        <v>59433</v>
      </c>
      <c r="N40" s="45">
        <f>+M40</f>
        <v>59433</v>
      </c>
      <c r="O40" s="45">
        <f t="shared" si="4"/>
        <v>59433</v>
      </c>
      <c r="P40" s="45">
        <f t="shared" si="4"/>
        <v>59433</v>
      </c>
      <c r="Q40" s="45">
        <f t="shared" si="4"/>
        <v>59433</v>
      </c>
      <c r="R40" s="45">
        <f>+Q40</f>
        <v>59433</v>
      </c>
      <c r="S40" s="45">
        <f t="shared" si="4"/>
        <v>59433</v>
      </c>
      <c r="T40" s="45">
        <f t="shared" si="4"/>
        <v>59433</v>
      </c>
      <c r="U40" s="45">
        <f t="shared" si="4"/>
        <v>59433</v>
      </c>
      <c r="V40" s="45">
        <f>+U40</f>
        <v>59433</v>
      </c>
      <c r="W40" s="45">
        <f>+V40</f>
        <v>59433</v>
      </c>
      <c r="X40" s="45">
        <f t="shared" si="4"/>
        <v>-93618456</v>
      </c>
      <c r="Y40" s="45">
        <f t="shared" si="4"/>
        <v>93677889</v>
      </c>
      <c r="Z40" s="46">
        <f>+IF(X40&lt;&gt;0,+(Y40/X40)*100,0)</f>
        <v>-100.06348427707459</v>
      </c>
      <c r="AA40" s="47">
        <f t="shared" si="4"/>
        <v>-187236900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103518200</v>
      </c>
      <c r="F7" s="20">
        <v>103518200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48845274</v>
      </c>
      <c r="Y7" s="20">
        <v>-48845274</v>
      </c>
      <c r="Z7" s="21">
        <v>-100</v>
      </c>
      <c r="AA7" s="22">
        <v>103518200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4328865</v>
      </c>
      <c r="D14" s="18"/>
      <c r="E14" s="19">
        <v>-129489950</v>
      </c>
      <c r="F14" s="20">
        <v>-129489950</v>
      </c>
      <c r="G14" s="20">
        <v>386908</v>
      </c>
      <c r="H14" s="20">
        <v>406550</v>
      </c>
      <c r="I14" s="20">
        <v>404119</v>
      </c>
      <c r="J14" s="20">
        <v>1197577</v>
      </c>
      <c r="K14" s="20">
        <v>397822</v>
      </c>
      <c r="L14" s="20">
        <v>395714</v>
      </c>
      <c r="M14" s="20">
        <v>390910</v>
      </c>
      <c r="N14" s="20">
        <v>1184446</v>
      </c>
      <c r="O14" s="20"/>
      <c r="P14" s="20"/>
      <c r="Q14" s="20"/>
      <c r="R14" s="20"/>
      <c r="S14" s="20"/>
      <c r="T14" s="20"/>
      <c r="U14" s="20"/>
      <c r="V14" s="20"/>
      <c r="W14" s="20">
        <v>2382023</v>
      </c>
      <c r="X14" s="20">
        <v>-64744974</v>
      </c>
      <c r="Y14" s="20">
        <v>67126997</v>
      </c>
      <c r="Z14" s="21">
        <v>-103.67908557658853</v>
      </c>
      <c r="AA14" s="22">
        <v>-129489950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4328865</v>
      </c>
      <c r="D17" s="26">
        <f>SUM(D6:D16)</f>
        <v>0</v>
      </c>
      <c r="E17" s="27">
        <f t="shared" si="0"/>
        <v>-25971750</v>
      </c>
      <c r="F17" s="28">
        <f t="shared" si="0"/>
        <v>-25971750</v>
      </c>
      <c r="G17" s="28">
        <f t="shared" si="0"/>
        <v>386908</v>
      </c>
      <c r="H17" s="28">
        <f t="shared" si="0"/>
        <v>406550</v>
      </c>
      <c r="I17" s="28">
        <f t="shared" si="0"/>
        <v>404119</v>
      </c>
      <c r="J17" s="28">
        <f t="shared" si="0"/>
        <v>1197577</v>
      </c>
      <c r="K17" s="28">
        <f t="shared" si="0"/>
        <v>397822</v>
      </c>
      <c r="L17" s="28">
        <f t="shared" si="0"/>
        <v>395714</v>
      </c>
      <c r="M17" s="28">
        <f t="shared" si="0"/>
        <v>390910</v>
      </c>
      <c r="N17" s="28">
        <f t="shared" si="0"/>
        <v>1184446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2382023</v>
      </c>
      <c r="X17" s="28">
        <f t="shared" si="0"/>
        <v>-15899700</v>
      </c>
      <c r="Y17" s="28">
        <f t="shared" si="0"/>
        <v>18281723</v>
      </c>
      <c r="Z17" s="29">
        <f>+IF(X17&lt;&gt;0,+(Y17/X17)*100,0)</f>
        <v>-114.98155940049185</v>
      </c>
      <c r="AA17" s="30">
        <f>SUM(AA6:AA16)</f>
        <v>-25971750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-270000</v>
      </c>
      <c r="F26" s="20">
        <v>-270000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-135000</v>
      </c>
      <c r="Y26" s="20">
        <v>135000</v>
      </c>
      <c r="Z26" s="21">
        <v>-100</v>
      </c>
      <c r="AA26" s="22">
        <v>-270000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-270000</v>
      </c>
      <c r="F27" s="28">
        <f t="shared" si="1"/>
        <v>-270000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-135000</v>
      </c>
      <c r="Y27" s="28">
        <f t="shared" si="1"/>
        <v>135000</v>
      </c>
      <c r="Z27" s="29">
        <f>+IF(X27&lt;&gt;0,+(Y27/X27)*100,0)</f>
        <v>-100</v>
      </c>
      <c r="AA27" s="30">
        <f>SUM(AA21:AA26)</f>
        <v>-270000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4328865</v>
      </c>
      <c r="D38" s="32">
        <f>+D17+D27+D36</f>
        <v>0</v>
      </c>
      <c r="E38" s="33">
        <f t="shared" si="3"/>
        <v>-26241750</v>
      </c>
      <c r="F38" s="2">
        <f t="shared" si="3"/>
        <v>-26241750</v>
      </c>
      <c r="G38" s="2">
        <f t="shared" si="3"/>
        <v>386908</v>
      </c>
      <c r="H38" s="2">
        <f t="shared" si="3"/>
        <v>406550</v>
      </c>
      <c r="I38" s="2">
        <f t="shared" si="3"/>
        <v>404119</v>
      </c>
      <c r="J38" s="2">
        <f t="shared" si="3"/>
        <v>1197577</v>
      </c>
      <c r="K38" s="2">
        <f t="shared" si="3"/>
        <v>397822</v>
      </c>
      <c r="L38" s="2">
        <f t="shared" si="3"/>
        <v>395714</v>
      </c>
      <c r="M38" s="2">
        <f t="shared" si="3"/>
        <v>390910</v>
      </c>
      <c r="N38" s="2">
        <f t="shared" si="3"/>
        <v>1184446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2382023</v>
      </c>
      <c r="X38" s="2">
        <f t="shared" si="3"/>
        <v>-16034700</v>
      </c>
      <c r="Y38" s="2">
        <f t="shared" si="3"/>
        <v>18416723</v>
      </c>
      <c r="Z38" s="34">
        <f>+IF(X38&lt;&gt;0,+(Y38/X38)*100,0)</f>
        <v>-114.85542604476542</v>
      </c>
      <c r="AA38" s="35">
        <f>+AA17+AA27+AA36</f>
        <v>-26241750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386908</v>
      </c>
      <c r="I39" s="2">
        <f>+H40+I60</f>
        <v>793458</v>
      </c>
      <c r="J39" s="2">
        <f>+G39</f>
        <v>0</v>
      </c>
      <c r="K39" s="2">
        <f>+I40+K60</f>
        <v>1197577</v>
      </c>
      <c r="L39" s="2">
        <f>+K40+L60</f>
        <v>1595399</v>
      </c>
      <c r="M39" s="2">
        <f>+L40+M60</f>
        <v>1991113</v>
      </c>
      <c r="N39" s="2">
        <f>+K39</f>
        <v>1197577</v>
      </c>
      <c r="O39" s="2">
        <f>+M40+O60</f>
        <v>2382023</v>
      </c>
      <c r="P39" s="2">
        <f>+O40+P60</f>
        <v>2382023</v>
      </c>
      <c r="Q39" s="2">
        <f>+P40+Q60</f>
        <v>2382023</v>
      </c>
      <c r="R39" s="2">
        <f>+O39</f>
        <v>2382023</v>
      </c>
      <c r="S39" s="2">
        <f>+Q40+S60</f>
        <v>2382023</v>
      </c>
      <c r="T39" s="2">
        <f>+S40+T60</f>
        <v>2382023</v>
      </c>
      <c r="U39" s="2">
        <f>+T40+U60</f>
        <v>2382023</v>
      </c>
      <c r="V39" s="2">
        <f>+S39</f>
        <v>2382023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4328865</v>
      </c>
      <c r="D40" s="43">
        <f t="shared" ref="D40:AA40" si="4">+D38+D39</f>
        <v>0</v>
      </c>
      <c r="E40" s="44">
        <f t="shared" si="4"/>
        <v>-26241750</v>
      </c>
      <c r="F40" s="45">
        <f t="shared" si="4"/>
        <v>-26241750</v>
      </c>
      <c r="G40" s="45">
        <f t="shared" si="4"/>
        <v>386908</v>
      </c>
      <c r="H40" s="45">
        <f t="shared" si="4"/>
        <v>793458</v>
      </c>
      <c r="I40" s="45">
        <f t="shared" si="4"/>
        <v>1197577</v>
      </c>
      <c r="J40" s="45">
        <f>+I40</f>
        <v>1197577</v>
      </c>
      <c r="K40" s="45">
        <f t="shared" si="4"/>
        <v>1595399</v>
      </c>
      <c r="L40" s="45">
        <f t="shared" si="4"/>
        <v>1991113</v>
      </c>
      <c r="M40" s="45">
        <f t="shared" si="4"/>
        <v>2382023</v>
      </c>
      <c r="N40" s="45">
        <f>+M40</f>
        <v>2382023</v>
      </c>
      <c r="O40" s="45">
        <f t="shared" si="4"/>
        <v>2382023</v>
      </c>
      <c r="P40" s="45">
        <f t="shared" si="4"/>
        <v>2382023</v>
      </c>
      <c r="Q40" s="45">
        <f t="shared" si="4"/>
        <v>2382023</v>
      </c>
      <c r="R40" s="45">
        <f>+Q40</f>
        <v>2382023</v>
      </c>
      <c r="S40" s="45">
        <f t="shared" si="4"/>
        <v>2382023</v>
      </c>
      <c r="T40" s="45">
        <f t="shared" si="4"/>
        <v>2382023</v>
      </c>
      <c r="U40" s="45">
        <f t="shared" si="4"/>
        <v>2382023</v>
      </c>
      <c r="V40" s="45">
        <f>+U40</f>
        <v>2382023</v>
      </c>
      <c r="W40" s="45">
        <f>+V40</f>
        <v>2382023</v>
      </c>
      <c r="X40" s="45">
        <f t="shared" si="4"/>
        <v>-16034700</v>
      </c>
      <c r="Y40" s="45">
        <f t="shared" si="4"/>
        <v>18416723</v>
      </c>
      <c r="Z40" s="46">
        <f>+IF(X40&lt;&gt;0,+(Y40/X40)*100,0)</f>
        <v>-114.85542604476542</v>
      </c>
      <c r="AA40" s="47">
        <f t="shared" si="4"/>
        <v>-26241750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173824561</v>
      </c>
      <c r="F7" s="20">
        <v>173824561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86912274</v>
      </c>
      <c r="Y7" s="20">
        <v>-86912274</v>
      </c>
      <c r="Z7" s="21">
        <v>-100</v>
      </c>
      <c r="AA7" s="22">
        <v>173824561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35752000</v>
      </c>
      <c r="F10" s="20">
        <v>35752000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22937996</v>
      </c>
      <c r="Y10" s="20">
        <v>-22937996</v>
      </c>
      <c r="Z10" s="21">
        <v>-100</v>
      </c>
      <c r="AA10" s="22">
        <v>35752000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-7512844</v>
      </c>
      <c r="D14" s="18"/>
      <c r="E14" s="19">
        <v>-275202668</v>
      </c>
      <c r="F14" s="20">
        <v>-275202668</v>
      </c>
      <c r="G14" s="20">
        <v>-340661</v>
      </c>
      <c r="H14" s="20">
        <v>-199949</v>
      </c>
      <c r="I14" s="20"/>
      <c r="J14" s="20">
        <v>-540610</v>
      </c>
      <c r="K14" s="20">
        <v>-850050</v>
      </c>
      <c r="L14" s="20">
        <v>-1752274</v>
      </c>
      <c r="M14" s="20">
        <v>-1629793</v>
      </c>
      <c r="N14" s="20">
        <v>-4232117</v>
      </c>
      <c r="O14" s="20"/>
      <c r="P14" s="20"/>
      <c r="Q14" s="20"/>
      <c r="R14" s="20"/>
      <c r="S14" s="20"/>
      <c r="T14" s="20"/>
      <c r="U14" s="20"/>
      <c r="V14" s="20"/>
      <c r="W14" s="20">
        <v>-4772727</v>
      </c>
      <c r="X14" s="20">
        <v>-137601312</v>
      </c>
      <c r="Y14" s="20">
        <v>132828585</v>
      </c>
      <c r="Z14" s="21">
        <v>-96.53148147308363</v>
      </c>
      <c r="AA14" s="22">
        <v>-275202668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-7512844</v>
      </c>
      <c r="D17" s="26">
        <f>SUM(D6:D16)</f>
        <v>0</v>
      </c>
      <c r="E17" s="27">
        <f t="shared" si="0"/>
        <v>-65626107</v>
      </c>
      <c r="F17" s="28">
        <f t="shared" si="0"/>
        <v>-65626107</v>
      </c>
      <c r="G17" s="28">
        <f t="shared" si="0"/>
        <v>-340661</v>
      </c>
      <c r="H17" s="28">
        <f t="shared" si="0"/>
        <v>-199949</v>
      </c>
      <c r="I17" s="28">
        <f t="shared" si="0"/>
        <v>0</v>
      </c>
      <c r="J17" s="28">
        <f t="shared" si="0"/>
        <v>-540610</v>
      </c>
      <c r="K17" s="28">
        <f t="shared" si="0"/>
        <v>-850050</v>
      </c>
      <c r="L17" s="28">
        <f t="shared" si="0"/>
        <v>-1752274</v>
      </c>
      <c r="M17" s="28">
        <f t="shared" si="0"/>
        <v>-1629793</v>
      </c>
      <c r="N17" s="28">
        <f t="shared" si="0"/>
        <v>-4232117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-4772727</v>
      </c>
      <c r="X17" s="28">
        <f t="shared" si="0"/>
        <v>-27751042</v>
      </c>
      <c r="Y17" s="28">
        <f t="shared" si="0"/>
        <v>22978315</v>
      </c>
      <c r="Z17" s="29">
        <f>+IF(X17&lt;&gt;0,+(Y17/X17)*100,0)</f>
        <v>-82.801629574846231</v>
      </c>
      <c r="AA17" s="30">
        <f>SUM(AA6:AA16)</f>
        <v>-65626107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-27181466</v>
      </c>
      <c r="D26" s="18"/>
      <c r="E26" s="19">
        <v>-53816026</v>
      </c>
      <c r="F26" s="20">
        <v>-53816026</v>
      </c>
      <c r="G26" s="20">
        <v>-184023</v>
      </c>
      <c r="H26" s="20">
        <v>-4347737</v>
      </c>
      <c r="I26" s="20">
        <v>-4685912</v>
      </c>
      <c r="J26" s="20">
        <v>-9217672</v>
      </c>
      <c r="K26" s="20">
        <v>-7429122</v>
      </c>
      <c r="L26" s="20">
        <v>-6700000</v>
      </c>
      <c r="M26" s="20"/>
      <c r="N26" s="20">
        <v>-14129122</v>
      </c>
      <c r="O26" s="20"/>
      <c r="P26" s="20"/>
      <c r="Q26" s="20"/>
      <c r="R26" s="20"/>
      <c r="S26" s="20"/>
      <c r="T26" s="20"/>
      <c r="U26" s="20"/>
      <c r="V26" s="20"/>
      <c r="W26" s="20">
        <v>-23346794</v>
      </c>
      <c r="X26" s="20">
        <v>-26908008</v>
      </c>
      <c r="Y26" s="20">
        <v>3561214</v>
      </c>
      <c r="Z26" s="21">
        <v>-13.234773826438584</v>
      </c>
      <c r="AA26" s="22">
        <v>-53816026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-27181466</v>
      </c>
      <c r="D27" s="26">
        <f>SUM(D21:D26)</f>
        <v>0</v>
      </c>
      <c r="E27" s="27">
        <f t="shared" si="1"/>
        <v>-53816026</v>
      </c>
      <c r="F27" s="28">
        <f t="shared" si="1"/>
        <v>-53816026</v>
      </c>
      <c r="G27" s="28">
        <f t="shared" si="1"/>
        <v>-184023</v>
      </c>
      <c r="H27" s="28">
        <f t="shared" si="1"/>
        <v>-4347737</v>
      </c>
      <c r="I27" s="28">
        <f t="shared" si="1"/>
        <v>-4685912</v>
      </c>
      <c r="J27" s="28">
        <f t="shared" si="1"/>
        <v>-9217672</v>
      </c>
      <c r="K27" s="28">
        <f t="shared" si="1"/>
        <v>-7429122</v>
      </c>
      <c r="L27" s="28">
        <f t="shared" si="1"/>
        <v>-6700000</v>
      </c>
      <c r="M27" s="28">
        <f t="shared" si="1"/>
        <v>0</v>
      </c>
      <c r="N27" s="28">
        <f t="shared" si="1"/>
        <v>-14129122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-23346794</v>
      </c>
      <c r="X27" s="28">
        <f t="shared" si="1"/>
        <v>-26908008</v>
      </c>
      <c r="Y27" s="28">
        <f t="shared" si="1"/>
        <v>3561214</v>
      </c>
      <c r="Z27" s="29">
        <f>+IF(X27&lt;&gt;0,+(Y27/X27)*100,0)</f>
        <v>-13.234773826438584</v>
      </c>
      <c r="AA27" s="30">
        <f>SUM(AA21:AA26)</f>
        <v>-53816026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-34694310</v>
      </c>
      <c r="D38" s="32">
        <f>+D17+D27+D36</f>
        <v>0</v>
      </c>
      <c r="E38" s="33">
        <f t="shared" si="3"/>
        <v>-119442133</v>
      </c>
      <c r="F38" s="2">
        <f t="shared" si="3"/>
        <v>-119442133</v>
      </c>
      <c r="G38" s="2">
        <f t="shared" si="3"/>
        <v>-524684</v>
      </c>
      <c r="H38" s="2">
        <f t="shared" si="3"/>
        <v>-4547686</v>
      </c>
      <c r="I38" s="2">
        <f t="shared" si="3"/>
        <v>-4685912</v>
      </c>
      <c r="J38" s="2">
        <f t="shared" si="3"/>
        <v>-9758282</v>
      </c>
      <c r="K38" s="2">
        <f t="shared" si="3"/>
        <v>-8279172</v>
      </c>
      <c r="L38" s="2">
        <f t="shared" si="3"/>
        <v>-8452274</v>
      </c>
      <c r="M38" s="2">
        <f t="shared" si="3"/>
        <v>-1629793</v>
      </c>
      <c r="N38" s="2">
        <f t="shared" si="3"/>
        <v>-18361239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-28119521</v>
      </c>
      <c r="X38" s="2">
        <f t="shared" si="3"/>
        <v>-54659050</v>
      </c>
      <c r="Y38" s="2">
        <f t="shared" si="3"/>
        <v>26539529</v>
      </c>
      <c r="Z38" s="34">
        <f>+IF(X38&lt;&gt;0,+(Y38/X38)*100,0)</f>
        <v>-48.554683991031681</v>
      </c>
      <c r="AA38" s="35">
        <f>+AA17+AA27+AA36</f>
        <v>-119442133</v>
      </c>
    </row>
    <row r="39" spans="1:27" x14ac:dyDescent="0.25">
      <c r="A39" s="23" t="s">
        <v>60</v>
      </c>
      <c r="B39" s="17"/>
      <c r="C39" s="32">
        <v>189081167</v>
      </c>
      <c r="D39" s="32"/>
      <c r="E39" s="33"/>
      <c r="F39" s="2"/>
      <c r="G39" s="2"/>
      <c r="H39" s="2">
        <f>+G40+H60</f>
        <v>-524684</v>
      </c>
      <c r="I39" s="2">
        <f>+H40+I60</f>
        <v>-5072370</v>
      </c>
      <c r="J39" s="2">
        <f>+G39</f>
        <v>0</v>
      </c>
      <c r="K39" s="2">
        <f>+I40+K60</f>
        <v>-9758282</v>
      </c>
      <c r="L39" s="2">
        <f>+K40+L60</f>
        <v>-18037454</v>
      </c>
      <c r="M39" s="2">
        <f>+L40+M60</f>
        <v>-26489728</v>
      </c>
      <c r="N39" s="2">
        <f>+K39</f>
        <v>-9758282</v>
      </c>
      <c r="O39" s="2">
        <f>+M40+O60</f>
        <v>-28119521</v>
      </c>
      <c r="P39" s="2">
        <f>+O40+P60</f>
        <v>-28119521</v>
      </c>
      <c r="Q39" s="2">
        <f>+P40+Q60</f>
        <v>-28119521</v>
      </c>
      <c r="R39" s="2">
        <f>+O39</f>
        <v>-28119521</v>
      </c>
      <c r="S39" s="2">
        <f>+Q40+S60</f>
        <v>-28119521</v>
      </c>
      <c r="T39" s="2">
        <f>+S40+T60</f>
        <v>-28119521</v>
      </c>
      <c r="U39" s="2">
        <f>+T40+U60</f>
        <v>-28119521</v>
      </c>
      <c r="V39" s="2">
        <f>+S39</f>
        <v>-28119521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154386857</v>
      </c>
      <c r="D40" s="43">
        <f t="shared" ref="D40:AA40" si="4">+D38+D39</f>
        <v>0</v>
      </c>
      <c r="E40" s="44">
        <f t="shared" si="4"/>
        <v>-119442133</v>
      </c>
      <c r="F40" s="45">
        <f t="shared" si="4"/>
        <v>-119442133</v>
      </c>
      <c r="G40" s="45">
        <f t="shared" si="4"/>
        <v>-524684</v>
      </c>
      <c r="H40" s="45">
        <f t="shared" si="4"/>
        <v>-5072370</v>
      </c>
      <c r="I40" s="45">
        <f t="shared" si="4"/>
        <v>-9758282</v>
      </c>
      <c r="J40" s="45">
        <f>+I40</f>
        <v>-9758282</v>
      </c>
      <c r="K40" s="45">
        <f t="shared" si="4"/>
        <v>-18037454</v>
      </c>
      <c r="L40" s="45">
        <f t="shared" si="4"/>
        <v>-26489728</v>
      </c>
      <c r="M40" s="45">
        <f t="shared" si="4"/>
        <v>-28119521</v>
      </c>
      <c r="N40" s="45">
        <f>+M40</f>
        <v>-28119521</v>
      </c>
      <c r="O40" s="45">
        <f t="shared" si="4"/>
        <v>-28119521</v>
      </c>
      <c r="P40" s="45">
        <f t="shared" si="4"/>
        <v>-28119521</v>
      </c>
      <c r="Q40" s="45">
        <f t="shared" si="4"/>
        <v>-28119521</v>
      </c>
      <c r="R40" s="45">
        <f>+Q40</f>
        <v>-28119521</v>
      </c>
      <c r="S40" s="45">
        <f t="shared" si="4"/>
        <v>-28119521</v>
      </c>
      <c r="T40" s="45">
        <f t="shared" si="4"/>
        <v>-28119521</v>
      </c>
      <c r="U40" s="45">
        <f t="shared" si="4"/>
        <v>-28119521</v>
      </c>
      <c r="V40" s="45">
        <f>+U40</f>
        <v>-28119521</v>
      </c>
      <c r="W40" s="45">
        <f>+V40</f>
        <v>-28119521</v>
      </c>
      <c r="X40" s="45">
        <f t="shared" si="4"/>
        <v>-54659050</v>
      </c>
      <c r="Y40" s="45">
        <f t="shared" si="4"/>
        <v>26539529</v>
      </c>
      <c r="Z40" s="46">
        <f>+IF(X40&lt;&gt;0,+(Y40/X40)*100,0)</f>
        <v>-48.554683991031681</v>
      </c>
      <c r="AA40" s="47">
        <f t="shared" si="4"/>
        <v>-119442133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40278772</v>
      </c>
      <c r="D7" s="18"/>
      <c r="E7" s="19">
        <v>87394104</v>
      </c>
      <c r="F7" s="20">
        <v>87394104</v>
      </c>
      <c r="G7" s="20"/>
      <c r="H7" s="20"/>
      <c r="I7" s="20">
        <v>1853833</v>
      </c>
      <c r="J7" s="20">
        <v>1853833</v>
      </c>
      <c r="K7" s="20">
        <v>3370527</v>
      </c>
      <c r="L7" s="20"/>
      <c r="M7" s="20">
        <v>4111762</v>
      </c>
      <c r="N7" s="20">
        <v>7482289</v>
      </c>
      <c r="O7" s="20"/>
      <c r="P7" s="20"/>
      <c r="Q7" s="20"/>
      <c r="R7" s="20"/>
      <c r="S7" s="20"/>
      <c r="T7" s="20"/>
      <c r="U7" s="20"/>
      <c r="V7" s="20"/>
      <c r="W7" s="20">
        <v>9336122</v>
      </c>
      <c r="X7" s="20">
        <v>43697052</v>
      </c>
      <c r="Y7" s="20">
        <v>-34360930</v>
      </c>
      <c r="Z7" s="21">
        <v>-78.634435110176312</v>
      </c>
      <c r="AA7" s="22">
        <v>87394104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71</v>
      </c>
      <c r="D9" s="18"/>
      <c r="E9" s="19"/>
      <c r="F9" s="20"/>
      <c r="G9" s="20"/>
      <c r="H9" s="20"/>
      <c r="I9" s="20"/>
      <c r="J9" s="20"/>
      <c r="K9" s="20">
        <v>241</v>
      </c>
      <c r="L9" s="20"/>
      <c r="M9" s="20"/>
      <c r="N9" s="20">
        <v>241</v>
      </c>
      <c r="O9" s="20"/>
      <c r="P9" s="20"/>
      <c r="Q9" s="20"/>
      <c r="R9" s="20"/>
      <c r="S9" s="20"/>
      <c r="T9" s="20"/>
      <c r="U9" s="20"/>
      <c r="V9" s="20"/>
      <c r="W9" s="20">
        <v>241</v>
      </c>
      <c r="X9" s="20"/>
      <c r="Y9" s="20">
        <v>241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-4028894</v>
      </c>
      <c r="D14" s="18"/>
      <c r="E14" s="19">
        <v>-63110928</v>
      </c>
      <c r="F14" s="20">
        <v>-63110928</v>
      </c>
      <c r="G14" s="20"/>
      <c r="H14" s="20"/>
      <c r="I14" s="20"/>
      <c r="J14" s="20"/>
      <c r="K14" s="20">
        <v>-304475</v>
      </c>
      <c r="L14" s="20"/>
      <c r="M14" s="20">
        <v>-552250</v>
      </c>
      <c r="N14" s="20">
        <v>-856725</v>
      </c>
      <c r="O14" s="20"/>
      <c r="P14" s="20"/>
      <c r="Q14" s="20"/>
      <c r="R14" s="20"/>
      <c r="S14" s="20"/>
      <c r="T14" s="20"/>
      <c r="U14" s="20"/>
      <c r="V14" s="20"/>
      <c r="W14" s="20">
        <v>-856725</v>
      </c>
      <c r="X14" s="20">
        <v>-31555464</v>
      </c>
      <c r="Y14" s="20">
        <v>30698739</v>
      </c>
      <c r="Z14" s="21">
        <v>-97.285018531180526</v>
      </c>
      <c r="AA14" s="22">
        <v>-63110928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36249949</v>
      </c>
      <c r="D17" s="26">
        <f>SUM(D6:D16)</f>
        <v>0</v>
      </c>
      <c r="E17" s="27">
        <f t="shared" si="0"/>
        <v>24283176</v>
      </c>
      <c r="F17" s="28">
        <f t="shared" si="0"/>
        <v>24283176</v>
      </c>
      <c r="G17" s="28">
        <f t="shared" si="0"/>
        <v>0</v>
      </c>
      <c r="H17" s="28">
        <f t="shared" si="0"/>
        <v>0</v>
      </c>
      <c r="I17" s="28">
        <f t="shared" si="0"/>
        <v>1853833</v>
      </c>
      <c r="J17" s="28">
        <f t="shared" si="0"/>
        <v>1853833</v>
      </c>
      <c r="K17" s="28">
        <f t="shared" si="0"/>
        <v>3066293</v>
      </c>
      <c r="L17" s="28">
        <f t="shared" si="0"/>
        <v>0</v>
      </c>
      <c r="M17" s="28">
        <f t="shared" si="0"/>
        <v>3559512</v>
      </c>
      <c r="N17" s="28">
        <f t="shared" si="0"/>
        <v>6625805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8479638</v>
      </c>
      <c r="X17" s="28">
        <f t="shared" si="0"/>
        <v>12141588</v>
      </c>
      <c r="Y17" s="28">
        <f t="shared" si="0"/>
        <v>-3661950</v>
      </c>
      <c r="Z17" s="29">
        <f>+IF(X17&lt;&gt;0,+(Y17/X17)*100,0)</f>
        <v>-30.160387586862608</v>
      </c>
      <c r="AA17" s="30">
        <f>SUM(AA6:AA16)</f>
        <v>24283176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36249949</v>
      </c>
      <c r="D38" s="32">
        <f>+D17+D27+D36</f>
        <v>0</v>
      </c>
      <c r="E38" s="33">
        <f t="shared" si="3"/>
        <v>24283176</v>
      </c>
      <c r="F38" s="2">
        <f t="shared" si="3"/>
        <v>24283176</v>
      </c>
      <c r="G38" s="2">
        <f t="shared" si="3"/>
        <v>0</v>
      </c>
      <c r="H38" s="2">
        <f t="shared" si="3"/>
        <v>0</v>
      </c>
      <c r="I38" s="2">
        <f t="shared" si="3"/>
        <v>1853833</v>
      </c>
      <c r="J38" s="2">
        <f t="shared" si="3"/>
        <v>1853833</v>
      </c>
      <c r="K38" s="2">
        <f t="shared" si="3"/>
        <v>3066293</v>
      </c>
      <c r="L38" s="2">
        <f t="shared" si="3"/>
        <v>0</v>
      </c>
      <c r="M38" s="2">
        <f t="shared" si="3"/>
        <v>3559512</v>
      </c>
      <c r="N38" s="2">
        <f t="shared" si="3"/>
        <v>6625805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8479638</v>
      </c>
      <c r="X38" s="2">
        <f t="shared" si="3"/>
        <v>12141588</v>
      </c>
      <c r="Y38" s="2">
        <f t="shared" si="3"/>
        <v>-3661950</v>
      </c>
      <c r="Z38" s="34">
        <f>+IF(X38&lt;&gt;0,+(Y38/X38)*100,0)</f>
        <v>-30.160387586862608</v>
      </c>
      <c r="AA38" s="35">
        <f>+AA17+AA27+AA36</f>
        <v>24283176</v>
      </c>
    </row>
    <row r="39" spans="1:27" x14ac:dyDescent="0.25">
      <c r="A39" s="23" t="s">
        <v>60</v>
      </c>
      <c r="B39" s="17"/>
      <c r="C39" s="32">
        <v>123499529</v>
      </c>
      <c r="D39" s="32"/>
      <c r="E39" s="33">
        <v>-123499529</v>
      </c>
      <c r="F39" s="2">
        <v>-123499529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1853833</v>
      </c>
      <c r="L39" s="2">
        <f>+K40+L60</f>
        <v>4920126</v>
      </c>
      <c r="M39" s="2">
        <f>+L40+M60</f>
        <v>4920126</v>
      </c>
      <c r="N39" s="2">
        <f>+K39</f>
        <v>1853833</v>
      </c>
      <c r="O39" s="2">
        <f>+M40+O60</f>
        <v>8479638</v>
      </c>
      <c r="P39" s="2">
        <f>+O40+P60</f>
        <v>8479638</v>
      </c>
      <c r="Q39" s="2">
        <f>+P40+Q60</f>
        <v>8479638</v>
      </c>
      <c r="R39" s="2">
        <f>+O39</f>
        <v>8479638</v>
      </c>
      <c r="S39" s="2">
        <f>+Q40+S60</f>
        <v>8479638</v>
      </c>
      <c r="T39" s="2">
        <f>+S40+T60</f>
        <v>8479638</v>
      </c>
      <c r="U39" s="2">
        <f>+T40+U60</f>
        <v>8479638</v>
      </c>
      <c r="V39" s="2">
        <f>+S39</f>
        <v>8479638</v>
      </c>
      <c r="W39" s="2">
        <f>+G39</f>
        <v>0</v>
      </c>
      <c r="X39" s="2">
        <v>-123499529</v>
      </c>
      <c r="Y39" s="2">
        <f>+W39-X39</f>
        <v>123499529</v>
      </c>
      <c r="Z39" s="34">
        <f>+IF(X39&lt;&gt;0,+(Y39/X39)*100,0)</f>
        <v>-100</v>
      </c>
      <c r="AA39" s="35">
        <v>-123499529</v>
      </c>
    </row>
    <row r="40" spans="1:27" x14ac:dyDescent="0.25">
      <c r="A40" s="41" t="s">
        <v>62</v>
      </c>
      <c r="B40" s="42" t="s">
        <v>61</v>
      </c>
      <c r="C40" s="43">
        <f>+C38+C39</f>
        <v>159749478</v>
      </c>
      <c r="D40" s="43">
        <f t="shared" ref="D40:AA40" si="4">+D38+D39</f>
        <v>0</v>
      </c>
      <c r="E40" s="44">
        <f t="shared" si="4"/>
        <v>-99216353</v>
      </c>
      <c r="F40" s="45">
        <f t="shared" si="4"/>
        <v>-99216353</v>
      </c>
      <c r="G40" s="45">
        <f t="shared" si="4"/>
        <v>0</v>
      </c>
      <c r="H40" s="45">
        <f t="shared" si="4"/>
        <v>0</v>
      </c>
      <c r="I40" s="45">
        <f t="shared" si="4"/>
        <v>1853833</v>
      </c>
      <c r="J40" s="45">
        <f>+I40</f>
        <v>1853833</v>
      </c>
      <c r="K40" s="45">
        <f t="shared" si="4"/>
        <v>4920126</v>
      </c>
      <c r="L40" s="45">
        <f t="shared" si="4"/>
        <v>4920126</v>
      </c>
      <c r="M40" s="45">
        <f t="shared" si="4"/>
        <v>8479638</v>
      </c>
      <c r="N40" s="45">
        <f>+M40</f>
        <v>8479638</v>
      </c>
      <c r="O40" s="45">
        <f t="shared" si="4"/>
        <v>8479638</v>
      </c>
      <c r="P40" s="45">
        <f t="shared" si="4"/>
        <v>8479638</v>
      </c>
      <c r="Q40" s="45">
        <f t="shared" si="4"/>
        <v>8479638</v>
      </c>
      <c r="R40" s="45">
        <f>+Q40</f>
        <v>8479638</v>
      </c>
      <c r="S40" s="45">
        <f t="shared" si="4"/>
        <v>8479638</v>
      </c>
      <c r="T40" s="45">
        <f t="shared" si="4"/>
        <v>8479638</v>
      </c>
      <c r="U40" s="45">
        <f t="shared" si="4"/>
        <v>8479638</v>
      </c>
      <c r="V40" s="45">
        <f>+U40</f>
        <v>8479638</v>
      </c>
      <c r="W40" s="45">
        <f>+V40</f>
        <v>8479638</v>
      </c>
      <c r="X40" s="45">
        <f t="shared" si="4"/>
        <v>-111357941</v>
      </c>
      <c r="Y40" s="45">
        <f t="shared" si="4"/>
        <v>119837579</v>
      </c>
      <c r="Z40" s="46">
        <f>+IF(X40&lt;&gt;0,+(Y40/X40)*100,0)</f>
        <v>-107.61475825060378</v>
      </c>
      <c r="AA40" s="47">
        <f t="shared" si="4"/>
        <v>-99216353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-1642154</v>
      </c>
      <c r="F7" s="20">
        <v>-1642154</v>
      </c>
      <c r="G7" s="20">
        <v>345335</v>
      </c>
      <c r="H7" s="20">
        <v>331684</v>
      </c>
      <c r="I7" s="20">
        <v>511611</v>
      </c>
      <c r="J7" s="20">
        <v>1188630</v>
      </c>
      <c r="K7" s="20">
        <v>466220</v>
      </c>
      <c r="L7" s="20">
        <v>358789</v>
      </c>
      <c r="M7" s="20">
        <v>339200</v>
      </c>
      <c r="N7" s="20">
        <v>1164209</v>
      </c>
      <c r="O7" s="20"/>
      <c r="P7" s="20"/>
      <c r="Q7" s="20"/>
      <c r="R7" s="20"/>
      <c r="S7" s="20"/>
      <c r="T7" s="20"/>
      <c r="U7" s="20"/>
      <c r="V7" s="20"/>
      <c r="W7" s="20">
        <v>2352839</v>
      </c>
      <c r="X7" s="20">
        <v>-821076</v>
      </c>
      <c r="Y7" s="20">
        <v>3173915</v>
      </c>
      <c r="Z7" s="21">
        <v>-386.55556854663882</v>
      </c>
      <c r="AA7" s="22">
        <v>-1642154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8620</v>
      </c>
      <c r="H8" s="20">
        <v>10930</v>
      </c>
      <c r="I8" s="20">
        <v>12510</v>
      </c>
      <c r="J8" s="20">
        <v>32060</v>
      </c>
      <c r="K8" s="20">
        <v>14195</v>
      </c>
      <c r="L8" s="20">
        <v>30085</v>
      </c>
      <c r="M8" s="20">
        <v>11034</v>
      </c>
      <c r="N8" s="20">
        <v>55314</v>
      </c>
      <c r="O8" s="20"/>
      <c r="P8" s="20"/>
      <c r="Q8" s="20"/>
      <c r="R8" s="20"/>
      <c r="S8" s="20"/>
      <c r="T8" s="20"/>
      <c r="U8" s="20"/>
      <c r="V8" s="20"/>
      <c r="W8" s="20">
        <v>87374</v>
      </c>
      <c r="X8" s="20"/>
      <c r="Y8" s="20">
        <v>87374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-30000000</v>
      </c>
      <c r="F9" s="20">
        <v>-30000000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-15000000</v>
      </c>
      <c r="Y9" s="20">
        <v>15000000</v>
      </c>
      <c r="Z9" s="21">
        <v>-100</v>
      </c>
      <c r="AA9" s="22">
        <v>-30000000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1061</v>
      </c>
      <c r="H11" s="20">
        <v>750</v>
      </c>
      <c r="I11" s="20">
        <v>9986</v>
      </c>
      <c r="J11" s="20">
        <v>11797</v>
      </c>
      <c r="K11" s="20">
        <v>28376</v>
      </c>
      <c r="L11" s="20">
        <v>14719</v>
      </c>
      <c r="M11" s="20">
        <v>837</v>
      </c>
      <c r="N11" s="20">
        <v>43932</v>
      </c>
      <c r="O11" s="20"/>
      <c r="P11" s="20"/>
      <c r="Q11" s="20"/>
      <c r="R11" s="20"/>
      <c r="S11" s="20"/>
      <c r="T11" s="20"/>
      <c r="U11" s="20"/>
      <c r="V11" s="20"/>
      <c r="W11" s="20">
        <v>55729</v>
      </c>
      <c r="X11" s="20"/>
      <c r="Y11" s="20">
        <v>55729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-47050867</v>
      </c>
      <c r="F14" s="20">
        <v>-47050867</v>
      </c>
      <c r="G14" s="20">
        <v>-2740352</v>
      </c>
      <c r="H14" s="20">
        <v>-2618787</v>
      </c>
      <c r="I14" s="20">
        <v>-5193262</v>
      </c>
      <c r="J14" s="20">
        <v>-10552401</v>
      </c>
      <c r="K14" s="20">
        <v>-3561498</v>
      </c>
      <c r="L14" s="20">
        <v>-1180568</v>
      </c>
      <c r="M14" s="20">
        <v>-5445295</v>
      </c>
      <c r="N14" s="20">
        <v>-10187361</v>
      </c>
      <c r="O14" s="20"/>
      <c r="P14" s="20"/>
      <c r="Q14" s="20"/>
      <c r="R14" s="20"/>
      <c r="S14" s="20"/>
      <c r="T14" s="20"/>
      <c r="U14" s="20"/>
      <c r="V14" s="20"/>
      <c r="W14" s="20">
        <v>-20739762</v>
      </c>
      <c r="X14" s="20">
        <v>-23525442</v>
      </c>
      <c r="Y14" s="20">
        <v>2785680</v>
      </c>
      <c r="Z14" s="21">
        <v>-11.841137777560142</v>
      </c>
      <c r="AA14" s="22">
        <v>-47050867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-78693021</v>
      </c>
      <c r="F17" s="28">
        <f t="shared" si="0"/>
        <v>-78693021</v>
      </c>
      <c r="G17" s="28">
        <f t="shared" si="0"/>
        <v>-2385336</v>
      </c>
      <c r="H17" s="28">
        <f t="shared" si="0"/>
        <v>-2275423</v>
      </c>
      <c r="I17" s="28">
        <f t="shared" si="0"/>
        <v>-4659155</v>
      </c>
      <c r="J17" s="28">
        <f t="shared" si="0"/>
        <v>-9319914</v>
      </c>
      <c r="K17" s="28">
        <f t="shared" si="0"/>
        <v>-3052707</v>
      </c>
      <c r="L17" s="28">
        <f t="shared" si="0"/>
        <v>-776975</v>
      </c>
      <c r="M17" s="28">
        <f t="shared" si="0"/>
        <v>-5094224</v>
      </c>
      <c r="N17" s="28">
        <f t="shared" si="0"/>
        <v>-8923906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-18243820</v>
      </c>
      <c r="X17" s="28">
        <f t="shared" si="0"/>
        <v>-39346518</v>
      </c>
      <c r="Y17" s="28">
        <f t="shared" si="0"/>
        <v>21102698</v>
      </c>
      <c r="Z17" s="29">
        <f>+IF(X17&lt;&gt;0,+(Y17/X17)*100,0)</f>
        <v>-53.632949172274913</v>
      </c>
      <c r="AA17" s="30">
        <f>SUM(AA6:AA16)</f>
        <v>-78693021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-78693021</v>
      </c>
      <c r="F38" s="2">
        <f t="shared" si="3"/>
        <v>-78693021</v>
      </c>
      <c r="G38" s="2">
        <f t="shared" si="3"/>
        <v>-2385336</v>
      </c>
      <c r="H38" s="2">
        <f t="shared" si="3"/>
        <v>-2275423</v>
      </c>
      <c r="I38" s="2">
        <f t="shared" si="3"/>
        <v>-4659155</v>
      </c>
      <c r="J38" s="2">
        <f t="shared" si="3"/>
        <v>-9319914</v>
      </c>
      <c r="K38" s="2">
        <f t="shared" si="3"/>
        <v>-3052707</v>
      </c>
      <c r="L38" s="2">
        <f t="shared" si="3"/>
        <v>-776975</v>
      </c>
      <c r="M38" s="2">
        <f t="shared" si="3"/>
        <v>-5094224</v>
      </c>
      <c r="N38" s="2">
        <f t="shared" si="3"/>
        <v>-8923906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-18243820</v>
      </c>
      <c r="X38" s="2">
        <f t="shared" si="3"/>
        <v>-39346518</v>
      </c>
      <c r="Y38" s="2">
        <f t="shared" si="3"/>
        <v>21102698</v>
      </c>
      <c r="Z38" s="34">
        <f>+IF(X38&lt;&gt;0,+(Y38/X38)*100,0)</f>
        <v>-53.632949172274913</v>
      </c>
      <c r="AA38" s="35">
        <f>+AA17+AA27+AA36</f>
        <v>-78693021</v>
      </c>
    </row>
    <row r="39" spans="1:27" x14ac:dyDescent="0.25">
      <c r="A39" s="23" t="s">
        <v>60</v>
      </c>
      <c r="B39" s="17"/>
      <c r="C39" s="32"/>
      <c r="D39" s="32"/>
      <c r="E39" s="33">
        <v>-127262051</v>
      </c>
      <c r="F39" s="2">
        <v>-127262051</v>
      </c>
      <c r="G39" s="2">
        <v>-168268724</v>
      </c>
      <c r="H39" s="2">
        <f>+G40+H60</f>
        <v>-170654060</v>
      </c>
      <c r="I39" s="2">
        <f>+H40+I60</f>
        <v>-172929483</v>
      </c>
      <c r="J39" s="2">
        <f>+G39</f>
        <v>-168268724</v>
      </c>
      <c r="K39" s="2">
        <f>+I40+K60</f>
        <v>-177588638</v>
      </c>
      <c r="L39" s="2">
        <f>+K40+L60</f>
        <v>-180641345</v>
      </c>
      <c r="M39" s="2">
        <f>+L40+M60</f>
        <v>-181418320</v>
      </c>
      <c r="N39" s="2">
        <f>+K39</f>
        <v>-177588638</v>
      </c>
      <c r="O39" s="2">
        <f>+M40+O60</f>
        <v>-186512544</v>
      </c>
      <c r="P39" s="2">
        <f>+O40+P60</f>
        <v>-186512544</v>
      </c>
      <c r="Q39" s="2">
        <f>+P40+Q60</f>
        <v>-186512544</v>
      </c>
      <c r="R39" s="2">
        <f>+O39</f>
        <v>-186512544</v>
      </c>
      <c r="S39" s="2">
        <f>+Q40+S60</f>
        <v>-186512544</v>
      </c>
      <c r="T39" s="2">
        <f>+S40+T60</f>
        <v>-186512544</v>
      </c>
      <c r="U39" s="2">
        <f>+T40+U60</f>
        <v>-186512544</v>
      </c>
      <c r="V39" s="2">
        <f>+S39</f>
        <v>-186512544</v>
      </c>
      <c r="W39" s="2">
        <f>+G39</f>
        <v>-168268724</v>
      </c>
      <c r="X39" s="2">
        <v>-127262051</v>
      </c>
      <c r="Y39" s="2">
        <f>+W39-X39</f>
        <v>-41006673</v>
      </c>
      <c r="Z39" s="34">
        <f>+IF(X39&lt;&gt;0,+(Y39/X39)*100,0)</f>
        <v>32.222231747624434</v>
      </c>
      <c r="AA39" s="35">
        <v>-127262051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-205955072</v>
      </c>
      <c r="F40" s="45">
        <f t="shared" si="4"/>
        <v>-205955072</v>
      </c>
      <c r="G40" s="45">
        <f t="shared" si="4"/>
        <v>-170654060</v>
      </c>
      <c r="H40" s="45">
        <f t="shared" si="4"/>
        <v>-172929483</v>
      </c>
      <c r="I40" s="45">
        <f t="shared" si="4"/>
        <v>-177588638</v>
      </c>
      <c r="J40" s="45">
        <f>+I40</f>
        <v>-177588638</v>
      </c>
      <c r="K40" s="45">
        <f t="shared" si="4"/>
        <v>-180641345</v>
      </c>
      <c r="L40" s="45">
        <f t="shared" si="4"/>
        <v>-181418320</v>
      </c>
      <c r="M40" s="45">
        <f t="shared" si="4"/>
        <v>-186512544</v>
      </c>
      <c r="N40" s="45">
        <f>+M40</f>
        <v>-186512544</v>
      </c>
      <c r="O40" s="45">
        <f t="shared" si="4"/>
        <v>-186512544</v>
      </c>
      <c r="P40" s="45">
        <f t="shared" si="4"/>
        <v>-186512544</v>
      </c>
      <c r="Q40" s="45">
        <f t="shared" si="4"/>
        <v>-186512544</v>
      </c>
      <c r="R40" s="45">
        <f>+Q40</f>
        <v>-186512544</v>
      </c>
      <c r="S40" s="45">
        <f t="shared" si="4"/>
        <v>-186512544</v>
      </c>
      <c r="T40" s="45">
        <f t="shared" si="4"/>
        <v>-186512544</v>
      </c>
      <c r="U40" s="45">
        <f t="shared" si="4"/>
        <v>-186512544</v>
      </c>
      <c r="V40" s="45">
        <f>+U40</f>
        <v>-186512544</v>
      </c>
      <c r="W40" s="45">
        <f>+V40</f>
        <v>-186512544</v>
      </c>
      <c r="X40" s="45">
        <f t="shared" si="4"/>
        <v>-166608569</v>
      </c>
      <c r="Y40" s="45">
        <f t="shared" si="4"/>
        <v>-19903975</v>
      </c>
      <c r="Z40" s="46">
        <f>+IF(X40&lt;&gt;0,+(Y40/X40)*100,0)</f>
        <v>11.946549399869102</v>
      </c>
      <c r="AA40" s="47">
        <f t="shared" si="4"/>
        <v>-205955072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-168268724</v>
      </c>
      <c r="J60">
        <v>-168268724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111469701</v>
      </c>
      <c r="F7" s="20">
        <v>111469701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55734852</v>
      </c>
      <c r="Y7" s="20">
        <v>-55734852</v>
      </c>
      <c r="Z7" s="21">
        <v>-100</v>
      </c>
      <c r="AA7" s="22">
        <v>111469701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4000000</v>
      </c>
      <c r="F10" s="20">
        <v>4000000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1999998</v>
      </c>
      <c r="Y10" s="20">
        <v>-1999998</v>
      </c>
      <c r="Z10" s="21">
        <v>-100</v>
      </c>
      <c r="AA10" s="22">
        <v>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-94465098</v>
      </c>
      <c r="F14" s="20">
        <v>-94465098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-47232558</v>
      </c>
      <c r="Y14" s="20">
        <v>47232558</v>
      </c>
      <c r="Z14" s="21">
        <v>-100</v>
      </c>
      <c r="AA14" s="22">
        <v>-94465098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21004603</v>
      </c>
      <c r="F17" s="28">
        <f t="shared" si="0"/>
        <v>21004603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10502292</v>
      </c>
      <c r="Y17" s="28">
        <f t="shared" si="0"/>
        <v>-10502292</v>
      </c>
      <c r="Z17" s="29">
        <f>+IF(X17&lt;&gt;0,+(Y17/X17)*100,0)</f>
        <v>-100</v>
      </c>
      <c r="AA17" s="30">
        <f>SUM(AA6:AA16)</f>
        <v>21004603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-4000000</v>
      </c>
      <c r="F26" s="20">
        <v>-4000000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-1999998</v>
      </c>
      <c r="Y26" s="20">
        <v>1999998</v>
      </c>
      <c r="Z26" s="21">
        <v>-100</v>
      </c>
      <c r="AA26" s="22">
        <v>-4000000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-4000000</v>
      </c>
      <c r="F27" s="28">
        <f t="shared" si="1"/>
        <v>-4000000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-1999998</v>
      </c>
      <c r="Y27" s="28">
        <f t="shared" si="1"/>
        <v>1999998</v>
      </c>
      <c r="Z27" s="29">
        <f>+IF(X27&lt;&gt;0,+(Y27/X27)*100,0)</f>
        <v>-100</v>
      </c>
      <c r="AA27" s="30">
        <f>SUM(AA21:AA26)</f>
        <v>-4000000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17004603</v>
      </c>
      <c r="F38" s="2">
        <f t="shared" si="3"/>
        <v>17004603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8502294</v>
      </c>
      <c r="Y38" s="2">
        <f t="shared" si="3"/>
        <v>-8502294</v>
      </c>
      <c r="Z38" s="34">
        <f>+IF(X38&lt;&gt;0,+(Y38/X38)*100,0)</f>
        <v>-100</v>
      </c>
      <c r="AA38" s="35">
        <f>+AA17+AA27+AA36</f>
        <v>17004603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17004603</v>
      </c>
      <c r="F40" s="45">
        <f t="shared" si="4"/>
        <v>17004603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8502294</v>
      </c>
      <c r="Y40" s="45">
        <f t="shared" si="4"/>
        <v>-8502294</v>
      </c>
      <c r="Z40" s="46">
        <f>+IF(X40&lt;&gt;0,+(Y40/X40)*100,0)</f>
        <v>-100</v>
      </c>
      <c r="AA40" s="47">
        <f t="shared" si="4"/>
        <v>17004603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1025000</v>
      </c>
      <c r="F33" s="20">
        <v>1025000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512496</v>
      </c>
      <c r="Y33" s="20">
        <v>-512496</v>
      </c>
      <c r="Z33" s="21">
        <v>-100</v>
      </c>
      <c r="AA33" s="22">
        <v>1025000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1025000</v>
      </c>
      <c r="F36" s="28">
        <f t="shared" si="2"/>
        <v>1025000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512496</v>
      </c>
      <c r="Y36" s="28">
        <f t="shared" si="2"/>
        <v>-512496</v>
      </c>
      <c r="Z36" s="29">
        <f>+IF(X36&lt;&gt;0,+(Y36/X36)*100,0)</f>
        <v>-100</v>
      </c>
      <c r="AA36" s="30">
        <f>SUM(AA31:AA35)</f>
        <v>1025000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1025000</v>
      </c>
      <c r="F38" s="2">
        <f t="shared" si="3"/>
        <v>1025000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512496</v>
      </c>
      <c r="Y38" s="2">
        <f t="shared" si="3"/>
        <v>-512496</v>
      </c>
      <c r="Z38" s="34">
        <f>+IF(X38&lt;&gt;0,+(Y38/X38)*100,0)</f>
        <v>-100</v>
      </c>
      <c r="AA38" s="35">
        <f>+AA17+AA27+AA36</f>
        <v>1025000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1025000</v>
      </c>
      <c r="F40" s="45">
        <f t="shared" si="4"/>
        <v>1025000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512496</v>
      </c>
      <c r="Y40" s="45">
        <f t="shared" si="4"/>
        <v>-512496</v>
      </c>
      <c r="Z40" s="46">
        <f>+IF(X40&lt;&gt;0,+(Y40/X40)*100,0)</f>
        <v>-100</v>
      </c>
      <c r="AA40" s="47">
        <f t="shared" si="4"/>
        <v>1025000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-71223120</v>
      </c>
      <c r="F33" s="20">
        <v>-71223120</v>
      </c>
      <c r="G33" s="20">
        <v>20967</v>
      </c>
      <c r="H33" s="36">
        <v>29761</v>
      </c>
      <c r="I33" s="36">
        <v>17010</v>
      </c>
      <c r="J33" s="36">
        <v>67738</v>
      </c>
      <c r="K33" s="20">
        <v>58791</v>
      </c>
      <c r="L33" s="20">
        <v>42492</v>
      </c>
      <c r="M33" s="20">
        <v>19212</v>
      </c>
      <c r="N33" s="20">
        <v>120495</v>
      </c>
      <c r="O33" s="36"/>
      <c r="P33" s="36"/>
      <c r="Q33" s="36"/>
      <c r="R33" s="20"/>
      <c r="S33" s="20"/>
      <c r="T33" s="20"/>
      <c r="U33" s="20"/>
      <c r="V33" s="36"/>
      <c r="W33" s="36">
        <v>188233</v>
      </c>
      <c r="X33" s="36">
        <v>-35611560</v>
      </c>
      <c r="Y33" s="20">
        <v>35799793</v>
      </c>
      <c r="Z33" s="21">
        <v>-100.52857274435605</v>
      </c>
      <c r="AA33" s="22">
        <v>-71223120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-71223120</v>
      </c>
      <c r="F36" s="28">
        <f t="shared" si="2"/>
        <v>-71223120</v>
      </c>
      <c r="G36" s="28">
        <f t="shared" si="2"/>
        <v>20967</v>
      </c>
      <c r="H36" s="28">
        <f t="shared" si="2"/>
        <v>29761</v>
      </c>
      <c r="I36" s="28">
        <f t="shared" si="2"/>
        <v>17010</v>
      </c>
      <c r="J36" s="28">
        <f t="shared" si="2"/>
        <v>67738</v>
      </c>
      <c r="K36" s="28">
        <f t="shared" si="2"/>
        <v>58791</v>
      </c>
      <c r="L36" s="28">
        <f t="shared" si="2"/>
        <v>42492</v>
      </c>
      <c r="M36" s="28">
        <f t="shared" si="2"/>
        <v>19212</v>
      </c>
      <c r="N36" s="28">
        <f t="shared" si="2"/>
        <v>120495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188233</v>
      </c>
      <c r="X36" s="28">
        <f t="shared" si="2"/>
        <v>-35611560</v>
      </c>
      <c r="Y36" s="28">
        <f t="shared" si="2"/>
        <v>35799793</v>
      </c>
      <c r="Z36" s="29">
        <f>+IF(X36&lt;&gt;0,+(Y36/X36)*100,0)</f>
        <v>-100.52857274435605</v>
      </c>
      <c r="AA36" s="30">
        <f>SUM(AA31:AA35)</f>
        <v>-71223120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-71223120</v>
      </c>
      <c r="F38" s="2">
        <f t="shared" si="3"/>
        <v>-71223120</v>
      </c>
      <c r="G38" s="2">
        <f t="shared" si="3"/>
        <v>20967</v>
      </c>
      <c r="H38" s="2">
        <f t="shared" si="3"/>
        <v>29761</v>
      </c>
      <c r="I38" s="2">
        <f t="shared" si="3"/>
        <v>17010</v>
      </c>
      <c r="J38" s="2">
        <f t="shared" si="3"/>
        <v>67738</v>
      </c>
      <c r="K38" s="2">
        <f t="shared" si="3"/>
        <v>58791</v>
      </c>
      <c r="L38" s="2">
        <f t="shared" si="3"/>
        <v>42492</v>
      </c>
      <c r="M38" s="2">
        <f t="shared" si="3"/>
        <v>19212</v>
      </c>
      <c r="N38" s="2">
        <f t="shared" si="3"/>
        <v>120495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188233</v>
      </c>
      <c r="X38" s="2">
        <f t="shared" si="3"/>
        <v>-35611560</v>
      </c>
      <c r="Y38" s="2">
        <f t="shared" si="3"/>
        <v>35799793</v>
      </c>
      <c r="Z38" s="34">
        <f>+IF(X38&lt;&gt;0,+(Y38/X38)*100,0)</f>
        <v>-100.52857274435605</v>
      </c>
      <c r="AA38" s="35">
        <f>+AA17+AA27+AA36</f>
        <v>-71223120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20967</v>
      </c>
      <c r="I39" s="2">
        <f>+H40+I60</f>
        <v>50728</v>
      </c>
      <c r="J39" s="2">
        <f>+G39</f>
        <v>0</v>
      </c>
      <c r="K39" s="2">
        <f>+I40+K60</f>
        <v>67738</v>
      </c>
      <c r="L39" s="2">
        <f>+K40+L60</f>
        <v>126529</v>
      </c>
      <c r="M39" s="2">
        <f>+L40+M60</f>
        <v>169021</v>
      </c>
      <c r="N39" s="2">
        <f>+K39</f>
        <v>67738</v>
      </c>
      <c r="O39" s="2">
        <f>+M40+O60</f>
        <v>188233</v>
      </c>
      <c r="P39" s="2">
        <f>+O40+P60</f>
        <v>188233</v>
      </c>
      <c r="Q39" s="2">
        <f>+P40+Q60</f>
        <v>188233</v>
      </c>
      <c r="R39" s="2">
        <f>+O39</f>
        <v>188233</v>
      </c>
      <c r="S39" s="2">
        <f>+Q40+S60</f>
        <v>188233</v>
      </c>
      <c r="T39" s="2">
        <f>+S40+T60</f>
        <v>188233</v>
      </c>
      <c r="U39" s="2">
        <f>+T40+U60</f>
        <v>188233</v>
      </c>
      <c r="V39" s="2">
        <f>+S39</f>
        <v>188233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-71223120</v>
      </c>
      <c r="F40" s="45">
        <f t="shared" si="4"/>
        <v>-71223120</v>
      </c>
      <c r="G40" s="45">
        <f t="shared" si="4"/>
        <v>20967</v>
      </c>
      <c r="H40" s="45">
        <f t="shared" si="4"/>
        <v>50728</v>
      </c>
      <c r="I40" s="45">
        <f t="shared" si="4"/>
        <v>67738</v>
      </c>
      <c r="J40" s="45">
        <f>+I40</f>
        <v>67738</v>
      </c>
      <c r="K40" s="45">
        <f t="shared" si="4"/>
        <v>126529</v>
      </c>
      <c r="L40" s="45">
        <f t="shared" si="4"/>
        <v>169021</v>
      </c>
      <c r="M40" s="45">
        <f t="shared" si="4"/>
        <v>188233</v>
      </c>
      <c r="N40" s="45">
        <f>+M40</f>
        <v>188233</v>
      </c>
      <c r="O40" s="45">
        <f t="shared" si="4"/>
        <v>188233</v>
      </c>
      <c r="P40" s="45">
        <f t="shared" si="4"/>
        <v>188233</v>
      </c>
      <c r="Q40" s="45">
        <f t="shared" si="4"/>
        <v>188233</v>
      </c>
      <c r="R40" s="45">
        <f>+Q40</f>
        <v>188233</v>
      </c>
      <c r="S40" s="45">
        <f t="shared" si="4"/>
        <v>188233</v>
      </c>
      <c r="T40" s="45">
        <f t="shared" si="4"/>
        <v>188233</v>
      </c>
      <c r="U40" s="45">
        <f t="shared" si="4"/>
        <v>188233</v>
      </c>
      <c r="V40" s="45">
        <f>+U40</f>
        <v>188233</v>
      </c>
      <c r="W40" s="45">
        <f>+V40</f>
        <v>188233</v>
      </c>
      <c r="X40" s="45">
        <f t="shared" si="4"/>
        <v>-35611560</v>
      </c>
      <c r="Y40" s="45">
        <f t="shared" si="4"/>
        <v>35799793</v>
      </c>
      <c r="Z40" s="46">
        <f>+IF(X40&lt;&gt;0,+(Y40/X40)*100,0)</f>
        <v>-100.52857274435605</v>
      </c>
      <c r="AA40" s="47">
        <f t="shared" si="4"/>
        <v>-71223120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990914797</v>
      </c>
      <c r="D7" s="18"/>
      <c r="E7" s="19">
        <v>973558329</v>
      </c>
      <c r="F7" s="20">
        <v>973558329</v>
      </c>
      <c r="G7" s="20">
        <v>78470380</v>
      </c>
      <c r="H7" s="20">
        <v>110256764</v>
      </c>
      <c r="I7" s="20">
        <v>116576386</v>
      </c>
      <c r="J7" s="20">
        <v>305303530</v>
      </c>
      <c r="K7" s="20">
        <v>112397189</v>
      </c>
      <c r="L7" s="20">
        <v>89287918</v>
      </c>
      <c r="M7" s="20">
        <v>82017306</v>
      </c>
      <c r="N7" s="20">
        <v>283702413</v>
      </c>
      <c r="O7" s="20"/>
      <c r="P7" s="20"/>
      <c r="Q7" s="20"/>
      <c r="R7" s="20"/>
      <c r="S7" s="20"/>
      <c r="T7" s="20"/>
      <c r="U7" s="20"/>
      <c r="V7" s="20"/>
      <c r="W7" s="20">
        <v>589005943</v>
      </c>
      <c r="X7" s="20">
        <v>494247104</v>
      </c>
      <c r="Y7" s="20">
        <v>94758839</v>
      </c>
      <c r="Z7" s="21">
        <v>19.172360997789479</v>
      </c>
      <c r="AA7" s="22">
        <v>973558329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7038459</v>
      </c>
      <c r="D11" s="18"/>
      <c r="E11" s="19">
        <v>28745117</v>
      </c>
      <c r="F11" s="20">
        <v>28745117</v>
      </c>
      <c r="G11" s="20">
        <v>619129</v>
      </c>
      <c r="H11" s="20">
        <v>601478</v>
      </c>
      <c r="I11" s="20">
        <v>384465</v>
      </c>
      <c r="J11" s="20">
        <v>1605072</v>
      </c>
      <c r="K11" s="20">
        <v>1959865</v>
      </c>
      <c r="L11" s="20">
        <v>1068446</v>
      </c>
      <c r="M11" s="20">
        <v>554431</v>
      </c>
      <c r="N11" s="20">
        <v>3582742</v>
      </c>
      <c r="O11" s="20"/>
      <c r="P11" s="20"/>
      <c r="Q11" s="20"/>
      <c r="R11" s="20"/>
      <c r="S11" s="20"/>
      <c r="T11" s="20"/>
      <c r="U11" s="20"/>
      <c r="V11" s="20"/>
      <c r="W11" s="20">
        <v>5187814</v>
      </c>
      <c r="X11" s="20">
        <v>14483385</v>
      </c>
      <c r="Y11" s="20">
        <v>-9295571</v>
      </c>
      <c r="Z11" s="21">
        <v>-64.180928698643299</v>
      </c>
      <c r="AA11" s="22">
        <v>28745117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-1137499410</v>
      </c>
      <c r="F14" s="20">
        <v>-1137499410</v>
      </c>
      <c r="G14" s="20"/>
      <c r="H14" s="20">
        <v>-77351575</v>
      </c>
      <c r="I14" s="20">
        <v>-112358194</v>
      </c>
      <c r="J14" s="20">
        <v>-189709769</v>
      </c>
      <c r="K14" s="20">
        <v>-98405215</v>
      </c>
      <c r="L14" s="20">
        <v>-36797681</v>
      </c>
      <c r="M14" s="20">
        <v>-154655658</v>
      </c>
      <c r="N14" s="20">
        <v>-289858554</v>
      </c>
      <c r="O14" s="20"/>
      <c r="P14" s="20"/>
      <c r="Q14" s="20"/>
      <c r="R14" s="20"/>
      <c r="S14" s="20"/>
      <c r="T14" s="20"/>
      <c r="U14" s="20"/>
      <c r="V14" s="20"/>
      <c r="W14" s="20">
        <v>-479568323</v>
      </c>
      <c r="X14" s="20">
        <v>-521745364</v>
      </c>
      <c r="Y14" s="20">
        <v>42177041</v>
      </c>
      <c r="Z14" s="21">
        <v>-8.0838362753521267</v>
      </c>
      <c r="AA14" s="22">
        <v>-1137499410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1000953256</v>
      </c>
      <c r="D17" s="26">
        <f>SUM(D6:D16)</f>
        <v>0</v>
      </c>
      <c r="E17" s="27">
        <f t="shared" si="0"/>
        <v>-135195964</v>
      </c>
      <c r="F17" s="28">
        <f t="shared" si="0"/>
        <v>-135195964</v>
      </c>
      <c r="G17" s="28">
        <f t="shared" si="0"/>
        <v>79089509</v>
      </c>
      <c r="H17" s="28">
        <f t="shared" si="0"/>
        <v>33506667</v>
      </c>
      <c r="I17" s="28">
        <f t="shared" si="0"/>
        <v>4602657</v>
      </c>
      <c r="J17" s="28">
        <f t="shared" si="0"/>
        <v>117198833</v>
      </c>
      <c r="K17" s="28">
        <f t="shared" si="0"/>
        <v>15951839</v>
      </c>
      <c r="L17" s="28">
        <f t="shared" si="0"/>
        <v>53558683</v>
      </c>
      <c r="M17" s="28">
        <f t="shared" si="0"/>
        <v>-72083921</v>
      </c>
      <c r="N17" s="28">
        <f t="shared" si="0"/>
        <v>-2573399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114625434</v>
      </c>
      <c r="X17" s="28">
        <f t="shared" si="0"/>
        <v>-13014875</v>
      </c>
      <c r="Y17" s="28">
        <f t="shared" si="0"/>
        <v>127640309</v>
      </c>
      <c r="Z17" s="29">
        <f>+IF(X17&lt;&gt;0,+(Y17/X17)*100,0)</f>
        <v>-980.72635349936127</v>
      </c>
      <c r="AA17" s="30">
        <f>SUM(AA6:AA16)</f>
        <v>-135195964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-16342315</v>
      </c>
      <c r="D26" s="18"/>
      <c r="E26" s="19">
        <v>-10000000</v>
      </c>
      <c r="F26" s="20">
        <v>-10000000</v>
      </c>
      <c r="G26" s="20">
        <v>-7799115</v>
      </c>
      <c r="H26" s="20"/>
      <c r="I26" s="20">
        <v>-5651794</v>
      </c>
      <c r="J26" s="20">
        <v>-13450909</v>
      </c>
      <c r="K26" s="20"/>
      <c r="L26" s="20">
        <v>-931504</v>
      </c>
      <c r="M26" s="20">
        <v>-1727111</v>
      </c>
      <c r="N26" s="20">
        <v>-2658615</v>
      </c>
      <c r="O26" s="20"/>
      <c r="P26" s="20"/>
      <c r="Q26" s="20"/>
      <c r="R26" s="20"/>
      <c r="S26" s="20"/>
      <c r="T26" s="20"/>
      <c r="U26" s="20"/>
      <c r="V26" s="20"/>
      <c r="W26" s="20">
        <v>-16109524</v>
      </c>
      <c r="X26" s="20">
        <v>-5000004</v>
      </c>
      <c r="Y26" s="20">
        <v>-11109520</v>
      </c>
      <c r="Z26" s="21">
        <v>222.19022224782222</v>
      </c>
      <c r="AA26" s="22">
        <v>-10000000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-16342315</v>
      </c>
      <c r="D27" s="26">
        <f>SUM(D21:D26)</f>
        <v>0</v>
      </c>
      <c r="E27" s="27">
        <f t="shared" si="1"/>
        <v>-10000000</v>
      </c>
      <c r="F27" s="28">
        <f t="shared" si="1"/>
        <v>-10000000</v>
      </c>
      <c r="G27" s="28">
        <f t="shared" si="1"/>
        <v>-7799115</v>
      </c>
      <c r="H27" s="28">
        <f t="shared" si="1"/>
        <v>0</v>
      </c>
      <c r="I27" s="28">
        <f t="shared" si="1"/>
        <v>-5651794</v>
      </c>
      <c r="J27" s="28">
        <f t="shared" si="1"/>
        <v>-13450909</v>
      </c>
      <c r="K27" s="28">
        <f t="shared" si="1"/>
        <v>0</v>
      </c>
      <c r="L27" s="28">
        <f t="shared" si="1"/>
        <v>-931504</v>
      </c>
      <c r="M27" s="28">
        <f t="shared" si="1"/>
        <v>-1727111</v>
      </c>
      <c r="N27" s="28">
        <f t="shared" si="1"/>
        <v>-2658615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-16109524</v>
      </c>
      <c r="X27" s="28">
        <f t="shared" si="1"/>
        <v>-5000004</v>
      </c>
      <c r="Y27" s="28">
        <f t="shared" si="1"/>
        <v>-11109520</v>
      </c>
      <c r="Z27" s="29">
        <f>+IF(X27&lt;&gt;0,+(Y27/X27)*100,0)</f>
        <v>222.19022224782222</v>
      </c>
      <c r="AA27" s="30">
        <f>SUM(AA21:AA26)</f>
        <v>-10000000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4675279</v>
      </c>
      <c r="D33" s="18"/>
      <c r="E33" s="19"/>
      <c r="F33" s="20"/>
      <c r="G33" s="20">
        <v>121770</v>
      </c>
      <c r="H33" s="36">
        <v>1474973</v>
      </c>
      <c r="I33" s="36">
        <v>669109</v>
      </c>
      <c r="J33" s="36">
        <v>2265852</v>
      </c>
      <c r="K33" s="20">
        <v>1585703</v>
      </c>
      <c r="L33" s="20">
        <v>346453</v>
      </c>
      <c r="M33" s="20">
        <v>1235987</v>
      </c>
      <c r="N33" s="20">
        <v>3168143</v>
      </c>
      <c r="O33" s="36"/>
      <c r="P33" s="36"/>
      <c r="Q33" s="36"/>
      <c r="R33" s="20"/>
      <c r="S33" s="20"/>
      <c r="T33" s="20"/>
      <c r="U33" s="20"/>
      <c r="V33" s="36"/>
      <c r="W33" s="36">
        <v>5433995</v>
      </c>
      <c r="X33" s="36"/>
      <c r="Y33" s="20">
        <v>5433995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4675279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121770</v>
      </c>
      <c r="H36" s="28">
        <f t="shared" si="2"/>
        <v>1474973</v>
      </c>
      <c r="I36" s="28">
        <f t="shared" si="2"/>
        <v>669109</v>
      </c>
      <c r="J36" s="28">
        <f t="shared" si="2"/>
        <v>2265852</v>
      </c>
      <c r="K36" s="28">
        <f t="shared" si="2"/>
        <v>1585703</v>
      </c>
      <c r="L36" s="28">
        <f t="shared" si="2"/>
        <v>346453</v>
      </c>
      <c r="M36" s="28">
        <f t="shared" si="2"/>
        <v>1235987</v>
      </c>
      <c r="N36" s="28">
        <f t="shared" si="2"/>
        <v>3168143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5433995</v>
      </c>
      <c r="X36" s="28">
        <f t="shared" si="2"/>
        <v>0</v>
      </c>
      <c r="Y36" s="28">
        <f t="shared" si="2"/>
        <v>5433995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989286220</v>
      </c>
      <c r="D38" s="32">
        <f>+D17+D27+D36</f>
        <v>0</v>
      </c>
      <c r="E38" s="33">
        <f t="shared" si="3"/>
        <v>-145195964</v>
      </c>
      <c r="F38" s="2">
        <f t="shared" si="3"/>
        <v>-145195964</v>
      </c>
      <c r="G38" s="2">
        <f t="shared" si="3"/>
        <v>71412164</v>
      </c>
      <c r="H38" s="2">
        <f t="shared" si="3"/>
        <v>34981640</v>
      </c>
      <c r="I38" s="2">
        <f t="shared" si="3"/>
        <v>-380028</v>
      </c>
      <c r="J38" s="2">
        <f t="shared" si="3"/>
        <v>106013776</v>
      </c>
      <c r="K38" s="2">
        <f t="shared" si="3"/>
        <v>17537542</v>
      </c>
      <c r="L38" s="2">
        <f t="shared" si="3"/>
        <v>52973632</v>
      </c>
      <c r="M38" s="2">
        <f t="shared" si="3"/>
        <v>-72575045</v>
      </c>
      <c r="N38" s="2">
        <f t="shared" si="3"/>
        <v>-2063871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103949905</v>
      </c>
      <c r="X38" s="2">
        <f t="shared" si="3"/>
        <v>-18014879</v>
      </c>
      <c r="Y38" s="2">
        <f t="shared" si="3"/>
        <v>121964784</v>
      </c>
      <c r="Z38" s="34">
        <f>+IF(X38&lt;&gt;0,+(Y38/X38)*100,0)</f>
        <v>-677.0224990131768</v>
      </c>
      <c r="AA38" s="35">
        <f>+AA17+AA27+AA36</f>
        <v>-145195964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71412164</v>
      </c>
      <c r="I39" s="2">
        <f>+H40+I60</f>
        <v>106393804</v>
      </c>
      <c r="J39" s="2">
        <f>+G39</f>
        <v>0</v>
      </c>
      <c r="K39" s="2">
        <f>+I40+K60</f>
        <v>106013776</v>
      </c>
      <c r="L39" s="2">
        <f>+K40+L60</f>
        <v>123551318</v>
      </c>
      <c r="M39" s="2">
        <f>+L40+M60</f>
        <v>176524950</v>
      </c>
      <c r="N39" s="2">
        <f>+K39</f>
        <v>106013776</v>
      </c>
      <c r="O39" s="2">
        <f>+M40+O60</f>
        <v>103949905</v>
      </c>
      <c r="P39" s="2">
        <f>+O40+P60</f>
        <v>103949905</v>
      </c>
      <c r="Q39" s="2">
        <f>+P40+Q60</f>
        <v>103949905</v>
      </c>
      <c r="R39" s="2">
        <f>+O39</f>
        <v>103949905</v>
      </c>
      <c r="S39" s="2">
        <f>+Q40+S60</f>
        <v>103949905</v>
      </c>
      <c r="T39" s="2">
        <f>+S40+T60</f>
        <v>103949905</v>
      </c>
      <c r="U39" s="2">
        <f>+T40+U60</f>
        <v>103949905</v>
      </c>
      <c r="V39" s="2">
        <f>+S39</f>
        <v>103949905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989286220</v>
      </c>
      <c r="D40" s="43">
        <f t="shared" ref="D40:AA40" si="4">+D38+D39</f>
        <v>0</v>
      </c>
      <c r="E40" s="44">
        <f t="shared" si="4"/>
        <v>-145195964</v>
      </c>
      <c r="F40" s="45">
        <f t="shared" si="4"/>
        <v>-145195964</v>
      </c>
      <c r="G40" s="45">
        <f t="shared" si="4"/>
        <v>71412164</v>
      </c>
      <c r="H40" s="45">
        <f t="shared" si="4"/>
        <v>106393804</v>
      </c>
      <c r="I40" s="45">
        <f t="shared" si="4"/>
        <v>106013776</v>
      </c>
      <c r="J40" s="45">
        <f>+I40</f>
        <v>106013776</v>
      </c>
      <c r="K40" s="45">
        <f t="shared" si="4"/>
        <v>123551318</v>
      </c>
      <c r="L40" s="45">
        <f t="shared" si="4"/>
        <v>176524950</v>
      </c>
      <c r="M40" s="45">
        <f t="shared" si="4"/>
        <v>103949905</v>
      </c>
      <c r="N40" s="45">
        <f>+M40</f>
        <v>103949905</v>
      </c>
      <c r="O40" s="45">
        <f t="shared" si="4"/>
        <v>103949905</v>
      </c>
      <c r="P40" s="45">
        <f t="shared" si="4"/>
        <v>103949905</v>
      </c>
      <c r="Q40" s="45">
        <f t="shared" si="4"/>
        <v>103949905</v>
      </c>
      <c r="R40" s="45">
        <f>+Q40</f>
        <v>103949905</v>
      </c>
      <c r="S40" s="45">
        <f t="shared" si="4"/>
        <v>103949905</v>
      </c>
      <c r="T40" s="45">
        <f t="shared" si="4"/>
        <v>103949905</v>
      </c>
      <c r="U40" s="45">
        <f t="shared" si="4"/>
        <v>103949905</v>
      </c>
      <c r="V40" s="45">
        <f>+U40</f>
        <v>103949905</v>
      </c>
      <c r="W40" s="45">
        <f>+V40</f>
        <v>103949905</v>
      </c>
      <c r="X40" s="45">
        <f t="shared" si="4"/>
        <v>-18014879</v>
      </c>
      <c r="Y40" s="45">
        <f t="shared" si="4"/>
        <v>121964784</v>
      </c>
      <c r="Z40" s="46">
        <f>+IF(X40&lt;&gt;0,+(Y40/X40)*100,0)</f>
        <v>-677.0224990131768</v>
      </c>
      <c r="AA40" s="47">
        <f t="shared" si="4"/>
        <v>-145195964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289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89355323</v>
      </c>
      <c r="D33" s="18"/>
      <c r="E33" s="19">
        <v>11467540</v>
      </c>
      <c r="F33" s="20">
        <v>11467540</v>
      </c>
      <c r="G33" s="20">
        <v>9592717</v>
      </c>
      <c r="H33" s="36">
        <v>12512392</v>
      </c>
      <c r="I33" s="36">
        <v>56260030</v>
      </c>
      <c r="J33" s="36">
        <v>78365139</v>
      </c>
      <c r="K33" s="20">
        <v>8948101</v>
      </c>
      <c r="L33" s="20">
        <v>11906749</v>
      </c>
      <c r="M33" s="20">
        <v>5946934</v>
      </c>
      <c r="N33" s="20">
        <v>26801784</v>
      </c>
      <c r="O33" s="36"/>
      <c r="P33" s="36"/>
      <c r="Q33" s="36"/>
      <c r="R33" s="20"/>
      <c r="S33" s="20"/>
      <c r="T33" s="20"/>
      <c r="U33" s="20"/>
      <c r="V33" s="36"/>
      <c r="W33" s="36">
        <v>105166923</v>
      </c>
      <c r="X33" s="36"/>
      <c r="Y33" s="20">
        <v>105166923</v>
      </c>
      <c r="Z33" s="21"/>
      <c r="AA33" s="22">
        <v>11467540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89355323</v>
      </c>
      <c r="D36" s="26">
        <f>SUM(D31:D35)</f>
        <v>0</v>
      </c>
      <c r="E36" s="27">
        <f t="shared" si="2"/>
        <v>11467540</v>
      </c>
      <c r="F36" s="28">
        <f t="shared" si="2"/>
        <v>11467540</v>
      </c>
      <c r="G36" s="28">
        <f t="shared" si="2"/>
        <v>9592717</v>
      </c>
      <c r="H36" s="28">
        <f t="shared" si="2"/>
        <v>12512392</v>
      </c>
      <c r="I36" s="28">
        <f t="shared" si="2"/>
        <v>56260030</v>
      </c>
      <c r="J36" s="28">
        <f t="shared" si="2"/>
        <v>78365139</v>
      </c>
      <c r="K36" s="28">
        <f t="shared" si="2"/>
        <v>8948101</v>
      </c>
      <c r="L36" s="28">
        <f t="shared" si="2"/>
        <v>11906749</v>
      </c>
      <c r="M36" s="28">
        <f t="shared" si="2"/>
        <v>5946934</v>
      </c>
      <c r="N36" s="28">
        <f t="shared" si="2"/>
        <v>26801784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105166923</v>
      </c>
      <c r="X36" s="28">
        <f t="shared" si="2"/>
        <v>0</v>
      </c>
      <c r="Y36" s="28">
        <f t="shared" si="2"/>
        <v>105166923</v>
      </c>
      <c r="Z36" s="29">
        <f>+IF(X36&lt;&gt;0,+(Y36/X36)*100,0)</f>
        <v>0</v>
      </c>
      <c r="AA36" s="30">
        <f>SUM(AA31:AA35)</f>
        <v>11467540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89355323</v>
      </c>
      <c r="D38" s="32">
        <f>+D17+D27+D36</f>
        <v>0</v>
      </c>
      <c r="E38" s="33">
        <f t="shared" si="3"/>
        <v>11467540</v>
      </c>
      <c r="F38" s="2">
        <f t="shared" si="3"/>
        <v>11467540</v>
      </c>
      <c r="G38" s="2">
        <f t="shared" si="3"/>
        <v>9592717</v>
      </c>
      <c r="H38" s="2">
        <f t="shared" si="3"/>
        <v>12512392</v>
      </c>
      <c r="I38" s="2">
        <f t="shared" si="3"/>
        <v>56260030</v>
      </c>
      <c r="J38" s="2">
        <f t="shared" si="3"/>
        <v>78365139</v>
      </c>
      <c r="K38" s="2">
        <f t="shared" si="3"/>
        <v>8948101</v>
      </c>
      <c r="L38" s="2">
        <f t="shared" si="3"/>
        <v>11906749</v>
      </c>
      <c r="M38" s="2">
        <f t="shared" si="3"/>
        <v>5946934</v>
      </c>
      <c r="N38" s="2">
        <f t="shared" si="3"/>
        <v>26801784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105166923</v>
      </c>
      <c r="X38" s="2">
        <f t="shared" si="3"/>
        <v>0</v>
      </c>
      <c r="Y38" s="2">
        <f t="shared" si="3"/>
        <v>105166923</v>
      </c>
      <c r="Z38" s="34">
        <f>+IF(X38&lt;&gt;0,+(Y38/X38)*100,0)</f>
        <v>0</v>
      </c>
      <c r="AA38" s="35">
        <f>+AA17+AA27+AA36</f>
        <v>11467540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9592717</v>
      </c>
      <c r="I39" s="2">
        <f>+H40+I60</f>
        <v>22105109</v>
      </c>
      <c r="J39" s="2">
        <f>+G39</f>
        <v>0</v>
      </c>
      <c r="K39" s="2">
        <f>+I40+K60</f>
        <v>78365139</v>
      </c>
      <c r="L39" s="2">
        <f>+K40+L60</f>
        <v>87313240</v>
      </c>
      <c r="M39" s="2">
        <f>+L40+M60</f>
        <v>99219989</v>
      </c>
      <c r="N39" s="2">
        <f>+K39</f>
        <v>78365139</v>
      </c>
      <c r="O39" s="2">
        <f>+M40+O60</f>
        <v>105166923</v>
      </c>
      <c r="P39" s="2">
        <f>+O40+P60</f>
        <v>105166923</v>
      </c>
      <c r="Q39" s="2">
        <f>+P40+Q60</f>
        <v>105166923</v>
      </c>
      <c r="R39" s="2">
        <f>+O39</f>
        <v>105166923</v>
      </c>
      <c r="S39" s="2">
        <f>+Q40+S60</f>
        <v>105166923</v>
      </c>
      <c r="T39" s="2">
        <f>+S40+T60</f>
        <v>105166923</v>
      </c>
      <c r="U39" s="2">
        <f>+T40+U60</f>
        <v>105166923</v>
      </c>
      <c r="V39" s="2">
        <f>+S39</f>
        <v>105166923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89355323</v>
      </c>
      <c r="D40" s="43">
        <f t="shared" ref="D40:AA40" si="4">+D38+D39</f>
        <v>0</v>
      </c>
      <c r="E40" s="44">
        <f t="shared" si="4"/>
        <v>11467540</v>
      </c>
      <c r="F40" s="45">
        <f t="shared" si="4"/>
        <v>11467540</v>
      </c>
      <c r="G40" s="45">
        <f t="shared" si="4"/>
        <v>9592717</v>
      </c>
      <c r="H40" s="45">
        <f t="shared" si="4"/>
        <v>22105109</v>
      </c>
      <c r="I40" s="45">
        <f t="shared" si="4"/>
        <v>78365139</v>
      </c>
      <c r="J40" s="45">
        <f>+I40</f>
        <v>78365139</v>
      </c>
      <c r="K40" s="45">
        <f t="shared" si="4"/>
        <v>87313240</v>
      </c>
      <c r="L40" s="45">
        <f t="shared" si="4"/>
        <v>99219989</v>
      </c>
      <c r="M40" s="45">
        <f t="shared" si="4"/>
        <v>105166923</v>
      </c>
      <c r="N40" s="45">
        <f>+M40</f>
        <v>105166923</v>
      </c>
      <c r="O40" s="45">
        <f t="shared" si="4"/>
        <v>105166923</v>
      </c>
      <c r="P40" s="45">
        <f t="shared" si="4"/>
        <v>105166923</v>
      </c>
      <c r="Q40" s="45">
        <f t="shared" si="4"/>
        <v>105166923</v>
      </c>
      <c r="R40" s="45">
        <f>+Q40</f>
        <v>105166923</v>
      </c>
      <c r="S40" s="45">
        <f t="shared" si="4"/>
        <v>105166923</v>
      </c>
      <c r="T40" s="45">
        <f t="shared" si="4"/>
        <v>105166923</v>
      </c>
      <c r="U40" s="45">
        <f t="shared" si="4"/>
        <v>105166923</v>
      </c>
      <c r="V40" s="45">
        <f>+U40</f>
        <v>105166923</v>
      </c>
      <c r="W40" s="45">
        <f>+V40</f>
        <v>105166923</v>
      </c>
      <c r="X40" s="45">
        <f t="shared" si="4"/>
        <v>0</v>
      </c>
      <c r="Y40" s="45">
        <f t="shared" si="4"/>
        <v>105166923</v>
      </c>
      <c r="Z40" s="46">
        <f>+IF(X40&lt;&gt;0,+(Y40/X40)*100,0)</f>
        <v>0</v>
      </c>
      <c r="AA40" s="47">
        <f t="shared" si="4"/>
        <v>11467540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197705934</v>
      </c>
      <c r="D7" s="18"/>
      <c r="E7" s="19">
        <v>196340093</v>
      </c>
      <c r="F7" s="20">
        <v>196340093</v>
      </c>
      <c r="G7" s="20">
        <v>16275290</v>
      </c>
      <c r="H7" s="20">
        <v>16621307</v>
      </c>
      <c r="I7" s="20">
        <v>16910847</v>
      </c>
      <c r="J7" s="20">
        <v>49807444</v>
      </c>
      <c r="K7" s="20">
        <v>15480272</v>
      </c>
      <c r="L7" s="20">
        <v>15465109</v>
      </c>
      <c r="M7" s="20">
        <v>19480058</v>
      </c>
      <c r="N7" s="20">
        <v>50425439</v>
      </c>
      <c r="O7" s="20"/>
      <c r="P7" s="20"/>
      <c r="Q7" s="20"/>
      <c r="R7" s="20"/>
      <c r="S7" s="20"/>
      <c r="T7" s="20"/>
      <c r="U7" s="20"/>
      <c r="V7" s="20"/>
      <c r="W7" s="20">
        <v>100232883</v>
      </c>
      <c r="X7" s="20">
        <v>90502790</v>
      </c>
      <c r="Y7" s="20">
        <v>9730093</v>
      </c>
      <c r="Z7" s="21">
        <v>10.751152533529629</v>
      </c>
      <c r="AA7" s="22">
        <v>196340093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2160000</v>
      </c>
      <c r="F9" s="20">
        <v>2160000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1079988</v>
      </c>
      <c r="Y9" s="20">
        <v>-1079988</v>
      </c>
      <c r="Z9" s="21">
        <v>-100</v>
      </c>
      <c r="AA9" s="22">
        <v>2160000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548297</v>
      </c>
      <c r="D11" s="18"/>
      <c r="E11" s="19">
        <v>1776291</v>
      </c>
      <c r="F11" s="20">
        <v>1776291</v>
      </c>
      <c r="G11" s="20">
        <v>36361</v>
      </c>
      <c r="H11" s="20">
        <v>52806</v>
      </c>
      <c r="I11" s="20">
        <v>60522</v>
      </c>
      <c r="J11" s="20">
        <v>149689</v>
      </c>
      <c r="K11" s="20">
        <v>206453</v>
      </c>
      <c r="L11" s="20">
        <v>33507</v>
      </c>
      <c r="M11" s="20">
        <v>158715</v>
      </c>
      <c r="N11" s="20">
        <v>398675</v>
      </c>
      <c r="O11" s="20"/>
      <c r="P11" s="20"/>
      <c r="Q11" s="20"/>
      <c r="R11" s="20"/>
      <c r="S11" s="20"/>
      <c r="T11" s="20"/>
      <c r="U11" s="20"/>
      <c r="V11" s="20"/>
      <c r="W11" s="20">
        <v>548364</v>
      </c>
      <c r="X11" s="20">
        <v>903130</v>
      </c>
      <c r="Y11" s="20">
        <v>-354766</v>
      </c>
      <c r="Z11" s="21">
        <v>-39.28183096564171</v>
      </c>
      <c r="AA11" s="22">
        <v>1776291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-3980594</v>
      </c>
      <c r="D14" s="18"/>
      <c r="E14" s="19">
        <v>-3238478</v>
      </c>
      <c r="F14" s="20">
        <v>-3238478</v>
      </c>
      <c r="G14" s="20">
        <v>-22083429</v>
      </c>
      <c r="H14" s="20">
        <v>-21570460</v>
      </c>
      <c r="I14" s="20">
        <v>-20565409</v>
      </c>
      <c r="J14" s="20">
        <v>-64219298</v>
      </c>
      <c r="K14" s="20">
        <v>-16951096</v>
      </c>
      <c r="L14" s="20">
        <v>-15133253</v>
      </c>
      <c r="M14" s="20">
        <v>-15665401</v>
      </c>
      <c r="N14" s="20">
        <v>-47749750</v>
      </c>
      <c r="O14" s="20"/>
      <c r="P14" s="20"/>
      <c r="Q14" s="20"/>
      <c r="R14" s="20"/>
      <c r="S14" s="20"/>
      <c r="T14" s="20"/>
      <c r="U14" s="20"/>
      <c r="V14" s="20"/>
      <c r="W14" s="20">
        <v>-111969048</v>
      </c>
      <c r="X14" s="20">
        <v>-1619200</v>
      </c>
      <c r="Y14" s="20">
        <v>-110349848</v>
      </c>
      <c r="Z14" s="21">
        <v>6815.084486166008</v>
      </c>
      <c r="AA14" s="22">
        <v>-3238478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194273637</v>
      </c>
      <c r="D17" s="26">
        <f>SUM(D6:D16)</f>
        <v>0</v>
      </c>
      <c r="E17" s="27">
        <f t="shared" si="0"/>
        <v>197037906</v>
      </c>
      <c r="F17" s="28">
        <f t="shared" si="0"/>
        <v>197037906</v>
      </c>
      <c r="G17" s="28">
        <f t="shared" si="0"/>
        <v>-5771778</v>
      </c>
      <c r="H17" s="28">
        <f t="shared" si="0"/>
        <v>-4896347</v>
      </c>
      <c r="I17" s="28">
        <f t="shared" si="0"/>
        <v>-3594040</v>
      </c>
      <c r="J17" s="28">
        <f t="shared" si="0"/>
        <v>-14262165</v>
      </c>
      <c r="K17" s="28">
        <f t="shared" si="0"/>
        <v>-1264371</v>
      </c>
      <c r="L17" s="28">
        <f t="shared" si="0"/>
        <v>365363</v>
      </c>
      <c r="M17" s="28">
        <f t="shared" si="0"/>
        <v>3973372</v>
      </c>
      <c r="N17" s="28">
        <f t="shared" si="0"/>
        <v>3074364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-11187801</v>
      </c>
      <c r="X17" s="28">
        <f t="shared" si="0"/>
        <v>90866708</v>
      </c>
      <c r="Y17" s="28">
        <f t="shared" si="0"/>
        <v>-102054509</v>
      </c>
      <c r="Z17" s="29">
        <f>+IF(X17&lt;&gt;0,+(Y17/X17)*100,0)</f>
        <v>-112.31232125191551</v>
      </c>
      <c r="AA17" s="30">
        <f>SUM(AA6:AA16)</f>
        <v>197037906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-4257986</v>
      </c>
      <c r="D26" s="18"/>
      <c r="E26" s="19">
        <v>-50441092</v>
      </c>
      <c r="F26" s="20">
        <v>-50441092</v>
      </c>
      <c r="G26" s="20">
        <v>-2992931</v>
      </c>
      <c r="H26" s="20"/>
      <c r="I26" s="20"/>
      <c r="J26" s="20">
        <v>-2992931</v>
      </c>
      <c r="K26" s="20">
        <v>-580366</v>
      </c>
      <c r="L26" s="20"/>
      <c r="M26" s="20"/>
      <c r="N26" s="20">
        <v>-580366</v>
      </c>
      <c r="O26" s="20"/>
      <c r="P26" s="20"/>
      <c r="Q26" s="20"/>
      <c r="R26" s="20"/>
      <c r="S26" s="20"/>
      <c r="T26" s="20"/>
      <c r="U26" s="20"/>
      <c r="V26" s="20"/>
      <c r="W26" s="20">
        <v>-3573297</v>
      </c>
      <c r="X26" s="20">
        <v>-23893266</v>
      </c>
      <c r="Y26" s="20">
        <v>20319969</v>
      </c>
      <c r="Z26" s="21">
        <v>-85.044752776786552</v>
      </c>
      <c r="AA26" s="22">
        <v>-50441092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-4257986</v>
      </c>
      <c r="D27" s="26">
        <f>SUM(D21:D26)</f>
        <v>0</v>
      </c>
      <c r="E27" s="27">
        <f t="shared" si="1"/>
        <v>-50441092</v>
      </c>
      <c r="F27" s="28">
        <f t="shared" si="1"/>
        <v>-50441092</v>
      </c>
      <c r="G27" s="28">
        <f t="shared" si="1"/>
        <v>-2992931</v>
      </c>
      <c r="H27" s="28">
        <f t="shared" si="1"/>
        <v>0</v>
      </c>
      <c r="I27" s="28">
        <f t="shared" si="1"/>
        <v>0</v>
      </c>
      <c r="J27" s="28">
        <f t="shared" si="1"/>
        <v>-2992931</v>
      </c>
      <c r="K27" s="28">
        <f t="shared" si="1"/>
        <v>-580366</v>
      </c>
      <c r="L27" s="28">
        <f t="shared" si="1"/>
        <v>0</v>
      </c>
      <c r="M27" s="28">
        <f t="shared" si="1"/>
        <v>0</v>
      </c>
      <c r="N27" s="28">
        <f t="shared" si="1"/>
        <v>-580366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-3573297</v>
      </c>
      <c r="X27" s="28">
        <f t="shared" si="1"/>
        <v>-23893266</v>
      </c>
      <c r="Y27" s="28">
        <f t="shared" si="1"/>
        <v>20319969</v>
      </c>
      <c r="Z27" s="29">
        <f>+IF(X27&lt;&gt;0,+(Y27/X27)*100,0)</f>
        <v>-85.044752776786552</v>
      </c>
      <c r="AA27" s="30">
        <f>SUM(AA21:AA26)</f>
        <v>-50441092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190015651</v>
      </c>
      <c r="D38" s="32">
        <f>+D17+D27+D36</f>
        <v>0</v>
      </c>
      <c r="E38" s="33">
        <f t="shared" si="3"/>
        <v>146596814</v>
      </c>
      <c r="F38" s="2">
        <f t="shared" si="3"/>
        <v>146596814</v>
      </c>
      <c r="G38" s="2">
        <f t="shared" si="3"/>
        <v>-8764709</v>
      </c>
      <c r="H38" s="2">
        <f t="shared" si="3"/>
        <v>-4896347</v>
      </c>
      <c r="I38" s="2">
        <f t="shared" si="3"/>
        <v>-3594040</v>
      </c>
      <c r="J38" s="2">
        <f t="shared" si="3"/>
        <v>-17255096</v>
      </c>
      <c r="K38" s="2">
        <f t="shared" si="3"/>
        <v>-1844737</v>
      </c>
      <c r="L38" s="2">
        <f t="shared" si="3"/>
        <v>365363</v>
      </c>
      <c r="M38" s="2">
        <f t="shared" si="3"/>
        <v>3973372</v>
      </c>
      <c r="N38" s="2">
        <f t="shared" si="3"/>
        <v>2493998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-14761098</v>
      </c>
      <c r="X38" s="2">
        <f t="shared" si="3"/>
        <v>66973442</v>
      </c>
      <c r="Y38" s="2">
        <f t="shared" si="3"/>
        <v>-81734540</v>
      </c>
      <c r="Z38" s="34">
        <f>+IF(X38&lt;&gt;0,+(Y38/X38)*100,0)</f>
        <v>-122.04022603467206</v>
      </c>
      <c r="AA38" s="35">
        <f>+AA17+AA27+AA36</f>
        <v>146596814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-8764709</v>
      </c>
      <c r="I39" s="2">
        <f>+H40+I60</f>
        <v>-13661056</v>
      </c>
      <c r="J39" s="2">
        <f>+G39</f>
        <v>0</v>
      </c>
      <c r="K39" s="2">
        <f>+I40+K60</f>
        <v>-17255096</v>
      </c>
      <c r="L39" s="2">
        <f>+K40+L60</f>
        <v>-19099833</v>
      </c>
      <c r="M39" s="2">
        <f>+L40+M60</f>
        <v>-18734470</v>
      </c>
      <c r="N39" s="2">
        <f>+K39</f>
        <v>-17255096</v>
      </c>
      <c r="O39" s="2">
        <f>+M40+O60</f>
        <v>-14761098</v>
      </c>
      <c r="P39" s="2">
        <f>+O40+P60</f>
        <v>-14761098</v>
      </c>
      <c r="Q39" s="2">
        <f>+P40+Q60</f>
        <v>-14761098</v>
      </c>
      <c r="R39" s="2">
        <f>+O39</f>
        <v>-14761098</v>
      </c>
      <c r="S39" s="2">
        <f>+Q40+S60</f>
        <v>-14761098</v>
      </c>
      <c r="T39" s="2">
        <f>+S40+T60</f>
        <v>-14761098</v>
      </c>
      <c r="U39" s="2">
        <f>+T40+U60</f>
        <v>-14761098</v>
      </c>
      <c r="V39" s="2">
        <f>+S39</f>
        <v>-14761098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190015651</v>
      </c>
      <c r="D40" s="43">
        <f t="shared" ref="D40:AA40" si="4">+D38+D39</f>
        <v>0</v>
      </c>
      <c r="E40" s="44">
        <f t="shared" si="4"/>
        <v>146596814</v>
      </c>
      <c r="F40" s="45">
        <f t="shared" si="4"/>
        <v>146596814</v>
      </c>
      <c r="G40" s="45">
        <f t="shared" si="4"/>
        <v>-8764709</v>
      </c>
      <c r="H40" s="45">
        <f t="shared" si="4"/>
        <v>-13661056</v>
      </c>
      <c r="I40" s="45">
        <f t="shared" si="4"/>
        <v>-17255096</v>
      </c>
      <c r="J40" s="45">
        <f>+I40</f>
        <v>-17255096</v>
      </c>
      <c r="K40" s="45">
        <f t="shared" si="4"/>
        <v>-19099833</v>
      </c>
      <c r="L40" s="45">
        <f t="shared" si="4"/>
        <v>-18734470</v>
      </c>
      <c r="M40" s="45">
        <f t="shared" si="4"/>
        <v>-14761098</v>
      </c>
      <c r="N40" s="45">
        <f>+M40</f>
        <v>-14761098</v>
      </c>
      <c r="O40" s="45">
        <f t="shared" si="4"/>
        <v>-14761098</v>
      </c>
      <c r="P40" s="45">
        <f t="shared" si="4"/>
        <v>-14761098</v>
      </c>
      <c r="Q40" s="45">
        <f t="shared" si="4"/>
        <v>-14761098</v>
      </c>
      <c r="R40" s="45">
        <f>+Q40</f>
        <v>-14761098</v>
      </c>
      <c r="S40" s="45">
        <f t="shared" si="4"/>
        <v>-14761098</v>
      </c>
      <c r="T40" s="45">
        <f t="shared" si="4"/>
        <v>-14761098</v>
      </c>
      <c r="U40" s="45">
        <f t="shared" si="4"/>
        <v>-14761098</v>
      </c>
      <c r="V40" s="45">
        <f>+U40</f>
        <v>-14761098</v>
      </c>
      <c r="W40" s="45">
        <f>+V40</f>
        <v>-14761098</v>
      </c>
      <c r="X40" s="45">
        <f t="shared" si="4"/>
        <v>66973442</v>
      </c>
      <c r="Y40" s="45">
        <f t="shared" si="4"/>
        <v>-81734540</v>
      </c>
      <c r="Z40" s="46">
        <f>+IF(X40&lt;&gt;0,+(Y40/X40)*100,0)</f>
        <v>-122.04022603467206</v>
      </c>
      <c r="AA40" s="47">
        <f t="shared" si="4"/>
        <v>146596814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189508874</v>
      </c>
      <c r="D7" s="18"/>
      <c r="E7" s="19">
        <v>168783320</v>
      </c>
      <c r="F7" s="20">
        <v>168783320</v>
      </c>
      <c r="G7" s="20">
        <v>19162430</v>
      </c>
      <c r="H7" s="20">
        <v>19794013</v>
      </c>
      <c r="I7" s="20">
        <v>22446410</v>
      </c>
      <c r="J7" s="20">
        <v>61402853</v>
      </c>
      <c r="K7" s="20">
        <v>17716403</v>
      </c>
      <c r="L7" s="20">
        <v>16008155</v>
      </c>
      <c r="M7" s="20">
        <v>17179127</v>
      </c>
      <c r="N7" s="20">
        <v>50903685</v>
      </c>
      <c r="O7" s="20"/>
      <c r="P7" s="20"/>
      <c r="Q7" s="20"/>
      <c r="R7" s="20"/>
      <c r="S7" s="20"/>
      <c r="T7" s="20"/>
      <c r="U7" s="20"/>
      <c r="V7" s="20"/>
      <c r="W7" s="20">
        <v>112306538</v>
      </c>
      <c r="X7" s="20">
        <v>84391578</v>
      </c>
      <c r="Y7" s="20">
        <v>27914960</v>
      </c>
      <c r="Z7" s="21">
        <v>33.077897891659283</v>
      </c>
      <c r="AA7" s="22">
        <v>168783320</v>
      </c>
    </row>
    <row r="8" spans="1:27" x14ac:dyDescent="0.25">
      <c r="A8" s="23" t="s">
        <v>36</v>
      </c>
      <c r="B8" s="17" t="s">
        <v>32</v>
      </c>
      <c r="C8" s="18">
        <v>363903</v>
      </c>
      <c r="D8" s="18"/>
      <c r="E8" s="19">
        <v>12109</v>
      </c>
      <c r="F8" s="20">
        <v>12109</v>
      </c>
      <c r="G8" s="20">
        <v>14292</v>
      </c>
      <c r="H8" s="20"/>
      <c r="I8" s="20">
        <v>15614</v>
      </c>
      <c r="J8" s="20">
        <v>29906</v>
      </c>
      <c r="K8" s="20">
        <v>24447</v>
      </c>
      <c r="L8" s="20">
        <v>19933</v>
      </c>
      <c r="M8" s="20">
        <v>14135</v>
      </c>
      <c r="N8" s="20">
        <v>58515</v>
      </c>
      <c r="O8" s="20"/>
      <c r="P8" s="20"/>
      <c r="Q8" s="20"/>
      <c r="R8" s="20"/>
      <c r="S8" s="20"/>
      <c r="T8" s="20"/>
      <c r="U8" s="20"/>
      <c r="V8" s="20"/>
      <c r="W8" s="20">
        <v>88421</v>
      </c>
      <c r="X8" s="20">
        <v>6053</v>
      </c>
      <c r="Y8" s="20">
        <v>82368</v>
      </c>
      <c r="Z8" s="21">
        <v>1360.7797786221709</v>
      </c>
      <c r="AA8" s="22">
        <v>12109</v>
      </c>
    </row>
    <row r="9" spans="1:27" x14ac:dyDescent="0.25">
      <c r="A9" s="23" t="s">
        <v>37</v>
      </c>
      <c r="B9" s="17" t="s">
        <v>6</v>
      </c>
      <c r="C9" s="18">
        <v>2935000</v>
      </c>
      <c r="D9" s="18"/>
      <c r="E9" s="19">
        <v>13708000</v>
      </c>
      <c r="F9" s="20">
        <v>14754956</v>
      </c>
      <c r="G9" s="20">
        <v>3308000</v>
      </c>
      <c r="H9" s="20"/>
      <c r="I9" s="20"/>
      <c r="J9" s="20">
        <v>3308000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3308000</v>
      </c>
      <c r="X9" s="20">
        <v>7377472</v>
      </c>
      <c r="Y9" s="20">
        <v>-4069472</v>
      </c>
      <c r="Z9" s="21">
        <v>-55.160792206327592</v>
      </c>
      <c r="AA9" s="22">
        <v>14754956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2713044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1356522</v>
      </c>
      <c r="Y10" s="20">
        <v>-1356522</v>
      </c>
      <c r="Z10" s="21">
        <v>-100</v>
      </c>
      <c r="AA10" s="22">
        <v>2713044</v>
      </c>
    </row>
    <row r="11" spans="1:27" x14ac:dyDescent="0.25">
      <c r="A11" s="23" t="s">
        <v>39</v>
      </c>
      <c r="B11" s="17" t="s">
        <v>32</v>
      </c>
      <c r="C11" s="18">
        <v>4056455</v>
      </c>
      <c r="D11" s="18"/>
      <c r="E11" s="19">
        <v>682755</v>
      </c>
      <c r="F11" s="20">
        <v>682755</v>
      </c>
      <c r="G11" s="20">
        <v>340890</v>
      </c>
      <c r="H11" s="20">
        <v>389922</v>
      </c>
      <c r="I11" s="20">
        <v>465159</v>
      </c>
      <c r="J11" s="20">
        <v>1195971</v>
      </c>
      <c r="K11" s="20">
        <v>387771</v>
      </c>
      <c r="L11" s="20">
        <v>304071</v>
      </c>
      <c r="M11" s="20">
        <v>279538</v>
      </c>
      <c r="N11" s="20">
        <v>971380</v>
      </c>
      <c r="O11" s="20"/>
      <c r="P11" s="20"/>
      <c r="Q11" s="20"/>
      <c r="R11" s="20"/>
      <c r="S11" s="20"/>
      <c r="T11" s="20"/>
      <c r="U11" s="20"/>
      <c r="V11" s="20"/>
      <c r="W11" s="20">
        <v>2167351</v>
      </c>
      <c r="X11" s="20">
        <v>341352</v>
      </c>
      <c r="Y11" s="20">
        <v>1825999</v>
      </c>
      <c r="Z11" s="21">
        <v>534.93139047083366</v>
      </c>
      <c r="AA11" s="22">
        <v>682755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-180507206</v>
      </c>
      <c r="F14" s="20">
        <v>-181063728</v>
      </c>
      <c r="G14" s="20">
        <v>-15253522</v>
      </c>
      <c r="H14" s="20">
        <v>-9116001</v>
      </c>
      <c r="I14" s="20">
        <v>-18666029</v>
      </c>
      <c r="J14" s="20">
        <v>-43035552</v>
      </c>
      <c r="K14" s="20">
        <v>-18363560</v>
      </c>
      <c r="L14" s="20">
        <v>-12444541</v>
      </c>
      <c r="M14" s="20">
        <v>-15785996</v>
      </c>
      <c r="N14" s="20">
        <v>-46594097</v>
      </c>
      <c r="O14" s="20"/>
      <c r="P14" s="20"/>
      <c r="Q14" s="20"/>
      <c r="R14" s="20"/>
      <c r="S14" s="20"/>
      <c r="T14" s="20"/>
      <c r="U14" s="20"/>
      <c r="V14" s="20"/>
      <c r="W14" s="20">
        <v>-89629649</v>
      </c>
      <c r="X14" s="20">
        <v>-90531890</v>
      </c>
      <c r="Y14" s="20">
        <v>902241</v>
      </c>
      <c r="Z14" s="21">
        <v>-0.99660020353049084</v>
      </c>
      <c r="AA14" s="22">
        <v>-181063728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196864232</v>
      </c>
      <c r="D17" s="26">
        <f>SUM(D6:D16)</f>
        <v>0</v>
      </c>
      <c r="E17" s="27">
        <f t="shared" si="0"/>
        <v>2678978</v>
      </c>
      <c r="F17" s="28">
        <f t="shared" si="0"/>
        <v>5882456</v>
      </c>
      <c r="G17" s="28">
        <f t="shared" si="0"/>
        <v>7572090</v>
      </c>
      <c r="H17" s="28">
        <f t="shared" si="0"/>
        <v>11067934</v>
      </c>
      <c r="I17" s="28">
        <f t="shared" si="0"/>
        <v>4261154</v>
      </c>
      <c r="J17" s="28">
        <f t="shared" si="0"/>
        <v>22901178</v>
      </c>
      <c r="K17" s="28">
        <f t="shared" si="0"/>
        <v>-234939</v>
      </c>
      <c r="L17" s="28">
        <f t="shared" si="0"/>
        <v>3887618</v>
      </c>
      <c r="M17" s="28">
        <f t="shared" si="0"/>
        <v>1686804</v>
      </c>
      <c r="N17" s="28">
        <f t="shared" si="0"/>
        <v>5339483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28240661</v>
      </c>
      <c r="X17" s="28">
        <f t="shared" si="0"/>
        <v>2941087</v>
      </c>
      <c r="Y17" s="28">
        <f t="shared" si="0"/>
        <v>25299574</v>
      </c>
      <c r="Z17" s="29">
        <f>+IF(X17&lt;&gt;0,+(Y17/X17)*100,0)</f>
        <v>860.21168363941638</v>
      </c>
      <c r="AA17" s="30">
        <f>SUM(AA6:AA16)</f>
        <v>5882456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-18002317</v>
      </c>
      <c r="D26" s="18"/>
      <c r="E26" s="19">
        <v>-7450000</v>
      </c>
      <c r="F26" s="20">
        <v>-10163044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-5081518</v>
      </c>
      <c r="Y26" s="20">
        <v>5081518</v>
      </c>
      <c r="Z26" s="21">
        <v>-100</v>
      </c>
      <c r="AA26" s="22">
        <v>-10163044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-18002317</v>
      </c>
      <c r="D27" s="26">
        <f>SUM(D21:D26)</f>
        <v>0</v>
      </c>
      <c r="E27" s="27">
        <f t="shared" si="1"/>
        <v>-7450000</v>
      </c>
      <c r="F27" s="28">
        <f t="shared" si="1"/>
        <v>-10163044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-5081518</v>
      </c>
      <c r="Y27" s="28">
        <f t="shared" si="1"/>
        <v>5081518</v>
      </c>
      <c r="Z27" s="29">
        <f>+IF(X27&lt;&gt;0,+(Y27/X27)*100,0)</f>
        <v>-100</v>
      </c>
      <c r="AA27" s="30">
        <f>SUM(AA21:AA26)</f>
        <v>-10163044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178861915</v>
      </c>
      <c r="D38" s="32">
        <f>+D17+D27+D36</f>
        <v>0</v>
      </c>
      <c r="E38" s="33">
        <f t="shared" si="3"/>
        <v>-4771022</v>
      </c>
      <c r="F38" s="2">
        <f t="shared" si="3"/>
        <v>-4280588</v>
      </c>
      <c r="G38" s="2">
        <f t="shared" si="3"/>
        <v>7572090</v>
      </c>
      <c r="H38" s="2">
        <f t="shared" si="3"/>
        <v>11067934</v>
      </c>
      <c r="I38" s="2">
        <f t="shared" si="3"/>
        <v>4261154</v>
      </c>
      <c r="J38" s="2">
        <f t="shared" si="3"/>
        <v>22901178</v>
      </c>
      <c r="K38" s="2">
        <f t="shared" si="3"/>
        <v>-234939</v>
      </c>
      <c r="L38" s="2">
        <f t="shared" si="3"/>
        <v>3887618</v>
      </c>
      <c r="M38" s="2">
        <f t="shared" si="3"/>
        <v>1686804</v>
      </c>
      <c r="N38" s="2">
        <f t="shared" si="3"/>
        <v>5339483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28240661</v>
      </c>
      <c r="X38" s="2">
        <f t="shared" si="3"/>
        <v>-2140431</v>
      </c>
      <c r="Y38" s="2">
        <f t="shared" si="3"/>
        <v>30381092</v>
      </c>
      <c r="Z38" s="34">
        <f>+IF(X38&lt;&gt;0,+(Y38/X38)*100,0)</f>
        <v>-1419.3913281951159</v>
      </c>
      <c r="AA38" s="35">
        <f>+AA17+AA27+AA36</f>
        <v>-4280588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7572090</v>
      </c>
      <c r="I39" s="2">
        <f>+H40+I60</f>
        <v>18640024</v>
      </c>
      <c r="J39" s="2">
        <f>+G39</f>
        <v>0</v>
      </c>
      <c r="K39" s="2">
        <f>+I40+K60</f>
        <v>22901178</v>
      </c>
      <c r="L39" s="2">
        <f>+K40+L60</f>
        <v>22666239</v>
      </c>
      <c r="M39" s="2">
        <f>+L40+M60</f>
        <v>26553857</v>
      </c>
      <c r="N39" s="2">
        <f>+K39</f>
        <v>22901178</v>
      </c>
      <c r="O39" s="2">
        <f>+M40+O60</f>
        <v>28240661</v>
      </c>
      <c r="P39" s="2">
        <f>+O40+P60</f>
        <v>28240661</v>
      </c>
      <c r="Q39" s="2">
        <f>+P40+Q60</f>
        <v>28240661</v>
      </c>
      <c r="R39" s="2">
        <f>+O39</f>
        <v>28240661</v>
      </c>
      <c r="S39" s="2">
        <f>+Q40+S60</f>
        <v>28240661</v>
      </c>
      <c r="T39" s="2">
        <f>+S40+T60</f>
        <v>28240661</v>
      </c>
      <c r="U39" s="2">
        <f>+T40+U60</f>
        <v>28240661</v>
      </c>
      <c r="V39" s="2">
        <f>+S39</f>
        <v>28240661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178861915</v>
      </c>
      <c r="D40" s="43">
        <f t="shared" ref="D40:AA40" si="4">+D38+D39</f>
        <v>0</v>
      </c>
      <c r="E40" s="44">
        <f t="shared" si="4"/>
        <v>-4771022</v>
      </c>
      <c r="F40" s="45">
        <f t="shared" si="4"/>
        <v>-4280588</v>
      </c>
      <c r="G40" s="45">
        <f t="shared" si="4"/>
        <v>7572090</v>
      </c>
      <c r="H40" s="45">
        <f t="shared" si="4"/>
        <v>18640024</v>
      </c>
      <c r="I40" s="45">
        <f t="shared" si="4"/>
        <v>22901178</v>
      </c>
      <c r="J40" s="45">
        <f>+I40</f>
        <v>22901178</v>
      </c>
      <c r="K40" s="45">
        <f t="shared" si="4"/>
        <v>22666239</v>
      </c>
      <c r="L40" s="45">
        <f t="shared" si="4"/>
        <v>26553857</v>
      </c>
      <c r="M40" s="45">
        <f t="shared" si="4"/>
        <v>28240661</v>
      </c>
      <c r="N40" s="45">
        <f>+M40</f>
        <v>28240661</v>
      </c>
      <c r="O40" s="45">
        <f t="shared" si="4"/>
        <v>28240661</v>
      </c>
      <c r="P40" s="45">
        <f t="shared" si="4"/>
        <v>28240661</v>
      </c>
      <c r="Q40" s="45">
        <f t="shared" si="4"/>
        <v>28240661</v>
      </c>
      <c r="R40" s="45">
        <f>+Q40</f>
        <v>28240661</v>
      </c>
      <c r="S40" s="45">
        <f t="shared" si="4"/>
        <v>28240661</v>
      </c>
      <c r="T40" s="45">
        <f t="shared" si="4"/>
        <v>28240661</v>
      </c>
      <c r="U40" s="45">
        <f t="shared" si="4"/>
        <v>28240661</v>
      </c>
      <c r="V40" s="45">
        <f>+U40</f>
        <v>28240661</v>
      </c>
      <c r="W40" s="45">
        <f>+V40</f>
        <v>28240661</v>
      </c>
      <c r="X40" s="45">
        <f t="shared" si="4"/>
        <v>-2140431</v>
      </c>
      <c r="Y40" s="45">
        <f t="shared" si="4"/>
        <v>30381092</v>
      </c>
      <c r="Z40" s="46">
        <f>+IF(X40&lt;&gt;0,+(Y40/X40)*100,0)</f>
        <v>-1419.3913281951159</v>
      </c>
      <c r="AA40" s="47">
        <f t="shared" si="4"/>
        <v>-4280588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195109321</v>
      </c>
      <c r="D7" s="18"/>
      <c r="E7" s="19">
        <v>214854219</v>
      </c>
      <c r="F7" s="20">
        <v>214854219</v>
      </c>
      <c r="G7" s="20">
        <v>22367266</v>
      </c>
      <c r="H7" s="20">
        <v>14650652</v>
      </c>
      <c r="I7" s="20">
        <v>16957796</v>
      </c>
      <c r="J7" s="20">
        <v>53975714</v>
      </c>
      <c r="K7" s="20">
        <v>21855752</v>
      </c>
      <c r="L7" s="20">
        <v>17470205</v>
      </c>
      <c r="M7" s="20">
        <v>16477305</v>
      </c>
      <c r="N7" s="20">
        <v>55803262</v>
      </c>
      <c r="O7" s="20"/>
      <c r="P7" s="20"/>
      <c r="Q7" s="20"/>
      <c r="R7" s="20"/>
      <c r="S7" s="20"/>
      <c r="T7" s="20"/>
      <c r="U7" s="20"/>
      <c r="V7" s="20"/>
      <c r="W7" s="20">
        <v>109778976</v>
      </c>
      <c r="X7" s="20">
        <v>105652652</v>
      </c>
      <c r="Y7" s="20">
        <v>4126324</v>
      </c>
      <c r="Z7" s="21">
        <v>3.9055564833337075</v>
      </c>
      <c r="AA7" s="22">
        <v>214854219</v>
      </c>
    </row>
    <row r="8" spans="1:27" x14ac:dyDescent="0.25">
      <c r="A8" s="23" t="s">
        <v>36</v>
      </c>
      <c r="B8" s="17" t="s">
        <v>32</v>
      </c>
      <c r="C8" s="18">
        <v>228125</v>
      </c>
      <c r="D8" s="18"/>
      <c r="E8" s="19">
        <v>437000</v>
      </c>
      <c r="F8" s="20">
        <v>437000</v>
      </c>
      <c r="G8" s="20">
        <v>639900</v>
      </c>
      <c r="H8" s="20">
        <v>29181</v>
      </c>
      <c r="I8" s="20">
        <v>24062</v>
      </c>
      <c r="J8" s="20">
        <v>693143</v>
      </c>
      <c r="K8" s="20"/>
      <c r="L8" s="20">
        <v>65473</v>
      </c>
      <c r="M8" s="20">
        <v>29962</v>
      </c>
      <c r="N8" s="20">
        <v>95435</v>
      </c>
      <c r="O8" s="20"/>
      <c r="P8" s="20"/>
      <c r="Q8" s="20"/>
      <c r="R8" s="20"/>
      <c r="S8" s="20"/>
      <c r="T8" s="20"/>
      <c r="U8" s="20"/>
      <c r="V8" s="20"/>
      <c r="W8" s="20">
        <v>788578</v>
      </c>
      <c r="X8" s="20">
        <v>228061</v>
      </c>
      <c r="Y8" s="20">
        <v>560517</v>
      </c>
      <c r="Z8" s="21">
        <v>245.77503387251656</v>
      </c>
      <c r="AA8" s="22">
        <v>437000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2539000</v>
      </c>
      <c r="F9" s="20">
        <v>2539000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1269498</v>
      </c>
      <c r="Y9" s="20">
        <v>-1269498</v>
      </c>
      <c r="Z9" s="21">
        <v>-100</v>
      </c>
      <c r="AA9" s="22">
        <v>2539000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10300000</v>
      </c>
      <c r="F10" s="20">
        <v>10300000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9628258</v>
      </c>
      <c r="Y10" s="20">
        <v>-9628258</v>
      </c>
      <c r="Z10" s="21">
        <v>-100</v>
      </c>
      <c r="AA10" s="22">
        <v>10300000</v>
      </c>
    </row>
    <row r="11" spans="1:27" x14ac:dyDescent="0.25">
      <c r="A11" s="23" t="s">
        <v>39</v>
      </c>
      <c r="B11" s="17" t="s">
        <v>32</v>
      </c>
      <c r="C11" s="18">
        <v>436345</v>
      </c>
      <c r="D11" s="18"/>
      <c r="E11" s="19">
        <v>172197</v>
      </c>
      <c r="F11" s="20">
        <v>172197</v>
      </c>
      <c r="G11" s="20">
        <v>205913</v>
      </c>
      <c r="H11" s="20">
        <v>43673</v>
      </c>
      <c r="I11" s="20">
        <v>41036</v>
      </c>
      <c r="J11" s="20">
        <v>290622</v>
      </c>
      <c r="K11" s="20">
        <v>25767</v>
      </c>
      <c r="L11" s="20">
        <v>25451</v>
      </c>
      <c r="M11" s="20">
        <v>34251</v>
      </c>
      <c r="N11" s="20">
        <v>85469</v>
      </c>
      <c r="O11" s="20"/>
      <c r="P11" s="20"/>
      <c r="Q11" s="20"/>
      <c r="R11" s="20"/>
      <c r="S11" s="20"/>
      <c r="T11" s="20"/>
      <c r="U11" s="20"/>
      <c r="V11" s="20"/>
      <c r="W11" s="20">
        <v>376091</v>
      </c>
      <c r="X11" s="20">
        <v>77526</v>
      </c>
      <c r="Y11" s="20">
        <v>298565</v>
      </c>
      <c r="Z11" s="21">
        <v>385.11596109692232</v>
      </c>
      <c r="AA11" s="22">
        <v>172197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-4159803</v>
      </c>
      <c r="D14" s="18"/>
      <c r="E14" s="19">
        <v>-212902000</v>
      </c>
      <c r="F14" s="20">
        <v>-212902000</v>
      </c>
      <c r="G14" s="20">
        <v>-20798453</v>
      </c>
      <c r="H14" s="20">
        <v>-22353741</v>
      </c>
      <c r="I14" s="20">
        <v>-24846336</v>
      </c>
      <c r="J14" s="20">
        <v>-67998530</v>
      </c>
      <c r="K14" s="20">
        <v>-18867148</v>
      </c>
      <c r="L14" s="20">
        <v>-14972028</v>
      </c>
      <c r="M14" s="20">
        <v>-15931622</v>
      </c>
      <c r="N14" s="20">
        <v>-49770798</v>
      </c>
      <c r="O14" s="20"/>
      <c r="P14" s="20"/>
      <c r="Q14" s="20"/>
      <c r="R14" s="20"/>
      <c r="S14" s="20"/>
      <c r="T14" s="20"/>
      <c r="U14" s="20"/>
      <c r="V14" s="20"/>
      <c r="W14" s="20">
        <v>-117769328</v>
      </c>
      <c r="X14" s="20">
        <v>-106296502</v>
      </c>
      <c r="Y14" s="20">
        <v>-11472826</v>
      </c>
      <c r="Z14" s="21">
        <v>10.793230053798007</v>
      </c>
      <c r="AA14" s="22">
        <v>-212902000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-2183000</v>
      </c>
      <c r="F15" s="20">
        <v>-2183000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-1091496</v>
      </c>
      <c r="Y15" s="20">
        <v>1091496</v>
      </c>
      <c r="Z15" s="21">
        <v>-100</v>
      </c>
      <c r="AA15" s="22">
        <v>-2183000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191613988</v>
      </c>
      <c r="D17" s="26">
        <f>SUM(D6:D16)</f>
        <v>0</v>
      </c>
      <c r="E17" s="27">
        <f t="shared" si="0"/>
        <v>13217416</v>
      </c>
      <c r="F17" s="28">
        <f t="shared" si="0"/>
        <v>13217416</v>
      </c>
      <c r="G17" s="28">
        <f t="shared" si="0"/>
        <v>2414626</v>
      </c>
      <c r="H17" s="28">
        <f t="shared" si="0"/>
        <v>-7630235</v>
      </c>
      <c r="I17" s="28">
        <f t="shared" si="0"/>
        <v>-7823442</v>
      </c>
      <c r="J17" s="28">
        <f t="shared" si="0"/>
        <v>-13039051</v>
      </c>
      <c r="K17" s="28">
        <f t="shared" si="0"/>
        <v>3014371</v>
      </c>
      <c r="L17" s="28">
        <f t="shared" si="0"/>
        <v>2589101</v>
      </c>
      <c r="M17" s="28">
        <f t="shared" si="0"/>
        <v>609896</v>
      </c>
      <c r="N17" s="28">
        <f t="shared" si="0"/>
        <v>6213368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-6825683</v>
      </c>
      <c r="X17" s="28">
        <f t="shared" si="0"/>
        <v>9467997</v>
      </c>
      <c r="Y17" s="28">
        <f t="shared" si="0"/>
        <v>-16293680</v>
      </c>
      <c r="Z17" s="29">
        <f>+IF(X17&lt;&gt;0,+(Y17/X17)*100,0)</f>
        <v>-172.092154232833</v>
      </c>
      <c r="AA17" s="30">
        <f>SUM(AA6:AA16)</f>
        <v>13217416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-38167721</v>
      </c>
      <c r="D26" s="18"/>
      <c r="E26" s="19">
        <v>-17506522</v>
      </c>
      <c r="F26" s="20">
        <v>-17506522</v>
      </c>
      <c r="G26" s="20"/>
      <c r="H26" s="20">
        <v>-1107336</v>
      </c>
      <c r="I26" s="20">
        <v>-1190532</v>
      </c>
      <c r="J26" s="20">
        <v>-2297868</v>
      </c>
      <c r="K26" s="20">
        <v>-3839190</v>
      </c>
      <c r="L26" s="20">
        <v>-403505</v>
      </c>
      <c r="M26" s="20">
        <v>-361499</v>
      </c>
      <c r="N26" s="20">
        <v>-4604194</v>
      </c>
      <c r="O26" s="20"/>
      <c r="P26" s="20"/>
      <c r="Q26" s="20"/>
      <c r="R26" s="20"/>
      <c r="S26" s="20"/>
      <c r="T26" s="20"/>
      <c r="U26" s="20"/>
      <c r="V26" s="20"/>
      <c r="W26" s="20">
        <v>-6902062</v>
      </c>
      <c r="X26" s="20">
        <v>-12878996</v>
      </c>
      <c r="Y26" s="20">
        <v>5976934</v>
      </c>
      <c r="Z26" s="21">
        <v>-46.408384628739697</v>
      </c>
      <c r="AA26" s="22">
        <v>-17506522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-38167721</v>
      </c>
      <c r="D27" s="26">
        <f>SUM(D21:D26)</f>
        <v>0</v>
      </c>
      <c r="E27" s="27">
        <f t="shared" si="1"/>
        <v>-17506522</v>
      </c>
      <c r="F27" s="28">
        <f t="shared" si="1"/>
        <v>-17506522</v>
      </c>
      <c r="G27" s="28">
        <f t="shared" si="1"/>
        <v>0</v>
      </c>
      <c r="H27" s="28">
        <f t="shared" si="1"/>
        <v>-1107336</v>
      </c>
      <c r="I27" s="28">
        <f t="shared" si="1"/>
        <v>-1190532</v>
      </c>
      <c r="J27" s="28">
        <f t="shared" si="1"/>
        <v>-2297868</v>
      </c>
      <c r="K27" s="28">
        <f t="shared" si="1"/>
        <v>-3839190</v>
      </c>
      <c r="L27" s="28">
        <f t="shared" si="1"/>
        <v>-403505</v>
      </c>
      <c r="M27" s="28">
        <f t="shared" si="1"/>
        <v>-361499</v>
      </c>
      <c r="N27" s="28">
        <f t="shared" si="1"/>
        <v>-4604194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-6902062</v>
      </c>
      <c r="X27" s="28">
        <f t="shared" si="1"/>
        <v>-12878996</v>
      </c>
      <c r="Y27" s="28">
        <f t="shared" si="1"/>
        <v>5976934</v>
      </c>
      <c r="Z27" s="29">
        <f>+IF(X27&lt;&gt;0,+(Y27/X27)*100,0)</f>
        <v>-46.408384628739697</v>
      </c>
      <c r="AA27" s="30">
        <f>SUM(AA21:AA26)</f>
        <v>-17506522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153446267</v>
      </c>
      <c r="D38" s="32">
        <f>+D17+D27+D36</f>
        <v>0</v>
      </c>
      <c r="E38" s="33">
        <f t="shared" si="3"/>
        <v>-4289106</v>
      </c>
      <c r="F38" s="2">
        <f t="shared" si="3"/>
        <v>-4289106</v>
      </c>
      <c r="G38" s="2">
        <f t="shared" si="3"/>
        <v>2414626</v>
      </c>
      <c r="H38" s="2">
        <f t="shared" si="3"/>
        <v>-8737571</v>
      </c>
      <c r="I38" s="2">
        <f t="shared" si="3"/>
        <v>-9013974</v>
      </c>
      <c r="J38" s="2">
        <f t="shared" si="3"/>
        <v>-15336919</v>
      </c>
      <c r="K38" s="2">
        <f t="shared" si="3"/>
        <v>-824819</v>
      </c>
      <c r="L38" s="2">
        <f t="shared" si="3"/>
        <v>2185596</v>
      </c>
      <c r="M38" s="2">
        <f t="shared" si="3"/>
        <v>248397</v>
      </c>
      <c r="N38" s="2">
        <f t="shared" si="3"/>
        <v>1609174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-13727745</v>
      </c>
      <c r="X38" s="2">
        <f t="shared" si="3"/>
        <v>-3410999</v>
      </c>
      <c r="Y38" s="2">
        <f t="shared" si="3"/>
        <v>-10316746</v>
      </c>
      <c r="Z38" s="34">
        <f>+IF(X38&lt;&gt;0,+(Y38/X38)*100,0)</f>
        <v>302.45526310620437</v>
      </c>
      <c r="AA38" s="35">
        <f>+AA17+AA27+AA36</f>
        <v>-4289106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2414626</v>
      </c>
      <c r="I39" s="2">
        <f>+H40+I60</f>
        <v>-6322945</v>
      </c>
      <c r="J39" s="2">
        <f>+G39</f>
        <v>0</v>
      </c>
      <c r="K39" s="2">
        <f>+I40+K60</f>
        <v>-15336919</v>
      </c>
      <c r="L39" s="2">
        <f>+K40+L60</f>
        <v>-16161738</v>
      </c>
      <c r="M39" s="2">
        <f>+L40+M60</f>
        <v>-13976142</v>
      </c>
      <c r="N39" s="2">
        <f>+K39</f>
        <v>-15336919</v>
      </c>
      <c r="O39" s="2">
        <f>+M40+O60</f>
        <v>-13727745</v>
      </c>
      <c r="P39" s="2">
        <f>+O40+P60</f>
        <v>-13727745</v>
      </c>
      <c r="Q39" s="2">
        <f>+P40+Q60</f>
        <v>-13727745</v>
      </c>
      <c r="R39" s="2">
        <f>+O39</f>
        <v>-13727745</v>
      </c>
      <c r="S39" s="2">
        <f>+Q40+S60</f>
        <v>-13727745</v>
      </c>
      <c r="T39" s="2">
        <f>+S40+T60</f>
        <v>-13727745</v>
      </c>
      <c r="U39" s="2">
        <f>+T40+U60</f>
        <v>-13727745</v>
      </c>
      <c r="V39" s="2">
        <f>+S39</f>
        <v>-13727745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153446267</v>
      </c>
      <c r="D40" s="43">
        <f t="shared" ref="D40:AA40" si="4">+D38+D39</f>
        <v>0</v>
      </c>
      <c r="E40" s="44">
        <f t="shared" si="4"/>
        <v>-4289106</v>
      </c>
      <c r="F40" s="45">
        <f t="shared" si="4"/>
        <v>-4289106</v>
      </c>
      <c r="G40" s="45">
        <f t="shared" si="4"/>
        <v>2414626</v>
      </c>
      <c r="H40" s="45">
        <f t="shared" si="4"/>
        <v>-6322945</v>
      </c>
      <c r="I40" s="45">
        <f t="shared" si="4"/>
        <v>-15336919</v>
      </c>
      <c r="J40" s="45">
        <f>+I40</f>
        <v>-15336919</v>
      </c>
      <c r="K40" s="45">
        <f t="shared" si="4"/>
        <v>-16161738</v>
      </c>
      <c r="L40" s="45">
        <f t="shared" si="4"/>
        <v>-13976142</v>
      </c>
      <c r="M40" s="45">
        <f t="shared" si="4"/>
        <v>-13727745</v>
      </c>
      <c r="N40" s="45">
        <f>+M40</f>
        <v>-13727745</v>
      </c>
      <c r="O40" s="45">
        <f t="shared" si="4"/>
        <v>-13727745</v>
      </c>
      <c r="P40" s="45">
        <f t="shared" si="4"/>
        <v>-13727745</v>
      </c>
      <c r="Q40" s="45">
        <f t="shared" si="4"/>
        <v>-13727745</v>
      </c>
      <c r="R40" s="45">
        <f>+Q40</f>
        <v>-13727745</v>
      </c>
      <c r="S40" s="45">
        <f t="shared" si="4"/>
        <v>-13727745</v>
      </c>
      <c r="T40" s="45">
        <f t="shared" si="4"/>
        <v>-13727745</v>
      </c>
      <c r="U40" s="45">
        <f t="shared" si="4"/>
        <v>-13727745</v>
      </c>
      <c r="V40" s="45">
        <f>+U40</f>
        <v>-13727745</v>
      </c>
      <c r="W40" s="45">
        <f>+V40</f>
        <v>-13727745</v>
      </c>
      <c r="X40" s="45">
        <f t="shared" si="4"/>
        <v>-3410999</v>
      </c>
      <c r="Y40" s="45">
        <f t="shared" si="4"/>
        <v>-10316746</v>
      </c>
      <c r="Z40" s="46">
        <f>+IF(X40&lt;&gt;0,+(Y40/X40)*100,0)</f>
        <v>302.45526310620437</v>
      </c>
      <c r="AA40" s="47">
        <f t="shared" si="4"/>
        <v>-4289106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632001345</v>
      </c>
      <c r="D7" s="18"/>
      <c r="E7" s="19">
        <v>741565910</v>
      </c>
      <c r="F7" s="20">
        <v>741565910</v>
      </c>
      <c r="G7" s="20">
        <v>56260518</v>
      </c>
      <c r="H7" s="20">
        <v>59824006</v>
      </c>
      <c r="I7" s="20">
        <v>59945360</v>
      </c>
      <c r="J7" s="20">
        <v>176029884</v>
      </c>
      <c r="K7" s="20">
        <v>60976721</v>
      </c>
      <c r="L7" s="20">
        <v>57903949</v>
      </c>
      <c r="M7" s="20">
        <v>58192883</v>
      </c>
      <c r="N7" s="20">
        <v>177073553</v>
      </c>
      <c r="O7" s="20"/>
      <c r="P7" s="20"/>
      <c r="Q7" s="20"/>
      <c r="R7" s="20"/>
      <c r="S7" s="20"/>
      <c r="T7" s="20"/>
      <c r="U7" s="20"/>
      <c r="V7" s="20"/>
      <c r="W7" s="20">
        <v>353103437</v>
      </c>
      <c r="X7" s="20">
        <v>370782954</v>
      </c>
      <c r="Y7" s="20">
        <v>-17679517</v>
      </c>
      <c r="Z7" s="21">
        <v>-4.7681579774025966</v>
      </c>
      <c r="AA7" s="22">
        <v>741565910</v>
      </c>
    </row>
    <row r="8" spans="1:27" x14ac:dyDescent="0.25">
      <c r="A8" s="23" t="s">
        <v>36</v>
      </c>
      <c r="B8" s="17" t="s">
        <v>32</v>
      </c>
      <c r="C8" s="18">
        <v>837002</v>
      </c>
      <c r="D8" s="18"/>
      <c r="E8" s="19">
        <v>87139918</v>
      </c>
      <c r="F8" s="20">
        <v>91231023</v>
      </c>
      <c r="G8" s="20">
        <v>17539</v>
      </c>
      <c r="H8" s="20">
        <v>196145</v>
      </c>
      <c r="I8" s="20">
        <v>43332</v>
      </c>
      <c r="J8" s="20">
        <v>257016</v>
      </c>
      <c r="K8" s="20">
        <v>51880</v>
      </c>
      <c r="L8" s="20">
        <v>39522</v>
      </c>
      <c r="M8" s="20">
        <v>425058</v>
      </c>
      <c r="N8" s="20">
        <v>516460</v>
      </c>
      <c r="O8" s="20"/>
      <c r="P8" s="20"/>
      <c r="Q8" s="20"/>
      <c r="R8" s="20"/>
      <c r="S8" s="20"/>
      <c r="T8" s="20"/>
      <c r="U8" s="20"/>
      <c r="V8" s="20"/>
      <c r="W8" s="20">
        <v>773476</v>
      </c>
      <c r="X8" s="20">
        <v>45822299</v>
      </c>
      <c r="Y8" s="20">
        <v>-45048823</v>
      </c>
      <c r="Z8" s="21">
        <v>-98.312009617850038</v>
      </c>
      <c r="AA8" s="22">
        <v>91231023</v>
      </c>
    </row>
    <row r="9" spans="1:27" x14ac:dyDescent="0.25">
      <c r="A9" s="23" t="s">
        <v>37</v>
      </c>
      <c r="B9" s="17" t="s">
        <v>6</v>
      </c>
      <c r="C9" s="18">
        <v>22392368</v>
      </c>
      <c r="D9" s="18"/>
      <c r="E9" s="19">
        <v>23997896</v>
      </c>
      <c r="F9" s="20">
        <v>23997896</v>
      </c>
      <c r="G9" s="20">
        <v>9999218</v>
      </c>
      <c r="H9" s="20"/>
      <c r="I9" s="20"/>
      <c r="J9" s="20">
        <v>9999218</v>
      </c>
      <c r="K9" s="20"/>
      <c r="L9" s="20"/>
      <c r="M9" s="20">
        <v>7988093</v>
      </c>
      <c r="N9" s="20">
        <v>7988093</v>
      </c>
      <c r="O9" s="20"/>
      <c r="P9" s="20"/>
      <c r="Q9" s="20"/>
      <c r="R9" s="20"/>
      <c r="S9" s="20"/>
      <c r="T9" s="20"/>
      <c r="U9" s="20"/>
      <c r="V9" s="20"/>
      <c r="W9" s="20">
        <v>17987311</v>
      </c>
      <c r="X9" s="20">
        <v>16050318</v>
      </c>
      <c r="Y9" s="20">
        <v>1936993</v>
      </c>
      <c r="Z9" s="21">
        <v>12.068253102524199</v>
      </c>
      <c r="AA9" s="22">
        <v>23997896</v>
      </c>
    </row>
    <row r="10" spans="1:27" x14ac:dyDescent="0.25">
      <c r="A10" s="23" t="s">
        <v>38</v>
      </c>
      <c r="B10" s="17" t="s">
        <v>6</v>
      </c>
      <c r="C10" s="18">
        <v>25000551</v>
      </c>
      <c r="D10" s="18"/>
      <c r="E10" s="19">
        <v>3893354</v>
      </c>
      <c r="F10" s="20">
        <v>3893354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1160094</v>
      </c>
      <c r="Y10" s="20">
        <v>-1160094</v>
      </c>
      <c r="Z10" s="21">
        <v>-100</v>
      </c>
      <c r="AA10" s="22">
        <v>3893354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-489261819</v>
      </c>
      <c r="D14" s="18"/>
      <c r="E14" s="19">
        <v>-786989653</v>
      </c>
      <c r="F14" s="20">
        <v>-786989653</v>
      </c>
      <c r="G14" s="20">
        <v>-67193882</v>
      </c>
      <c r="H14" s="20">
        <v>-68428240</v>
      </c>
      <c r="I14" s="20">
        <v>-64422469</v>
      </c>
      <c r="J14" s="20">
        <v>-200044591</v>
      </c>
      <c r="K14" s="20">
        <v>-44820618</v>
      </c>
      <c r="L14" s="20">
        <v>-44018136</v>
      </c>
      <c r="M14" s="20">
        <v>-40655625</v>
      </c>
      <c r="N14" s="20">
        <v>-129494379</v>
      </c>
      <c r="O14" s="20"/>
      <c r="P14" s="20"/>
      <c r="Q14" s="20"/>
      <c r="R14" s="20"/>
      <c r="S14" s="20"/>
      <c r="T14" s="20"/>
      <c r="U14" s="20"/>
      <c r="V14" s="20"/>
      <c r="W14" s="20">
        <v>-329538970</v>
      </c>
      <c r="X14" s="20">
        <v>-392013969</v>
      </c>
      <c r="Y14" s="20">
        <v>62474999</v>
      </c>
      <c r="Z14" s="21">
        <v>-15.936931829079795</v>
      </c>
      <c r="AA14" s="22">
        <v>-786989653</v>
      </c>
    </row>
    <row r="15" spans="1:27" x14ac:dyDescent="0.25">
      <c r="A15" s="23" t="s">
        <v>43</v>
      </c>
      <c r="B15" s="17" t="s">
        <v>32</v>
      </c>
      <c r="C15" s="18">
        <v>-2515029</v>
      </c>
      <c r="D15" s="18"/>
      <c r="E15" s="19">
        <v>-2164206</v>
      </c>
      <c r="F15" s="20">
        <v>-2164206</v>
      </c>
      <c r="G15" s="20"/>
      <c r="H15" s="20"/>
      <c r="I15" s="20"/>
      <c r="J15" s="20"/>
      <c r="K15" s="20"/>
      <c r="L15" s="20"/>
      <c r="M15" s="20">
        <v>-1135593</v>
      </c>
      <c r="N15" s="20">
        <v>-1135593</v>
      </c>
      <c r="O15" s="20"/>
      <c r="P15" s="20"/>
      <c r="Q15" s="20"/>
      <c r="R15" s="20"/>
      <c r="S15" s="20"/>
      <c r="T15" s="20"/>
      <c r="U15" s="20"/>
      <c r="V15" s="20"/>
      <c r="W15" s="20">
        <v>-1135593</v>
      </c>
      <c r="X15" s="20">
        <v>-1082100</v>
      </c>
      <c r="Y15" s="20">
        <v>-53493</v>
      </c>
      <c r="Z15" s="21">
        <v>4.9434433046853341</v>
      </c>
      <c r="AA15" s="22">
        <v>-2164206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188454418</v>
      </c>
      <c r="D17" s="26">
        <f>SUM(D6:D16)</f>
        <v>0</v>
      </c>
      <c r="E17" s="27">
        <f t="shared" si="0"/>
        <v>67443219</v>
      </c>
      <c r="F17" s="28">
        <f t="shared" si="0"/>
        <v>71534324</v>
      </c>
      <c r="G17" s="28">
        <f t="shared" si="0"/>
        <v>-916607</v>
      </c>
      <c r="H17" s="28">
        <f t="shared" si="0"/>
        <v>-8408089</v>
      </c>
      <c r="I17" s="28">
        <f t="shared" si="0"/>
        <v>-4433777</v>
      </c>
      <c r="J17" s="28">
        <f t="shared" si="0"/>
        <v>-13758473</v>
      </c>
      <c r="K17" s="28">
        <f t="shared" si="0"/>
        <v>16207983</v>
      </c>
      <c r="L17" s="28">
        <f t="shared" si="0"/>
        <v>13925335</v>
      </c>
      <c r="M17" s="28">
        <f t="shared" si="0"/>
        <v>24814816</v>
      </c>
      <c r="N17" s="28">
        <f t="shared" si="0"/>
        <v>54948134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41189661</v>
      </c>
      <c r="X17" s="28">
        <f t="shared" si="0"/>
        <v>40719596</v>
      </c>
      <c r="Y17" s="28">
        <f t="shared" si="0"/>
        <v>470065</v>
      </c>
      <c r="Z17" s="29">
        <f>+IF(X17&lt;&gt;0,+(Y17/X17)*100,0)</f>
        <v>1.1543950485166896</v>
      </c>
      <c r="AA17" s="30">
        <f>SUM(AA6:AA16)</f>
        <v>71534324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-29381849</v>
      </c>
      <c r="D26" s="18"/>
      <c r="E26" s="19">
        <v>-24913929</v>
      </c>
      <c r="F26" s="20">
        <v>-56279056</v>
      </c>
      <c r="G26" s="20">
        <v>-4414621</v>
      </c>
      <c r="H26" s="20">
        <v>-303900</v>
      </c>
      <c r="I26" s="20">
        <v>-887328</v>
      </c>
      <c r="J26" s="20">
        <v>-5605849</v>
      </c>
      <c r="K26" s="20">
        <v>-1009639</v>
      </c>
      <c r="L26" s="20">
        <v>-1083100</v>
      </c>
      <c r="M26" s="20">
        <v>-2973255</v>
      </c>
      <c r="N26" s="20">
        <v>-5065994</v>
      </c>
      <c r="O26" s="20"/>
      <c r="P26" s="20"/>
      <c r="Q26" s="20"/>
      <c r="R26" s="20"/>
      <c r="S26" s="20"/>
      <c r="T26" s="20"/>
      <c r="U26" s="20"/>
      <c r="V26" s="20"/>
      <c r="W26" s="20">
        <v>-10671843</v>
      </c>
      <c r="X26" s="20">
        <v>-29679623</v>
      </c>
      <c r="Y26" s="20">
        <v>19007780</v>
      </c>
      <c r="Z26" s="21">
        <v>-64.043198931468908</v>
      </c>
      <c r="AA26" s="22">
        <v>-56279056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-29381849</v>
      </c>
      <c r="D27" s="26">
        <f>SUM(D21:D26)</f>
        <v>0</v>
      </c>
      <c r="E27" s="27">
        <f t="shared" si="1"/>
        <v>-24913929</v>
      </c>
      <c r="F27" s="28">
        <f t="shared" si="1"/>
        <v>-56279056</v>
      </c>
      <c r="G27" s="28">
        <f t="shared" si="1"/>
        <v>-4414621</v>
      </c>
      <c r="H27" s="28">
        <f t="shared" si="1"/>
        <v>-303900</v>
      </c>
      <c r="I27" s="28">
        <f t="shared" si="1"/>
        <v>-887328</v>
      </c>
      <c r="J27" s="28">
        <f t="shared" si="1"/>
        <v>-5605849</v>
      </c>
      <c r="K27" s="28">
        <f t="shared" si="1"/>
        <v>-1009639</v>
      </c>
      <c r="L27" s="28">
        <f t="shared" si="1"/>
        <v>-1083100</v>
      </c>
      <c r="M27" s="28">
        <f t="shared" si="1"/>
        <v>-2973255</v>
      </c>
      <c r="N27" s="28">
        <f t="shared" si="1"/>
        <v>-5065994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-10671843</v>
      </c>
      <c r="X27" s="28">
        <f t="shared" si="1"/>
        <v>-29679623</v>
      </c>
      <c r="Y27" s="28">
        <f t="shared" si="1"/>
        <v>19007780</v>
      </c>
      <c r="Z27" s="29">
        <f>+IF(X27&lt;&gt;0,+(Y27/X27)*100,0)</f>
        <v>-64.043198931468908</v>
      </c>
      <c r="AA27" s="30">
        <f>SUM(AA21:AA26)</f>
        <v>-56279056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1932608</v>
      </c>
      <c r="D33" s="18"/>
      <c r="E33" s="19">
        <v>860016</v>
      </c>
      <c r="F33" s="20">
        <v>860016</v>
      </c>
      <c r="G33" s="20">
        <v>173038</v>
      </c>
      <c r="H33" s="36">
        <v>60298</v>
      </c>
      <c r="I33" s="36">
        <v>282103</v>
      </c>
      <c r="J33" s="36">
        <v>515439</v>
      </c>
      <c r="K33" s="20">
        <v>208911</v>
      </c>
      <c r="L33" s="20">
        <v>323418</v>
      </c>
      <c r="M33" s="20">
        <v>190987</v>
      </c>
      <c r="N33" s="20">
        <v>723316</v>
      </c>
      <c r="O33" s="36"/>
      <c r="P33" s="36"/>
      <c r="Q33" s="36"/>
      <c r="R33" s="20"/>
      <c r="S33" s="20"/>
      <c r="T33" s="20"/>
      <c r="U33" s="20"/>
      <c r="V33" s="36"/>
      <c r="W33" s="36">
        <v>1238755</v>
      </c>
      <c r="X33" s="36">
        <v>430008</v>
      </c>
      <c r="Y33" s="20">
        <v>808747</v>
      </c>
      <c r="Z33" s="21">
        <v>188.07719856374766</v>
      </c>
      <c r="AA33" s="22">
        <v>860016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-3133659</v>
      </c>
      <c r="D35" s="18"/>
      <c r="E35" s="19">
        <v>-3484484</v>
      </c>
      <c r="F35" s="20">
        <v>-3484484</v>
      </c>
      <c r="G35" s="20"/>
      <c r="H35" s="20"/>
      <c r="I35" s="20"/>
      <c r="J35" s="20"/>
      <c r="K35" s="20"/>
      <c r="L35" s="20"/>
      <c r="M35" s="20">
        <v>-1688751</v>
      </c>
      <c r="N35" s="20">
        <v>-1688751</v>
      </c>
      <c r="O35" s="20"/>
      <c r="P35" s="20"/>
      <c r="Q35" s="20"/>
      <c r="R35" s="20"/>
      <c r="S35" s="20"/>
      <c r="T35" s="20"/>
      <c r="U35" s="20"/>
      <c r="V35" s="20"/>
      <c r="W35" s="20">
        <v>-1688751</v>
      </c>
      <c r="X35" s="20">
        <v>-1742242</v>
      </c>
      <c r="Y35" s="20">
        <v>53491</v>
      </c>
      <c r="Z35" s="21">
        <v>-3.0702393812111062</v>
      </c>
      <c r="AA35" s="22">
        <v>-3484484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-1201051</v>
      </c>
      <c r="D36" s="26">
        <f>SUM(D31:D35)</f>
        <v>0</v>
      </c>
      <c r="E36" s="27">
        <f t="shared" si="2"/>
        <v>-2624468</v>
      </c>
      <c r="F36" s="28">
        <f t="shared" si="2"/>
        <v>-2624468</v>
      </c>
      <c r="G36" s="28">
        <f t="shared" si="2"/>
        <v>173038</v>
      </c>
      <c r="H36" s="28">
        <f t="shared" si="2"/>
        <v>60298</v>
      </c>
      <c r="I36" s="28">
        <f t="shared" si="2"/>
        <v>282103</v>
      </c>
      <c r="J36" s="28">
        <f t="shared" si="2"/>
        <v>515439</v>
      </c>
      <c r="K36" s="28">
        <f t="shared" si="2"/>
        <v>208911</v>
      </c>
      <c r="L36" s="28">
        <f t="shared" si="2"/>
        <v>323418</v>
      </c>
      <c r="M36" s="28">
        <f t="shared" si="2"/>
        <v>-1497764</v>
      </c>
      <c r="N36" s="28">
        <f t="shared" si="2"/>
        <v>-965435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-449996</v>
      </c>
      <c r="X36" s="28">
        <f t="shared" si="2"/>
        <v>-1312234</v>
      </c>
      <c r="Y36" s="28">
        <f t="shared" si="2"/>
        <v>862238</v>
      </c>
      <c r="Z36" s="29">
        <f>+IF(X36&lt;&gt;0,+(Y36/X36)*100,0)</f>
        <v>-65.707640558010226</v>
      </c>
      <c r="AA36" s="30">
        <f>SUM(AA31:AA35)</f>
        <v>-2624468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157871518</v>
      </c>
      <c r="D38" s="32">
        <f>+D17+D27+D36</f>
        <v>0</v>
      </c>
      <c r="E38" s="33">
        <f t="shared" si="3"/>
        <v>39904822</v>
      </c>
      <c r="F38" s="2">
        <f t="shared" si="3"/>
        <v>12630800</v>
      </c>
      <c r="G38" s="2">
        <f t="shared" si="3"/>
        <v>-5158190</v>
      </c>
      <c r="H38" s="2">
        <f t="shared" si="3"/>
        <v>-8651691</v>
      </c>
      <c r="I38" s="2">
        <f t="shared" si="3"/>
        <v>-5039002</v>
      </c>
      <c r="J38" s="2">
        <f t="shared" si="3"/>
        <v>-18848883</v>
      </c>
      <c r="K38" s="2">
        <f t="shared" si="3"/>
        <v>15407255</v>
      </c>
      <c r="L38" s="2">
        <f t="shared" si="3"/>
        <v>13165653</v>
      </c>
      <c r="M38" s="2">
        <f t="shared" si="3"/>
        <v>20343797</v>
      </c>
      <c r="N38" s="2">
        <f t="shared" si="3"/>
        <v>48916705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30067822</v>
      </c>
      <c r="X38" s="2">
        <f t="shared" si="3"/>
        <v>9727739</v>
      </c>
      <c r="Y38" s="2">
        <f t="shared" si="3"/>
        <v>20340083</v>
      </c>
      <c r="Z38" s="34">
        <f>+IF(X38&lt;&gt;0,+(Y38/X38)*100,0)</f>
        <v>209.0936341939273</v>
      </c>
      <c r="AA38" s="35">
        <f>+AA17+AA27+AA36</f>
        <v>12630800</v>
      </c>
    </row>
    <row r="39" spans="1:27" x14ac:dyDescent="0.25">
      <c r="A39" s="23" t="s">
        <v>60</v>
      </c>
      <c r="B39" s="17"/>
      <c r="C39" s="32">
        <v>728950946</v>
      </c>
      <c r="D39" s="32"/>
      <c r="E39" s="33">
        <v>715867237</v>
      </c>
      <c r="F39" s="2">
        <v>715867237</v>
      </c>
      <c r="G39" s="2">
        <v>888056237</v>
      </c>
      <c r="H39" s="2">
        <f>+G40+H60</f>
        <v>882898047</v>
      </c>
      <c r="I39" s="2">
        <f>+H40+I60</f>
        <v>874246356</v>
      </c>
      <c r="J39" s="2">
        <f>+G39</f>
        <v>888056237</v>
      </c>
      <c r="K39" s="2">
        <f>+I40+K60</f>
        <v>869207354</v>
      </c>
      <c r="L39" s="2">
        <f>+K40+L60</f>
        <v>884614609</v>
      </c>
      <c r="M39" s="2">
        <f>+L40+M60</f>
        <v>128629927</v>
      </c>
      <c r="N39" s="2">
        <f>+K39</f>
        <v>869207354</v>
      </c>
      <c r="O39" s="2">
        <f>+M40+O60</f>
        <v>148973724</v>
      </c>
      <c r="P39" s="2">
        <f>+O40+P60</f>
        <v>148973724</v>
      </c>
      <c r="Q39" s="2">
        <f>+P40+Q60</f>
        <v>148973724</v>
      </c>
      <c r="R39" s="2">
        <f>+O39</f>
        <v>148973724</v>
      </c>
      <c r="S39" s="2">
        <f>+Q40+S60</f>
        <v>148973724</v>
      </c>
      <c r="T39" s="2">
        <f>+S40+T60</f>
        <v>148973724</v>
      </c>
      <c r="U39" s="2">
        <f>+T40+U60</f>
        <v>148973724</v>
      </c>
      <c r="V39" s="2">
        <f>+S39</f>
        <v>148973724</v>
      </c>
      <c r="W39" s="2">
        <f>+G39</f>
        <v>888056237</v>
      </c>
      <c r="X39" s="2">
        <v>715867237</v>
      </c>
      <c r="Y39" s="2">
        <f>+W39-X39</f>
        <v>172189000</v>
      </c>
      <c r="Z39" s="34">
        <f>+IF(X39&lt;&gt;0,+(Y39/X39)*100,0)</f>
        <v>24.053203038261127</v>
      </c>
      <c r="AA39" s="35">
        <v>715867237</v>
      </c>
    </row>
    <row r="40" spans="1:27" x14ac:dyDescent="0.25">
      <c r="A40" s="41" t="s">
        <v>62</v>
      </c>
      <c r="B40" s="42" t="s">
        <v>61</v>
      </c>
      <c r="C40" s="43">
        <f>+C38+C39</f>
        <v>886822464</v>
      </c>
      <c r="D40" s="43">
        <f t="shared" ref="D40:AA40" si="4">+D38+D39</f>
        <v>0</v>
      </c>
      <c r="E40" s="44">
        <f t="shared" si="4"/>
        <v>755772059</v>
      </c>
      <c r="F40" s="45">
        <f t="shared" si="4"/>
        <v>728498037</v>
      </c>
      <c r="G40" s="45">
        <f t="shared" si="4"/>
        <v>882898047</v>
      </c>
      <c r="H40" s="45">
        <f t="shared" si="4"/>
        <v>874246356</v>
      </c>
      <c r="I40" s="45">
        <f t="shared" si="4"/>
        <v>869207354</v>
      </c>
      <c r="J40" s="45">
        <f>+I40</f>
        <v>869207354</v>
      </c>
      <c r="K40" s="45">
        <f t="shared" si="4"/>
        <v>884614609</v>
      </c>
      <c r="L40" s="45">
        <f t="shared" si="4"/>
        <v>897780262</v>
      </c>
      <c r="M40" s="45">
        <f t="shared" si="4"/>
        <v>148973724</v>
      </c>
      <c r="N40" s="45">
        <f>+M40</f>
        <v>148973724</v>
      </c>
      <c r="O40" s="45">
        <f t="shared" si="4"/>
        <v>148973724</v>
      </c>
      <c r="P40" s="45">
        <f t="shared" si="4"/>
        <v>148973724</v>
      </c>
      <c r="Q40" s="45">
        <f t="shared" si="4"/>
        <v>148973724</v>
      </c>
      <c r="R40" s="45">
        <f>+Q40</f>
        <v>148973724</v>
      </c>
      <c r="S40" s="45">
        <f t="shared" si="4"/>
        <v>148973724</v>
      </c>
      <c r="T40" s="45">
        <f t="shared" si="4"/>
        <v>148973724</v>
      </c>
      <c r="U40" s="45">
        <f t="shared" si="4"/>
        <v>148973724</v>
      </c>
      <c r="V40" s="45">
        <f>+U40</f>
        <v>148973724</v>
      </c>
      <c r="W40" s="45">
        <f>+V40</f>
        <v>148973724</v>
      </c>
      <c r="X40" s="45">
        <f t="shared" si="4"/>
        <v>725594976</v>
      </c>
      <c r="Y40" s="45">
        <f t="shared" si="4"/>
        <v>192529083</v>
      </c>
      <c r="Z40" s="46">
        <f>+IF(X40&lt;&gt;0,+(Y40/X40)*100,0)</f>
        <v>26.533960317828882</v>
      </c>
      <c r="AA40" s="47">
        <f t="shared" si="4"/>
        <v>728498037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3" hidden="1" x14ac:dyDescent="0.25">
      <c r="G60">
        <v>888056237</v>
      </c>
      <c r="J60">
        <v>888056237</v>
      </c>
      <c r="M60">
        <v>-769150335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411561077</v>
      </c>
      <c r="D7" s="18"/>
      <c r="E7" s="19">
        <v>532860517</v>
      </c>
      <c r="F7" s="20">
        <v>556360989</v>
      </c>
      <c r="G7" s="20">
        <v>30363847</v>
      </c>
      <c r="H7" s="20">
        <v>31880515</v>
      </c>
      <c r="I7" s="20">
        <v>37939309</v>
      </c>
      <c r="J7" s="20">
        <v>100183671</v>
      </c>
      <c r="K7" s="20">
        <v>35935130</v>
      </c>
      <c r="L7" s="20">
        <v>32887447</v>
      </c>
      <c r="M7" s="20">
        <v>33423766</v>
      </c>
      <c r="N7" s="20">
        <v>102246343</v>
      </c>
      <c r="O7" s="20"/>
      <c r="P7" s="20"/>
      <c r="Q7" s="20"/>
      <c r="R7" s="20"/>
      <c r="S7" s="20"/>
      <c r="T7" s="20"/>
      <c r="U7" s="20"/>
      <c r="V7" s="20"/>
      <c r="W7" s="20">
        <v>202430014</v>
      </c>
      <c r="X7" s="20">
        <v>278180496</v>
      </c>
      <c r="Y7" s="20">
        <v>-75750482</v>
      </c>
      <c r="Z7" s="21">
        <v>-27.230694850727421</v>
      </c>
      <c r="AA7" s="22">
        <v>556360989</v>
      </c>
    </row>
    <row r="8" spans="1:27" x14ac:dyDescent="0.25">
      <c r="A8" s="23" t="s">
        <v>36</v>
      </c>
      <c r="B8" s="17" t="s">
        <v>32</v>
      </c>
      <c r="C8" s="18">
        <v>1046907</v>
      </c>
      <c r="D8" s="18"/>
      <c r="E8" s="19"/>
      <c r="F8" s="20"/>
      <c r="G8" s="20">
        <v>67849</v>
      </c>
      <c r="H8" s="20">
        <v>20622</v>
      </c>
      <c r="I8" s="20">
        <v>11287</v>
      </c>
      <c r="J8" s="20">
        <v>99758</v>
      </c>
      <c r="K8" s="20">
        <v>845524</v>
      </c>
      <c r="L8" s="20">
        <v>23337</v>
      </c>
      <c r="M8" s="20">
        <v>2100</v>
      </c>
      <c r="N8" s="20">
        <v>870961</v>
      </c>
      <c r="O8" s="20"/>
      <c r="P8" s="20"/>
      <c r="Q8" s="20"/>
      <c r="R8" s="20"/>
      <c r="S8" s="20"/>
      <c r="T8" s="20"/>
      <c r="U8" s="20"/>
      <c r="V8" s="20"/>
      <c r="W8" s="20">
        <v>970719</v>
      </c>
      <c r="X8" s="20"/>
      <c r="Y8" s="20">
        <v>970719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8439048</v>
      </c>
      <c r="D9" s="18"/>
      <c r="E9" s="19"/>
      <c r="F9" s="20"/>
      <c r="G9" s="20">
        <v>4797350</v>
      </c>
      <c r="H9" s="20"/>
      <c r="I9" s="20"/>
      <c r="J9" s="20">
        <v>4797350</v>
      </c>
      <c r="K9" s="20"/>
      <c r="L9" s="20"/>
      <c r="M9" s="20">
        <v>3837866</v>
      </c>
      <c r="N9" s="20">
        <v>3837866</v>
      </c>
      <c r="O9" s="20"/>
      <c r="P9" s="20"/>
      <c r="Q9" s="20"/>
      <c r="R9" s="20"/>
      <c r="S9" s="20"/>
      <c r="T9" s="20"/>
      <c r="U9" s="20"/>
      <c r="V9" s="20"/>
      <c r="W9" s="20">
        <v>8635216</v>
      </c>
      <c r="X9" s="20"/>
      <c r="Y9" s="20">
        <v>8635216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-419311692</v>
      </c>
      <c r="D14" s="18"/>
      <c r="E14" s="19">
        <v>-538199246</v>
      </c>
      <c r="F14" s="20">
        <v>-555524852</v>
      </c>
      <c r="G14" s="20">
        <v>-941520</v>
      </c>
      <c r="H14" s="20">
        <v>-63705835</v>
      </c>
      <c r="I14" s="20">
        <v>-53494177</v>
      </c>
      <c r="J14" s="20">
        <v>-118141532</v>
      </c>
      <c r="K14" s="20">
        <v>-36895710</v>
      </c>
      <c r="L14" s="20">
        <v>-38447703</v>
      </c>
      <c r="M14" s="20">
        <v>-38508291</v>
      </c>
      <c r="N14" s="20">
        <v>-113851704</v>
      </c>
      <c r="O14" s="20"/>
      <c r="P14" s="20"/>
      <c r="Q14" s="20"/>
      <c r="R14" s="20"/>
      <c r="S14" s="20"/>
      <c r="T14" s="20"/>
      <c r="U14" s="20"/>
      <c r="V14" s="20"/>
      <c r="W14" s="20">
        <v>-231993236</v>
      </c>
      <c r="X14" s="20">
        <v>-277762428</v>
      </c>
      <c r="Y14" s="20">
        <v>45769192</v>
      </c>
      <c r="Z14" s="21">
        <v>-16.477819671132771</v>
      </c>
      <c r="AA14" s="22">
        <v>-555524852</v>
      </c>
    </row>
    <row r="15" spans="1:27" x14ac:dyDescent="0.25">
      <c r="A15" s="23" t="s">
        <v>43</v>
      </c>
      <c r="B15" s="17" t="s">
        <v>32</v>
      </c>
      <c r="C15" s="18">
        <v>-358809</v>
      </c>
      <c r="D15" s="18"/>
      <c r="E15" s="19"/>
      <c r="F15" s="20"/>
      <c r="G15" s="20"/>
      <c r="H15" s="20"/>
      <c r="I15" s="20"/>
      <c r="J15" s="20"/>
      <c r="K15" s="20"/>
      <c r="L15" s="20"/>
      <c r="M15" s="20">
        <v>-215888</v>
      </c>
      <c r="N15" s="20">
        <v>-215888</v>
      </c>
      <c r="O15" s="20"/>
      <c r="P15" s="20"/>
      <c r="Q15" s="20"/>
      <c r="R15" s="20"/>
      <c r="S15" s="20"/>
      <c r="T15" s="20"/>
      <c r="U15" s="20"/>
      <c r="V15" s="20"/>
      <c r="W15" s="20">
        <v>-215888</v>
      </c>
      <c r="X15" s="20"/>
      <c r="Y15" s="20">
        <v>-215888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1376531</v>
      </c>
      <c r="D17" s="26">
        <f>SUM(D6:D16)</f>
        <v>0</v>
      </c>
      <c r="E17" s="27">
        <f t="shared" si="0"/>
        <v>-5338729</v>
      </c>
      <c r="F17" s="28">
        <f t="shared" si="0"/>
        <v>836137</v>
      </c>
      <c r="G17" s="28">
        <f t="shared" si="0"/>
        <v>34287526</v>
      </c>
      <c r="H17" s="28">
        <f t="shared" si="0"/>
        <v>-31804698</v>
      </c>
      <c r="I17" s="28">
        <f t="shared" si="0"/>
        <v>-15543581</v>
      </c>
      <c r="J17" s="28">
        <f t="shared" si="0"/>
        <v>-13060753</v>
      </c>
      <c r="K17" s="28">
        <f t="shared" si="0"/>
        <v>-115056</v>
      </c>
      <c r="L17" s="28">
        <f t="shared" si="0"/>
        <v>-5536919</v>
      </c>
      <c r="M17" s="28">
        <f t="shared" si="0"/>
        <v>-1460447</v>
      </c>
      <c r="N17" s="28">
        <f t="shared" si="0"/>
        <v>-7112422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-20173175</v>
      </c>
      <c r="X17" s="28">
        <f t="shared" si="0"/>
        <v>418068</v>
      </c>
      <c r="Y17" s="28">
        <f t="shared" si="0"/>
        <v>-20591243</v>
      </c>
      <c r="Z17" s="29">
        <f>+IF(X17&lt;&gt;0,+(Y17/X17)*100,0)</f>
        <v>-4925.3334385793696</v>
      </c>
      <c r="AA17" s="30">
        <f>SUM(AA6:AA16)</f>
        <v>836137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-30072545</v>
      </c>
      <c r="D26" s="18"/>
      <c r="E26" s="19"/>
      <c r="F26" s="20"/>
      <c r="G26" s="20">
        <v>-557861</v>
      </c>
      <c r="H26" s="20">
        <v>-69024</v>
      </c>
      <c r="I26" s="20">
        <v>-409470</v>
      </c>
      <c r="J26" s="20">
        <v>-1036355</v>
      </c>
      <c r="K26" s="20">
        <v>-4834439</v>
      </c>
      <c r="L26" s="20">
        <v>-3666486</v>
      </c>
      <c r="M26" s="20">
        <v>-6543496</v>
      </c>
      <c r="N26" s="20">
        <v>-15044421</v>
      </c>
      <c r="O26" s="20"/>
      <c r="P26" s="20"/>
      <c r="Q26" s="20"/>
      <c r="R26" s="20"/>
      <c r="S26" s="20"/>
      <c r="T26" s="20"/>
      <c r="U26" s="20"/>
      <c r="V26" s="20"/>
      <c r="W26" s="20">
        <v>-16080776</v>
      </c>
      <c r="X26" s="20"/>
      <c r="Y26" s="20">
        <v>-16080776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-30072545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-557861</v>
      </c>
      <c r="H27" s="28">
        <f t="shared" si="1"/>
        <v>-69024</v>
      </c>
      <c r="I27" s="28">
        <f t="shared" si="1"/>
        <v>-409470</v>
      </c>
      <c r="J27" s="28">
        <f t="shared" si="1"/>
        <v>-1036355</v>
      </c>
      <c r="K27" s="28">
        <f t="shared" si="1"/>
        <v>-4834439</v>
      </c>
      <c r="L27" s="28">
        <f t="shared" si="1"/>
        <v>-3666486</v>
      </c>
      <c r="M27" s="28">
        <f t="shared" si="1"/>
        <v>-6543496</v>
      </c>
      <c r="N27" s="28">
        <f t="shared" si="1"/>
        <v>-15044421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-16080776</v>
      </c>
      <c r="X27" s="28">
        <f t="shared" si="1"/>
        <v>0</v>
      </c>
      <c r="Y27" s="28">
        <f t="shared" si="1"/>
        <v>-16080776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-28696014</v>
      </c>
      <c r="D38" s="32">
        <f>+D17+D27+D36</f>
        <v>0</v>
      </c>
      <c r="E38" s="33">
        <f t="shared" si="3"/>
        <v>-5338729</v>
      </c>
      <c r="F38" s="2">
        <f t="shared" si="3"/>
        <v>836137</v>
      </c>
      <c r="G38" s="2">
        <f t="shared" si="3"/>
        <v>33729665</v>
      </c>
      <c r="H38" s="2">
        <f t="shared" si="3"/>
        <v>-31873722</v>
      </c>
      <c r="I38" s="2">
        <f t="shared" si="3"/>
        <v>-15953051</v>
      </c>
      <c r="J38" s="2">
        <f t="shared" si="3"/>
        <v>-14097108</v>
      </c>
      <c r="K38" s="2">
        <f t="shared" si="3"/>
        <v>-4949495</v>
      </c>
      <c r="L38" s="2">
        <f t="shared" si="3"/>
        <v>-9203405</v>
      </c>
      <c r="M38" s="2">
        <f t="shared" si="3"/>
        <v>-8003943</v>
      </c>
      <c r="N38" s="2">
        <f t="shared" si="3"/>
        <v>-22156843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-36253951</v>
      </c>
      <c r="X38" s="2">
        <f t="shared" si="3"/>
        <v>418068</v>
      </c>
      <c r="Y38" s="2">
        <f t="shared" si="3"/>
        <v>-36672019</v>
      </c>
      <c r="Z38" s="34">
        <f>+IF(X38&lt;&gt;0,+(Y38/X38)*100,0)</f>
        <v>-8771.7832984107845</v>
      </c>
      <c r="AA38" s="35">
        <f>+AA17+AA27+AA36</f>
        <v>836137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33729665</v>
      </c>
      <c r="I39" s="2">
        <f>+H40+I60</f>
        <v>1855943</v>
      </c>
      <c r="J39" s="2">
        <f>+G39</f>
        <v>0</v>
      </c>
      <c r="K39" s="2">
        <f>+I40+K60</f>
        <v>-14097108</v>
      </c>
      <c r="L39" s="2">
        <f>+K40+L60</f>
        <v>-19046603</v>
      </c>
      <c r="M39" s="2">
        <f>+L40+M60</f>
        <v>-28250008</v>
      </c>
      <c r="N39" s="2">
        <f>+K39</f>
        <v>-14097108</v>
      </c>
      <c r="O39" s="2">
        <f>+M40+O60</f>
        <v>-36253951</v>
      </c>
      <c r="P39" s="2">
        <f>+O40+P60</f>
        <v>-36253951</v>
      </c>
      <c r="Q39" s="2">
        <f>+P40+Q60</f>
        <v>-36253951</v>
      </c>
      <c r="R39" s="2">
        <f>+O39</f>
        <v>-36253951</v>
      </c>
      <c r="S39" s="2">
        <f>+Q40+S60</f>
        <v>-36253951</v>
      </c>
      <c r="T39" s="2">
        <f>+S40+T60</f>
        <v>-36253951</v>
      </c>
      <c r="U39" s="2">
        <f>+T40+U60</f>
        <v>-36253951</v>
      </c>
      <c r="V39" s="2">
        <f>+S39</f>
        <v>-36253951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-28696014</v>
      </c>
      <c r="D40" s="43">
        <f t="shared" ref="D40:AA40" si="4">+D38+D39</f>
        <v>0</v>
      </c>
      <c r="E40" s="44">
        <f t="shared" si="4"/>
        <v>-5338729</v>
      </c>
      <c r="F40" s="45">
        <f t="shared" si="4"/>
        <v>836137</v>
      </c>
      <c r="G40" s="45">
        <f t="shared" si="4"/>
        <v>33729665</v>
      </c>
      <c r="H40" s="45">
        <f t="shared" si="4"/>
        <v>1855943</v>
      </c>
      <c r="I40" s="45">
        <f t="shared" si="4"/>
        <v>-14097108</v>
      </c>
      <c r="J40" s="45">
        <f>+I40</f>
        <v>-14097108</v>
      </c>
      <c r="K40" s="45">
        <f t="shared" si="4"/>
        <v>-19046603</v>
      </c>
      <c r="L40" s="45">
        <f t="shared" si="4"/>
        <v>-28250008</v>
      </c>
      <c r="M40" s="45">
        <f t="shared" si="4"/>
        <v>-36253951</v>
      </c>
      <c r="N40" s="45">
        <f>+M40</f>
        <v>-36253951</v>
      </c>
      <c r="O40" s="45">
        <f t="shared" si="4"/>
        <v>-36253951</v>
      </c>
      <c r="P40" s="45">
        <f t="shared" si="4"/>
        <v>-36253951</v>
      </c>
      <c r="Q40" s="45">
        <f t="shared" si="4"/>
        <v>-36253951</v>
      </c>
      <c r="R40" s="45">
        <f>+Q40</f>
        <v>-36253951</v>
      </c>
      <c r="S40" s="45">
        <f t="shared" si="4"/>
        <v>-36253951</v>
      </c>
      <c r="T40" s="45">
        <f t="shared" si="4"/>
        <v>-36253951</v>
      </c>
      <c r="U40" s="45">
        <f t="shared" si="4"/>
        <v>-36253951</v>
      </c>
      <c r="V40" s="45">
        <f>+U40</f>
        <v>-36253951</v>
      </c>
      <c r="W40" s="45">
        <f>+V40</f>
        <v>-36253951</v>
      </c>
      <c r="X40" s="45">
        <f t="shared" si="4"/>
        <v>418068</v>
      </c>
      <c r="Y40" s="45">
        <f t="shared" si="4"/>
        <v>-36672019</v>
      </c>
      <c r="Z40" s="46">
        <f>+IF(X40&lt;&gt;0,+(Y40/X40)*100,0)</f>
        <v>-8771.7832984107845</v>
      </c>
      <c r="AA40" s="47">
        <f t="shared" si="4"/>
        <v>836137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78485760</v>
      </c>
      <c r="D7" s="18"/>
      <c r="E7" s="19"/>
      <c r="F7" s="20"/>
      <c r="G7" s="20">
        <v>6372067</v>
      </c>
      <c r="H7" s="20">
        <v>7525719</v>
      </c>
      <c r="I7" s="20">
        <v>8797432</v>
      </c>
      <c r="J7" s="20">
        <v>22695218</v>
      </c>
      <c r="K7" s="20">
        <v>6238825</v>
      </c>
      <c r="L7" s="20">
        <v>7181282</v>
      </c>
      <c r="M7" s="20">
        <v>5052560</v>
      </c>
      <c r="N7" s="20">
        <v>18472667</v>
      </c>
      <c r="O7" s="20"/>
      <c r="P7" s="20"/>
      <c r="Q7" s="20"/>
      <c r="R7" s="20"/>
      <c r="S7" s="20"/>
      <c r="T7" s="20"/>
      <c r="U7" s="20"/>
      <c r="V7" s="20"/>
      <c r="W7" s="20">
        <v>41167885</v>
      </c>
      <c r="X7" s="20"/>
      <c r="Y7" s="20">
        <v>41167885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5310689</v>
      </c>
      <c r="F9" s="20">
        <v>5310689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2655342</v>
      </c>
      <c r="Y9" s="20">
        <v>-2655342</v>
      </c>
      <c r="Z9" s="21">
        <v>-100</v>
      </c>
      <c r="AA9" s="22">
        <v>5310689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-339344575</v>
      </c>
      <c r="D14" s="18"/>
      <c r="E14" s="19"/>
      <c r="F14" s="20"/>
      <c r="G14" s="20">
        <v>-91436</v>
      </c>
      <c r="H14" s="20">
        <v>-54563081</v>
      </c>
      <c r="I14" s="20">
        <v>-49926635</v>
      </c>
      <c r="J14" s="20">
        <v>-104581152</v>
      </c>
      <c r="K14" s="20">
        <v>-31649984</v>
      </c>
      <c r="L14" s="20">
        <v>-32030826</v>
      </c>
      <c r="M14" s="20">
        <v>-32518761</v>
      </c>
      <c r="N14" s="20">
        <v>-96199571</v>
      </c>
      <c r="O14" s="20"/>
      <c r="P14" s="20"/>
      <c r="Q14" s="20"/>
      <c r="R14" s="20"/>
      <c r="S14" s="20"/>
      <c r="T14" s="20"/>
      <c r="U14" s="20"/>
      <c r="V14" s="20"/>
      <c r="W14" s="20">
        <v>-200780723</v>
      </c>
      <c r="X14" s="20"/>
      <c r="Y14" s="20">
        <v>-200780723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-260858815</v>
      </c>
      <c r="D17" s="26">
        <f>SUM(D6:D16)</f>
        <v>0</v>
      </c>
      <c r="E17" s="27">
        <f t="shared" si="0"/>
        <v>5310689</v>
      </c>
      <c r="F17" s="28">
        <f t="shared" si="0"/>
        <v>5310689</v>
      </c>
      <c r="G17" s="28">
        <f t="shared" si="0"/>
        <v>6280631</v>
      </c>
      <c r="H17" s="28">
        <f t="shared" si="0"/>
        <v>-47037362</v>
      </c>
      <c r="I17" s="28">
        <f t="shared" si="0"/>
        <v>-41129203</v>
      </c>
      <c r="J17" s="28">
        <f t="shared" si="0"/>
        <v>-81885934</v>
      </c>
      <c r="K17" s="28">
        <f t="shared" si="0"/>
        <v>-25411159</v>
      </c>
      <c r="L17" s="28">
        <f t="shared" si="0"/>
        <v>-24849544</v>
      </c>
      <c r="M17" s="28">
        <f t="shared" si="0"/>
        <v>-27466201</v>
      </c>
      <c r="N17" s="28">
        <f t="shared" si="0"/>
        <v>-77726904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-159612838</v>
      </c>
      <c r="X17" s="28">
        <f t="shared" si="0"/>
        <v>2655342</v>
      </c>
      <c r="Y17" s="28">
        <f t="shared" si="0"/>
        <v>-162268180</v>
      </c>
      <c r="Z17" s="29">
        <f>+IF(X17&lt;&gt;0,+(Y17/X17)*100,0)</f>
        <v>-6111.0086760952072</v>
      </c>
      <c r="AA17" s="30">
        <f>SUM(AA6:AA16)</f>
        <v>5310689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-5391516</v>
      </c>
      <c r="D26" s="18"/>
      <c r="E26" s="19">
        <v>-24568261</v>
      </c>
      <c r="F26" s="20">
        <v>-25870947</v>
      </c>
      <c r="G26" s="20">
        <v>-11510</v>
      </c>
      <c r="H26" s="20">
        <v>-5589266</v>
      </c>
      <c r="I26" s="20">
        <v>-1374764</v>
      </c>
      <c r="J26" s="20">
        <v>-6975540</v>
      </c>
      <c r="K26" s="20">
        <v>-4741647</v>
      </c>
      <c r="L26" s="20">
        <v>-251464</v>
      </c>
      <c r="M26" s="20">
        <v>-4458512</v>
      </c>
      <c r="N26" s="20">
        <v>-9451623</v>
      </c>
      <c r="O26" s="20"/>
      <c r="P26" s="20"/>
      <c r="Q26" s="20"/>
      <c r="R26" s="20"/>
      <c r="S26" s="20"/>
      <c r="T26" s="20"/>
      <c r="U26" s="20"/>
      <c r="V26" s="20"/>
      <c r="W26" s="20">
        <v>-16427163</v>
      </c>
      <c r="X26" s="20">
        <v>-12935473</v>
      </c>
      <c r="Y26" s="20">
        <v>-3491690</v>
      </c>
      <c r="Z26" s="21">
        <v>26.9931373982227</v>
      </c>
      <c r="AA26" s="22">
        <v>-25870947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-5391516</v>
      </c>
      <c r="D27" s="26">
        <f>SUM(D21:D26)</f>
        <v>0</v>
      </c>
      <c r="E27" s="27">
        <f t="shared" si="1"/>
        <v>-24568261</v>
      </c>
      <c r="F27" s="28">
        <f t="shared" si="1"/>
        <v>-25870947</v>
      </c>
      <c r="G27" s="28">
        <f t="shared" si="1"/>
        <v>-11510</v>
      </c>
      <c r="H27" s="28">
        <f t="shared" si="1"/>
        <v>-5589266</v>
      </c>
      <c r="I27" s="28">
        <f t="shared" si="1"/>
        <v>-1374764</v>
      </c>
      <c r="J27" s="28">
        <f t="shared" si="1"/>
        <v>-6975540</v>
      </c>
      <c r="K27" s="28">
        <f t="shared" si="1"/>
        <v>-4741647</v>
      </c>
      <c r="L27" s="28">
        <f t="shared" si="1"/>
        <v>-251464</v>
      </c>
      <c r="M27" s="28">
        <f t="shared" si="1"/>
        <v>-4458512</v>
      </c>
      <c r="N27" s="28">
        <f t="shared" si="1"/>
        <v>-9451623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-16427163</v>
      </c>
      <c r="X27" s="28">
        <f t="shared" si="1"/>
        <v>-12935473</v>
      </c>
      <c r="Y27" s="28">
        <f t="shared" si="1"/>
        <v>-3491690</v>
      </c>
      <c r="Z27" s="29">
        <f>+IF(X27&lt;&gt;0,+(Y27/X27)*100,0)</f>
        <v>26.9931373982227</v>
      </c>
      <c r="AA27" s="30">
        <f>SUM(AA21:AA26)</f>
        <v>-25870947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-266250331</v>
      </c>
      <c r="D38" s="32">
        <f>+D17+D27+D36</f>
        <v>0</v>
      </c>
      <c r="E38" s="33">
        <f t="shared" si="3"/>
        <v>-19257572</v>
      </c>
      <c r="F38" s="2">
        <f t="shared" si="3"/>
        <v>-20560258</v>
      </c>
      <c r="G38" s="2">
        <f t="shared" si="3"/>
        <v>6269121</v>
      </c>
      <c r="H38" s="2">
        <f t="shared" si="3"/>
        <v>-52626628</v>
      </c>
      <c r="I38" s="2">
        <f t="shared" si="3"/>
        <v>-42503967</v>
      </c>
      <c r="J38" s="2">
        <f t="shared" si="3"/>
        <v>-88861474</v>
      </c>
      <c r="K38" s="2">
        <f t="shared" si="3"/>
        <v>-30152806</v>
      </c>
      <c r="L38" s="2">
        <f t="shared" si="3"/>
        <v>-25101008</v>
      </c>
      <c r="M38" s="2">
        <f t="shared" si="3"/>
        <v>-31924713</v>
      </c>
      <c r="N38" s="2">
        <f t="shared" si="3"/>
        <v>-87178527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-176040001</v>
      </c>
      <c r="X38" s="2">
        <f t="shared" si="3"/>
        <v>-10280131</v>
      </c>
      <c r="Y38" s="2">
        <f t="shared" si="3"/>
        <v>-165759870</v>
      </c>
      <c r="Z38" s="34">
        <f>+IF(X38&lt;&gt;0,+(Y38/X38)*100,0)</f>
        <v>1612.4295497790836</v>
      </c>
      <c r="AA38" s="35">
        <f>+AA17+AA27+AA36</f>
        <v>-20560258</v>
      </c>
    </row>
    <row r="39" spans="1:27" x14ac:dyDescent="0.25">
      <c r="A39" s="23" t="s">
        <v>60</v>
      </c>
      <c r="B39" s="17"/>
      <c r="C39" s="32">
        <v>-516579481</v>
      </c>
      <c r="D39" s="32"/>
      <c r="E39" s="33"/>
      <c r="F39" s="2"/>
      <c r="G39" s="2">
        <v>-782811332</v>
      </c>
      <c r="H39" s="2">
        <f>+G40+H60</f>
        <v>-776542211</v>
      </c>
      <c r="I39" s="2">
        <f>+H40+I60</f>
        <v>-829168839</v>
      </c>
      <c r="J39" s="2">
        <f>+G39</f>
        <v>-782811332</v>
      </c>
      <c r="K39" s="2">
        <f>+I40+K60</f>
        <v>-871672806</v>
      </c>
      <c r="L39" s="2">
        <f>+K40+L60</f>
        <v>-901825612</v>
      </c>
      <c r="M39" s="2">
        <f>+L40+M60</f>
        <v>-926926620</v>
      </c>
      <c r="N39" s="2">
        <f>+K39</f>
        <v>-871672806</v>
      </c>
      <c r="O39" s="2">
        <f>+M40+O60</f>
        <v>-958851333</v>
      </c>
      <c r="P39" s="2">
        <f>+O40+P60</f>
        <v>-958851333</v>
      </c>
      <c r="Q39" s="2">
        <f>+P40+Q60</f>
        <v>-958851333</v>
      </c>
      <c r="R39" s="2">
        <f>+O39</f>
        <v>-958851333</v>
      </c>
      <c r="S39" s="2">
        <f>+Q40+S60</f>
        <v>-958851333</v>
      </c>
      <c r="T39" s="2">
        <f>+S40+T60</f>
        <v>-958851333</v>
      </c>
      <c r="U39" s="2">
        <f>+T40+U60</f>
        <v>-958851333</v>
      </c>
      <c r="V39" s="2">
        <f>+S39</f>
        <v>-958851333</v>
      </c>
      <c r="W39" s="2">
        <f>+G39</f>
        <v>-782811332</v>
      </c>
      <c r="X39" s="2"/>
      <c r="Y39" s="2">
        <f>+W39-X39</f>
        <v>-782811332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-782829812</v>
      </c>
      <c r="D40" s="43">
        <f t="shared" ref="D40:AA40" si="4">+D38+D39</f>
        <v>0</v>
      </c>
      <c r="E40" s="44">
        <f t="shared" si="4"/>
        <v>-19257572</v>
      </c>
      <c r="F40" s="45">
        <f t="shared" si="4"/>
        <v>-20560258</v>
      </c>
      <c r="G40" s="45">
        <f t="shared" si="4"/>
        <v>-776542211</v>
      </c>
      <c r="H40" s="45">
        <f t="shared" si="4"/>
        <v>-829168839</v>
      </c>
      <c r="I40" s="45">
        <f t="shared" si="4"/>
        <v>-871672806</v>
      </c>
      <c r="J40" s="45">
        <f>+I40</f>
        <v>-871672806</v>
      </c>
      <c r="K40" s="45">
        <f t="shared" si="4"/>
        <v>-901825612</v>
      </c>
      <c r="L40" s="45">
        <f t="shared" si="4"/>
        <v>-926926620</v>
      </c>
      <c r="M40" s="45">
        <f t="shared" si="4"/>
        <v>-958851333</v>
      </c>
      <c r="N40" s="45">
        <f>+M40</f>
        <v>-958851333</v>
      </c>
      <c r="O40" s="45">
        <f t="shared" si="4"/>
        <v>-958851333</v>
      </c>
      <c r="P40" s="45">
        <f t="shared" si="4"/>
        <v>-958851333</v>
      </c>
      <c r="Q40" s="45">
        <f t="shared" si="4"/>
        <v>-958851333</v>
      </c>
      <c r="R40" s="45">
        <f>+Q40</f>
        <v>-958851333</v>
      </c>
      <c r="S40" s="45">
        <f t="shared" si="4"/>
        <v>-958851333</v>
      </c>
      <c r="T40" s="45">
        <f t="shared" si="4"/>
        <v>-958851333</v>
      </c>
      <c r="U40" s="45">
        <f t="shared" si="4"/>
        <v>-958851333</v>
      </c>
      <c r="V40" s="45">
        <f>+U40</f>
        <v>-958851333</v>
      </c>
      <c r="W40" s="45">
        <f>+V40</f>
        <v>-958851333</v>
      </c>
      <c r="X40" s="45">
        <f t="shared" si="4"/>
        <v>-10280131</v>
      </c>
      <c r="Y40" s="45">
        <f t="shared" si="4"/>
        <v>-948571202</v>
      </c>
      <c r="Z40" s="46">
        <f>+IF(X40&lt;&gt;0,+(Y40/X40)*100,0)</f>
        <v>9227.2287386221051</v>
      </c>
      <c r="AA40" s="47">
        <f t="shared" si="4"/>
        <v>-20560258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-782811332</v>
      </c>
      <c r="J60">
        <v>-782811332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297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1053847990</v>
      </c>
      <c r="D7" s="18"/>
      <c r="E7" s="19">
        <v>1341896570</v>
      </c>
      <c r="F7" s="20">
        <v>1366896570</v>
      </c>
      <c r="G7" s="20">
        <v>102251298</v>
      </c>
      <c r="H7" s="20">
        <v>107740206</v>
      </c>
      <c r="I7" s="20">
        <v>109662364</v>
      </c>
      <c r="J7" s="20">
        <v>319653868</v>
      </c>
      <c r="K7" s="20">
        <v>124055754</v>
      </c>
      <c r="L7" s="20">
        <v>82220122</v>
      </c>
      <c r="M7" s="20">
        <v>87456112</v>
      </c>
      <c r="N7" s="20">
        <v>293731988</v>
      </c>
      <c r="O7" s="20"/>
      <c r="P7" s="20"/>
      <c r="Q7" s="20"/>
      <c r="R7" s="20"/>
      <c r="S7" s="20"/>
      <c r="T7" s="20"/>
      <c r="U7" s="20"/>
      <c r="V7" s="20"/>
      <c r="W7" s="20">
        <v>613385856</v>
      </c>
      <c r="X7" s="20">
        <v>520661725</v>
      </c>
      <c r="Y7" s="20">
        <v>92724131</v>
      </c>
      <c r="Z7" s="21">
        <v>17.808900971163187</v>
      </c>
      <c r="AA7" s="22">
        <v>1366896570</v>
      </c>
    </row>
    <row r="8" spans="1:27" x14ac:dyDescent="0.25">
      <c r="A8" s="23" t="s">
        <v>36</v>
      </c>
      <c r="B8" s="17" t="s">
        <v>32</v>
      </c>
      <c r="C8" s="18">
        <v>61455</v>
      </c>
      <c r="D8" s="18"/>
      <c r="E8" s="19">
        <v>10683222</v>
      </c>
      <c r="F8" s="20">
        <v>10683222</v>
      </c>
      <c r="G8" s="20">
        <v>7382</v>
      </c>
      <c r="H8" s="20">
        <v>10639</v>
      </c>
      <c r="I8" s="20">
        <v>3399</v>
      </c>
      <c r="J8" s="20">
        <v>21420</v>
      </c>
      <c r="K8" s="20">
        <v>2750</v>
      </c>
      <c r="L8" s="20">
        <v>6945</v>
      </c>
      <c r="M8" s="20">
        <v>23704</v>
      </c>
      <c r="N8" s="20">
        <v>33399</v>
      </c>
      <c r="O8" s="20"/>
      <c r="P8" s="20"/>
      <c r="Q8" s="20"/>
      <c r="R8" s="20"/>
      <c r="S8" s="20"/>
      <c r="T8" s="20"/>
      <c r="U8" s="20"/>
      <c r="V8" s="20"/>
      <c r="W8" s="20">
        <v>54819</v>
      </c>
      <c r="X8" s="20">
        <v>398688</v>
      </c>
      <c r="Y8" s="20">
        <v>-343869</v>
      </c>
      <c r="Z8" s="21">
        <v>-86.250150493619074</v>
      </c>
      <c r="AA8" s="22">
        <v>10683222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86734606</v>
      </c>
      <c r="F9" s="20">
        <v>86734606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43367304</v>
      </c>
      <c r="Y9" s="20">
        <v>-43367304</v>
      </c>
      <c r="Z9" s="21">
        <v>-100</v>
      </c>
      <c r="AA9" s="22">
        <v>86734606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-948185052</v>
      </c>
      <c r="D14" s="18"/>
      <c r="E14" s="19">
        <v>-1144245685</v>
      </c>
      <c r="F14" s="20">
        <v>-1253796542</v>
      </c>
      <c r="G14" s="20">
        <v>-105470247</v>
      </c>
      <c r="H14" s="20">
        <v>-112905622</v>
      </c>
      <c r="I14" s="20">
        <v>-9854222</v>
      </c>
      <c r="J14" s="20">
        <v>-228230091</v>
      </c>
      <c r="K14" s="20">
        <v>-176862481</v>
      </c>
      <c r="L14" s="20">
        <v>-8033490</v>
      </c>
      <c r="M14" s="20">
        <v>-138427237</v>
      </c>
      <c r="N14" s="20">
        <v>-323323208</v>
      </c>
      <c r="O14" s="20"/>
      <c r="P14" s="20"/>
      <c r="Q14" s="20"/>
      <c r="R14" s="20"/>
      <c r="S14" s="20"/>
      <c r="T14" s="20"/>
      <c r="U14" s="20"/>
      <c r="V14" s="20"/>
      <c r="W14" s="20">
        <v>-551553299</v>
      </c>
      <c r="X14" s="20">
        <v>-535711314</v>
      </c>
      <c r="Y14" s="20">
        <v>-15841985</v>
      </c>
      <c r="Z14" s="21">
        <v>2.9571869374407127</v>
      </c>
      <c r="AA14" s="22">
        <v>-1253796542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-14708257</v>
      </c>
      <c r="F15" s="20">
        <v>-14708257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-7648294</v>
      </c>
      <c r="Y15" s="20">
        <v>7648294</v>
      </c>
      <c r="Z15" s="21">
        <v>-100</v>
      </c>
      <c r="AA15" s="22">
        <v>-14708257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105724393</v>
      </c>
      <c r="D17" s="26">
        <f>SUM(D6:D16)</f>
        <v>0</v>
      </c>
      <c r="E17" s="27">
        <f t="shared" si="0"/>
        <v>280360456</v>
      </c>
      <c r="F17" s="28">
        <f t="shared" si="0"/>
        <v>195809599</v>
      </c>
      <c r="G17" s="28">
        <f t="shared" si="0"/>
        <v>-3211567</v>
      </c>
      <c r="H17" s="28">
        <f t="shared" si="0"/>
        <v>-5154777</v>
      </c>
      <c r="I17" s="28">
        <f t="shared" si="0"/>
        <v>99811541</v>
      </c>
      <c r="J17" s="28">
        <f t="shared" si="0"/>
        <v>91445197</v>
      </c>
      <c r="K17" s="28">
        <f t="shared" si="0"/>
        <v>-52803977</v>
      </c>
      <c r="L17" s="28">
        <f t="shared" si="0"/>
        <v>74193577</v>
      </c>
      <c r="M17" s="28">
        <f t="shared" si="0"/>
        <v>-50947421</v>
      </c>
      <c r="N17" s="28">
        <f t="shared" si="0"/>
        <v>-29557821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61887376</v>
      </c>
      <c r="X17" s="28">
        <f t="shared" si="0"/>
        <v>21068109</v>
      </c>
      <c r="Y17" s="28">
        <f t="shared" si="0"/>
        <v>40819267</v>
      </c>
      <c r="Z17" s="29">
        <f>+IF(X17&lt;&gt;0,+(Y17/X17)*100,0)</f>
        <v>193.74907828699764</v>
      </c>
      <c r="AA17" s="30">
        <f>SUM(AA6:AA16)</f>
        <v>195809599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-334865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-70596854</v>
      </c>
      <c r="D26" s="18"/>
      <c r="E26" s="19">
        <v>-145282184</v>
      </c>
      <c r="F26" s="20">
        <v>-171747484</v>
      </c>
      <c r="G26" s="20">
        <v>-13961031</v>
      </c>
      <c r="H26" s="20">
        <v>-71500</v>
      </c>
      <c r="I26" s="20">
        <v>-796133</v>
      </c>
      <c r="J26" s="20">
        <v>-14828664</v>
      </c>
      <c r="K26" s="20">
        <v>-524342</v>
      </c>
      <c r="L26" s="20">
        <v>-4921697</v>
      </c>
      <c r="M26" s="20">
        <v>-1269367</v>
      </c>
      <c r="N26" s="20">
        <v>-6715406</v>
      </c>
      <c r="O26" s="20"/>
      <c r="P26" s="20"/>
      <c r="Q26" s="20"/>
      <c r="R26" s="20"/>
      <c r="S26" s="20"/>
      <c r="T26" s="20"/>
      <c r="U26" s="20"/>
      <c r="V26" s="20"/>
      <c r="W26" s="20">
        <v>-21544070</v>
      </c>
      <c r="X26" s="20">
        <v>-36526318</v>
      </c>
      <c r="Y26" s="20">
        <v>14982248</v>
      </c>
      <c r="Z26" s="21">
        <v>-41.017679362042458</v>
      </c>
      <c r="AA26" s="22">
        <v>-171747484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-70931719</v>
      </c>
      <c r="D27" s="26">
        <f>SUM(D21:D26)</f>
        <v>0</v>
      </c>
      <c r="E27" s="27">
        <f t="shared" si="1"/>
        <v>-145282184</v>
      </c>
      <c r="F27" s="28">
        <f t="shared" si="1"/>
        <v>-171747484</v>
      </c>
      <c r="G27" s="28">
        <f t="shared" si="1"/>
        <v>-13961031</v>
      </c>
      <c r="H27" s="28">
        <f t="shared" si="1"/>
        <v>-71500</v>
      </c>
      <c r="I27" s="28">
        <f t="shared" si="1"/>
        <v>-796133</v>
      </c>
      <c r="J27" s="28">
        <f t="shared" si="1"/>
        <v>-14828664</v>
      </c>
      <c r="K27" s="28">
        <f t="shared" si="1"/>
        <v>-524342</v>
      </c>
      <c r="L27" s="28">
        <f t="shared" si="1"/>
        <v>-4921697</v>
      </c>
      <c r="M27" s="28">
        <f t="shared" si="1"/>
        <v>-1269367</v>
      </c>
      <c r="N27" s="28">
        <f t="shared" si="1"/>
        <v>-6715406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-21544070</v>
      </c>
      <c r="X27" s="28">
        <f t="shared" si="1"/>
        <v>-36526318</v>
      </c>
      <c r="Y27" s="28">
        <f t="shared" si="1"/>
        <v>14982248</v>
      </c>
      <c r="Z27" s="29">
        <f>+IF(X27&lt;&gt;0,+(Y27/X27)*100,0)</f>
        <v>-41.017679362042458</v>
      </c>
      <c r="AA27" s="30">
        <f>SUM(AA21:AA26)</f>
        <v>-171747484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34792674</v>
      </c>
      <c r="D38" s="32">
        <f>+D17+D27+D36</f>
        <v>0</v>
      </c>
      <c r="E38" s="33">
        <f t="shared" si="3"/>
        <v>135078272</v>
      </c>
      <c r="F38" s="2">
        <f t="shared" si="3"/>
        <v>24062115</v>
      </c>
      <c r="G38" s="2">
        <f t="shared" si="3"/>
        <v>-17172598</v>
      </c>
      <c r="H38" s="2">
        <f t="shared" si="3"/>
        <v>-5226277</v>
      </c>
      <c r="I38" s="2">
        <f t="shared" si="3"/>
        <v>99015408</v>
      </c>
      <c r="J38" s="2">
        <f t="shared" si="3"/>
        <v>76616533</v>
      </c>
      <c r="K38" s="2">
        <f t="shared" si="3"/>
        <v>-53328319</v>
      </c>
      <c r="L38" s="2">
        <f t="shared" si="3"/>
        <v>69271880</v>
      </c>
      <c r="M38" s="2">
        <f t="shared" si="3"/>
        <v>-52216788</v>
      </c>
      <c r="N38" s="2">
        <f t="shared" si="3"/>
        <v>-36273227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40343306</v>
      </c>
      <c r="X38" s="2">
        <f t="shared" si="3"/>
        <v>-15458209</v>
      </c>
      <c r="Y38" s="2">
        <f t="shared" si="3"/>
        <v>55801515</v>
      </c>
      <c r="Z38" s="34">
        <f>+IF(X38&lt;&gt;0,+(Y38/X38)*100,0)</f>
        <v>-360.9830543758336</v>
      </c>
      <c r="AA38" s="35">
        <f>+AA17+AA27+AA36</f>
        <v>24062115</v>
      </c>
    </row>
    <row r="39" spans="1:27" x14ac:dyDescent="0.25">
      <c r="A39" s="23" t="s">
        <v>60</v>
      </c>
      <c r="B39" s="17"/>
      <c r="C39" s="32">
        <v>359682412</v>
      </c>
      <c r="D39" s="32"/>
      <c r="E39" s="33">
        <v>212293894</v>
      </c>
      <c r="F39" s="2">
        <v>212293894</v>
      </c>
      <c r="G39" s="2"/>
      <c r="H39" s="2">
        <f>+G40+H60</f>
        <v>-17172598</v>
      </c>
      <c r="I39" s="2">
        <f>+H40+I60</f>
        <v>373183674</v>
      </c>
      <c r="J39" s="2">
        <f>+G39</f>
        <v>0</v>
      </c>
      <c r="K39" s="2">
        <f>+I40+K60</f>
        <v>472199082</v>
      </c>
      <c r="L39" s="2">
        <f>+K40+L60</f>
        <v>418870763</v>
      </c>
      <c r="M39" s="2">
        <f>+L40+M60</f>
        <v>488142643</v>
      </c>
      <c r="N39" s="2">
        <f>+K39</f>
        <v>472199082</v>
      </c>
      <c r="O39" s="2">
        <f>+M40+O60</f>
        <v>435925855</v>
      </c>
      <c r="P39" s="2">
        <f>+O40+P60</f>
        <v>435925855</v>
      </c>
      <c r="Q39" s="2">
        <f>+P40+Q60</f>
        <v>435925855</v>
      </c>
      <c r="R39" s="2">
        <f>+O39</f>
        <v>435925855</v>
      </c>
      <c r="S39" s="2">
        <f>+Q40+S60</f>
        <v>435925855</v>
      </c>
      <c r="T39" s="2">
        <f>+S40+T60</f>
        <v>435925855</v>
      </c>
      <c r="U39" s="2">
        <f>+T40+U60</f>
        <v>435925855</v>
      </c>
      <c r="V39" s="2">
        <f>+S39</f>
        <v>435925855</v>
      </c>
      <c r="W39" s="2">
        <f>+G39</f>
        <v>0</v>
      </c>
      <c r="X39" s="2">
        <v>212293894</v>
      </c>
      <c r="Y39" s="2">
        <f>+W39-X39</f>
        <v>-212293894</v>
      </c>
      <c r="Z39" s="34">
        <f>+IF(X39&lt;&gt;0,+(Y39/X39)*100,0)</f>
        <v>-100</v>
      </c>
      <c r="AA39" s="35">
        <v>212293894</v>
      </c>
    </row>
    <row r="40" spans="1:27" x14ac:dyDescent="0.25">
      <c r="A40" s="41" t="s">
        <v>62</v>
      </c>
      <c r="B40" s="42" t="s">
        <v>61</v>
      </c>
      <c r="C40" s="43">
        <f>+C38+C39</f>
        <v>394475086</v>
      </c>
      <c r="D40" s="43">
        <f t="shared" ref="D40:AA40" si="4">+D38+D39</f>
        <v>0</v>
      </c>
      <c r="E40" s="44">
        <f t="shared" si="4"/>
        <v>347372166</v>
      </c>
      <c r="F40" s="45">
        <f t="shared" si="4"/>
        <v>236356009</v>
      </c>
      <c r="G40" s="45">
        <f t="shared" si="4"/>
        <v>-17172598</v>
      </c>
      <c r="H40" s="45">
        <f t="shared" si="4"/>
        <v>-22398875</v>
      </c>
      <c r="I40" s="45">
        <f t="shared" si="4"/>
        <v>472199082</v>
      </c>
      <c r="J40" s="45">
        <f>+I40</f>
        <v>472199082</v>
      </c>
      <c r="K40" s="45">
        <f t="shared" si="4"/>
        <v>418870763</v>
      </c>
      <c r="L40" s="45">
        <f t="shared" si="4"/>
        <v>488142643</v>
      </c>
      <c r="M40" s="45">
        <f t="shared" si="4"/>
        <v>435925855</v>
      </c>
      <c r="N40" s="45">
        <f>+M40</f>
        <v>435925855</v>
      </c>
      <c r="O40" s="45">
        <f t="shared" si="4"/>
        <v>435925855</v>
      </c>
      <c r="P40" s="45">
        <f t="shared" si="4"/>
        <v>435925855</v>
      </c>
      <c r="Q40" s="45">
        <f t="shared" si="4"/>
        <v>435925855</v>
      </c>
      <c r="R40" s="45">
        <f>+Q40</f>
        <v>435925855</v>
      </c>
      <c r="S40" s="45">
        <f t="shared" si="4"/>
        <v>435925855</v>
      </c>
      <c r="T40" s="45">
        <f t="shared" si="4"/>
        <v>435925855</v>
      </c>
      <c r="U40" s="45">
        <f t="shared" si="4"/>
        <v>435925855</v>
      </c>
      <c r="V40" s="45">
        <f>+U40</f>
        <v>435925855</v>
      </c>
      <c r="W40" s="45">
        <f>+V40</f>
        <v>435925855</v>
      </c>
      <c r="X40" s="45">
        <f t="shared" si="4"/>
        <v>196835685</v>
      </c>
      <c r="Y40" s="45">
        <f t="shared" si="4"/>
        <v>-156492379</v>
      </c>
      <c r="Z40" s="46">
        <f>+IF(X40&lt;&gt;0,+(Y40/X40)*100,0)</f>
        <v>-79.504069091943364</v>
      </c>
      <c r="AA40" s="47">
        <f t="shared" si="4"/>
        <v>236356009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395582549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187855346</v>
      </c>
      <c r="D7" s="18"/>
      <c r="E7" s="19"/>
      <c r="F7" s="20"/>
      <c r="G7" s="20">
        <v>41738252</v>
      </c>
      <c r="H7" s="20">
        <v>17670918</v>
      </c>
      <c r="I7" s="20">
        <v>17376277</v>
      </c>
      <c r="J7" s="20">
        <v>76785447</v>
      </c>
      <c r="K7" s="20">
        <v>18159314</v>
      </c>
      <c r="L7" s="20">
        <v>15642931</v>
      </c>
      <c r="M7" s="20">
        <v>15695061</v>
      </c>
      <c r="N7" s="20">
        <v>49497306</v>
      </c>
      <c r="O7" s="20"/>
      <c r="P7" s="20"/>
      <c r="Q7" s="20"/>
      <c r="R7" s="20"/>
      <c r="S7" s="20"/>
      <c r="T7" s="20"/>
      <c r="U7" s="20"/>
      <c r="V7" s="20"/>
      <c r="W7" s="20">
        <v>126282753</v>
      </c>
      <c r="X7" s="20"/>
      <c r="Y7" s="20">
        <v>126282753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420402</v>
      </c>
      <c r="D8" s="18"/>
      <c r="E8" s="19">
        <v>1606500</v>
      </c>
      <c r="F8" s="20">
        <v>1606500</v>
      </c>
      <c r="G8" s="20">
        <v>172560</v>
      </c>
      <c r="H8" s="20">
        <v>30248</v>
      </c>
      <c r="I8" s="20">
        <v>14863</v>
      </c>
      <c r="J8" s="20">
        <v>217671</v>
      </c>
      <c r="K8" s="20">
        <v>22366</v>
      </c>
      <c r="L8" s="20">
        <v>68620</v>
      </c>
      <c r="M8" s="20">
        <v>17112</v>
      </c>
      <c r="N8" s="20">
        <v>108098</v>
      </c>
      <c r="O8" s="20"/>
      <c r="P8" s="20"/>
      <c r="Q8" s="20"/>
      <c r="R8" s="20"/>
      <c r="S8" s="20"/>
      <c r="T8" s="20"/>
      <c r="U8" s="20"/>
      <c r="V8" s="20"/>
      <c r="W8" s="20">
        <v>325769</v>
      </c>
      <c r="X8" s="20">
        <v>764100</v>
      </c>
      <c r="Y8" s="20">
        <v>-438331</v>
      </c>
      <c r="Z8" s="21">
        <v>-57.365658945164242</v>
      </c>
      <c r="AA8" s="22">
        <v>1606500</v>
      </c>
    </row>
    <row r="9" spans="1:27" x14ac:dyDescent="0.25">
      <c r="A9" s="23" t="s">
        <v>37</v>
      </c>
      <c r="B9" s="17" t="s">
        <v>6</v>
      </c>
      <c r="C9" s="18">
        <v>9475100</v>
      </c>
      <c r="D9" s="18"/>
      <c r="E9" s="19">
        <v>10185800</v>
      </c>
      <c r="F9" s="20">
        <v>10185800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4838600</v>
      </c>
      <c r="Y9" s="20">
        <v>-4838600</v>
      </c>
      <c r="Z9" s="21">
        <v>-100</v>
      </c>
      <c r="AA9" s="22">
        <v>10185800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-629824441</v>
      </c>
      <c r="D14" s="18"/>
      <c r="E14" s="19"/>
      <c r="F14" s="20"/>
      <c r="G14" s="20">
        <v>-75680097</v>
      </c>
      <c r="H14" s="20">
        <v>-76645857</v>
      </c>
      <c r="I14" s="20">
        <v>-72853886</v>
      </c>
      <c r="J14" s="20">
        <v>-225179840</v>
      </c>
      <c r="K14" s="20">
        <v>-50001359</v>
      </c>
      <c r="L14" s="20">
        <v>-50683777</v>
      </c>
      <c r="M14" s="20">
        <v>-52043462</v>
      </c>
      <c r="N14" s="20">
        <v>-152728598</v>
      </c>
      <c r="O14" s="20"/>
      <c r="P14" s="20"/>
      <c r="Q14" s="20"/>
      <c r="R14" s="20"/>
      <c r="S14" s="20"/>
      <c r="T14" s="20"/>
      <c r="U14" s="20"/>
      <c r="V14" s="20"/>
      <c r="W14" s="20">
        <v>-377908438</v>
      </c>
      <c r="X14" s="20"/>
      <c r="Y14" s="20">
        <v>-377908438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-432073593</v>
      </c>
      <c r="D17" s="26">
        <f>SUM(D6:D16)</f>
        <v>0</v>
      </c>
      <c r="E17" s="27">
        <f t="shared" si="0"/>
        <v>11792300</v>
      </c>
      <c r="F17" s="28">
        <f t="shared" si="0"/>
        <v>11792300</v>
      </c>
      <c r="G17" s="28">
        <f t="shared" si="0"/>
        <v>-33769285</v>
      </c>
      <c r="H17" s="28">
        <f t="shared" si="0"/>
        <v>-58944691</v>
      </c>
      <c r="I17" s="28">
        <f t="shared" si="0"/>
        <v>-55462746</v>
      </c>
      <c r="J17" s="28">
        <f t="shared" si="0"/>
        <v>-148176722</v>
      </c>
      <c r="K17" s="28">
        <f t="shared" si="0"/>
        <v>-31819679</v>
      </c>
      <c r="L17" s="28">
        <f t="shared" si="0"/>
        <v>-34972226</v>
      </c>
      <c r="M17" s="28">
        <f t="shared" si="0"/>
        <v>-36331289</v>
      </c>
      <c r="N17" s="28">
        <f t="shared" si="0"/>
        <v>-103123194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-251299916</v>
      </c>
      <c r="X17" s="28">
        <f t="shared" si="0"/>
        <v>5602700</v>
      </c>
      <c r="Y17" s="28">
        <f t="shared" si="0"/>
        <v>-256902616</v>
      </c>
      <c r="Z17" s="29">
        <f>+IF(X17&lt;&gt;0,+(Y17/X17)*100,0)</f>
        <v>-4585.3359273207561</v>
      </c>
      <c r="AA17" s="30">
        <f>SUM(AA6:AA16)</f>
        <v>11792300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-22602592</v>
      </c>
      <c r="D26" s="18"/>
      <c r="E26" s="19">
        <v>-45198860</v>
      </c>
      <c r="F26" s="20">
        <v>-45198860</v>
      </c>
      <c r="G26" s="20">
        <v>-2458443</v>
      </c>
      <c r="H26" s="20">
        <v>-828933</v>
      </c>
      <c r="I26" s="20">
        <v>-468360</v>
      </c>
      <c r="J26" s="20">
        <v>-3755736</v>
      </c>
      <c r="K26" s="20">
        <v>-7356868</v>
      </c>
      <c r="L26" s="20">
        <v>-4936908</v>
      </c>
      <c r="M26" s="20">
        <v>-1397054</v>
      </c>
      <c r="N26" s="20">
        <v>-13690830</v>
      </c>
      <c r="O26" s="20"/>
      <c r="P26" s="20"/>
      <c r="Q26" s="20"/>
      <c r="R26" s="20"/>
      <c r="S26" s="20"/>
      <c r="T26" s="20"/>
      <c r="U26" s="20"/>
      <c r="V26" s="20"/>
      <c r="W26" s="20">
        <v>-17446566</v>
      </c>
      <c r="X26" s="20">
        <v>-23450852</v>
      </c>
      <c r="Y26" s="20">
        <v>6004286</v>
      </c>
      <c r="Z26" s="21">
        <v>-25.603700880462682</v>
      </c>
      <c r="AA26" s="22">
        <v>-45198860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-22602592</v>
      </c>
      <c r="D27" s="26">
        <f>SUM(D21:D26)</f>
        <v>0</v>
      </c>
      <c r="E27" s="27">
        <f t="shared" si="1"/>
        <v>-45198860</v>
      </c>
      <c r="F27" s="28">
        <f t="shared" si="1"/>
        <v>-45198860</v>
      </c>
      <c r="G27" s="28">
        <f t="shared" si="1"/>
        <v>-2458443</v>
      </c>
      <c r="H27" s="28">
        <f t="shared" si="1"/>
        <v>-828933</v>
      </c>
      <c r="I27" s="28">
        <f t="shared" si="1"/>
        <v>-468360</v>
      </c>
      <c r="J27" s="28">
        <f t="shared" si="1"/>
        <v>-3755736</v>
      </c>
      <c r="K27" s="28">
        <f t="shared" si="1"/>
        <v>-7356868</v>
      </c>
      <c r="L27" s="28">
        <f t="shared" si="1"/>
        <v>-4936908</v>
      </c>
      <c r="M27" s="28">
        <f t="shared" si="1"/>
        <v>-1397054</v>
      </c>
      <c r="N27" s="28">
        <f t="shared" si="1"/>
        <v>-13690830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-17446566</v>
      </c>
      <c r="X27" s="28">
        <f t="shared" si="1"/>
        <v>-23450852</v>
      </c>
      <c r="Y27" s="28">
        <f t="shared" si="1"/>
        <v>6004286</v>
      </c>
      <c r="Z27" s="29">
        <f>+IF(X27&lt;&gt;0,+(Y27/X27)*100,0)</f>
        <v>-25.603700880462682</v>
      </c>
      <c r="AA27" s="30">
        <f>SUM(AA21:AA26)</f>
        <v>-45198860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-454676185</v>
      </c>
      <c r="D38" s="32">
        <f>+D17+D27+D36</f>
        <v>0</v>
      </c>
      <c r="E38" s="33">
        <f t="shared" si="3"/>
        <v>-33406560</v>
      </c>
      <c r="F38" s="2">
        <f t="shared" si="3"/>
        <v>-33406560</v>
      </c>
      <c r="G38" s="2">
        <f t="shared" si="3"/>
        <v>-36227728</v>
      </c>
      <c r="H38" s="2">
        <f t="shared" si="3"/>
        <v>-59773624</v>
      </c>
      <c r="I38" s="2">
        <f t="shared" si="3"/>
        <v>-55931106</v>
      </c>
      <c r="J38" s="2">
        <f t="shared" si="3"/>
        <v>-151932458</v>
      </c>
      <c r="K38" s="2">
        <f t="shared" si="3"/>
        <v>-39176547</v>
      </c>
      <c r="L38" s="2">
        <f t="shared" si="3"/>
        <v>-39909134</v>
      </c>
      <c r="M38" s="2">
        <f t="shared" si="3"/>
        <v>-37728343</v>
      </c>
      <c r="N38" s="2">
        <f t="shared" si="3"/>
        <v>-116814024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-268746482</v>
      </c>
      <c r="X38" s="2">
        <f t="shared" si="3"/>
        <v>-17848152</v>
      </c>
      <c r="Y38" s="2">
        <f t="shared" si="3"/>
        <v>-250898330</v>
      </c>
      <c r="Z38" s="34">
        <f>+IF(X38&lt;&gt;0,+(Y38/X38)*100,0)</f>
        <v>1405.7384204258235</v>
      </c>
      <c r="AA38" s="35">
        <f>+AA17+AA27+AA36</f>
        <v>-33406560</v>
      </c>
    </row>
    <row r="39" spans="1:27" x14ac:dyDescent="0.25">
      <c r="A39" s="23" t="s">
        <v>60</v>
      </c>
      <c r="B39" s="17"/>
      <c r="C39" s="32">
        <v>-571422661</v>
      </c>
      <c r="D39" s="32"/>
      <c r="E39" s="33"/>
      <c r="F39" s="2"/>
      <c r="G39" s="2">
        <v>-1026156381</v>
      </c>
      <c r="H39" s="2">
        <f>+G40+H60</f>
        <v>-1062384110</v>
      </c>
      <c r="I39" s="2">
        <f>+H40+I60</f>
        <v>-1122157734</v>
      </c>
      <c r="J39" s="2">
        <f>+G39</f>
        <v>-1026156381</v>
      </c>
      <c r="K39" s="2">
        <f>+I40+K60</f>
        <v>-1178088840</v>
      </c>
      <c r="L39" s="2">
        <f>+K40+L60</f>
        <v>-1217265387</v>
      </c>
      <c r="M39" s="2">
        <f>+L40+M60</f>
        <v>-1257174521</v>
      </c>
      <c r="N39" s="2">
        <f>+K39</f>
        <v>-1178088840</v>
      </c>
      <c r="O39" s="2">
        <f>+M40+O60</f>
        <v>-1294902864</v>
      </c>
      <c r="P39" s="2">
        <f>+O40+P60</f>
        <v>-1294902864</v>
      </c>
      <c r="Q39" s="2">
        <f>+P40+Q60</f>
        <v>-1294902864</v>
      </c>
      <c r="R39" s="2">
        <f>+O39</f>
        <v>-1294902864</v>
      </c>
      <c r="S39" s="2">
        <f>+Q40+S60</f>
        <v>-1294902864</v>
      </c>
      <c r="T39" s="2">
        <f>+S40+T60</f>
        <v>-1294902864</v>
      </c>
      <c r="U39" s="2">
        <f>+T40+U60</f>
        <v>-1294902864</v>
      </c>
      <c r="V39" s="2">
        <f>+S39</f>
        <v>-1294902864</v>
      </c>
      <c r="W39" s="2">
        <f>+G39</f>
        <v>-1026156381</v>
      </c>
      <c r="X39" s="2"/>
      <c r="Y39" s="2">
        <f>+W39-X39</f>
        <v>-1026156381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-1026098846</v>
      </c>
      <c r="D40" s="43">
        <f t="shared" ref="D40:AA40" si="4">+D38+D39</f>
        <v>0</v>
      </c>
      <c r="E40" s="44">
        <f t="shared" si="4"/>
        <v>-33406560</v>
      </c>
      <c r="F40" s="45">
        <f t="shared" si="4"/>
        <v>-33406560</v>
      </c>
      <c r="G40" s="45">
        <f t="shared" si="4"/>
        <v>-1062384109</v>
      </c>
      <c r="H40" s="45">
        <f t="shared" si="4"/>
        <v>-1122157734</v>
      </c>
      <c r="I40" s="45">
        <f t="shared" si="4"/>
        <v>-1178088840</v>
      </c>
      <c r="J40" s="45">
        <f>+I40</f>
        <v>-1178088840</v>
      </c>
      <c r="K40" s="45">
        <f t="shared" si="4"/>
        <v>-1217265387</v>
      </c>
      <c r="L40" s="45">
        <f t="shared" si="4"/>
        <v>-1257174521</v>
      </c>
      <c r="M40" s="45">
        <f t="shared" si="4"/>
        <v>-1294902864</v>
      </c>
      <c r="N40" s="45">
        <f>+M40</f>
        <v>-1294902864</v>
      </c>
      <c r="O40" s="45">
        <f t="shared" si="4"/>
        <v>-1294902864</v>
      </c>
      <c r="P40" s="45">
        <f t="shared" si="4"/>
        <v>-1294902864</v>
      </c>
      <c r="Q40" s="45">
        <f t="shared" si="4"/>
        <v>-1294902864</v>
      </c>
      <c r="R40" s="45">
        <f>+Q40</f>
        <v>-1294902864</v>
      </c>
      <c r="S40" s="45">
        <f t="shared" si="4"/>
        <v>-1294902864</v>
      </c>
      <c r="T40" s="45">
        <f t="shared" si="4"/>
        <v>-1294902864</v>
      </c>
      <c r="U40" s="45">
        <f t="shared" si="4"/>
        <v>-1294902864</v>
      </c>
      <c r="V40" s="45">
        <f>+U40</f>
        <v>-1294902864</v>
      </c>
      <c r="W40" s="45">
        <f>+V40</f>
        <v>-1294902864</v>
      </c>
      <c r="X40" s="45">
        <f t="shared" si="4"/>
        <v>-17848152</v>
      </c>
      <c r="Y40" s="45">
        <f t="shared" si="4"/>
        <v>-1277054711</v>
      </c>
      <c r="Z40" s="46">
        <f>+IF(X40&lt;&gt;0,+(Y40/X40)*100,0)</f>
        <v>7155.1088930663527</v>
      </c>
      <c r="AA40" s="47">
        <f t="shared" si="4"/>
        <v>-33406560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-1026156381</v>
      </c>
      <c r="H60">
        <v>-1</v>
      </c>
      <c r="J60">
        <v>-1026156381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770973675</v>
      </c>
      <c r="F7" s="20">
        <v>770973675</v>
      </c>
      <c r="G7" s="20"/>
      <c r="H7" s="20"/>
      <c r="I7" s="20"/>
      <c r="J7" s="20"/>
      <c r="K7" s="20">
        <v>194408</v>
      </c>
      <c r="L7" s="20">
        <v>193126</v>
      </c>
      <c r="M7" s="20"/>
      <c r="N7" s="20">
        <v>387534</v>
      </c>
      <c r="O7" s="20"/>
      <c r="P7" s="20"/>
      <c r="Q7" s="20"/>
      <c r="R7" s="20"/>
      <c r="S7" s="20"/>
      <c r="T7" s="20"/>
      <c r="U7" s="20"/>
      <c r="V7" s="20"/>
      <c r="W7" s="20">
        <v>387534</v>
      </c>
      <c r="X7" s="20">
        <v>385486836</v>
      </c>
      <c r="Y7" s="20">
        <v>-385099302</v>
      </c>
      <c r="Z7" s="21">
        <v>-99.899468940620324</v>
      </c>
      <c r="AA7" s="22">
        <v>770973675</v>
      </c>
    </row>
    <row r="8" spans="1:27" x14ac:dyDescent="0.25">
      <c r="A8" s="23" t="s">
        <v>36</v>
      </c>
      <c r="B8" s="17" t="s">
        <v>32</v>
      </c>
      <c r="C8" s="18">
        <v>215967</v>
      </c>
      <c r="D8" s="18"/>
      <c r="E8" s="19">
        <v>15714</v>
      </c>
      <c r="F8" s="20">
        <v>15714</v>
      </c>
      <c r="G8" s="20">
        <v>420</v>
      </c>
      <c r="H8" s="20">
        <v>1517</v>
      </c>
      <c r="I8" s="20">
        <v>476</v>
      </c>
      <c r="J8" s="20">
        <v>2413</v>
      </c>
      <c r="K8" s="20"/>
      <c r="L8" s="20">
        <v>476</v>
      </c>
      <c r="M8" s="20"/>
      <c r="N8" s="20">
        <v>476</v>
      </c>
      <c r="O8" s="20"/>
      <c r="P8" s="20"/>
      <c r="Q8" s="20"/>
      <c r="R8" s="20"/>
      <c r="S8" s="20"/>
      <c r="T8" s="20"/>
      <c r="U8" s="20"/>
      <c r="V8" s="20"/>
      <c r="W8" s="20">
        <v>2889</v>
      </c>
      <c r="X8" s="20">
        <v>7860</v>
      </c>
      <c r="Y8" s="20">
        <v>-4971</v>
      </c>
      <c r="Z8" s="21">
        <v>-63.244274809160302</v>
      </c>
      <c r="AA8" s="22">
        <v>15714</v>
      </c>
    </row>
    <row r="9" spans="1:27" x14ac:dyDescent="0.25">
      <c r="A9" s="23" t="s">
        <v>37</v>
      </c>
      <c r="B9" s="17" t="s">
        <v>6</v>
      </c>
      <c r="C9" s="18">
        <v>4474626</v>
      </c>
      <c r="D9" s="18"/>
      <c r="E9" s="19">
        <v>8494987</v>
      </c>
      <c r="F9" s="20">
        <v>8494987</v>
      </c>
      <c r="G9" s="20">
        <v>3539572</v>
      </c>
      <c r="H9" s="20"/>
      <c r="I9" s="20"/>
      <c r="J9" s="20">
        <v>3539572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3539572</v>
      </c>
      <c r="X9" s="20">
        <v>4247496</v>
      </c>
      <c r="Y9" s="20">
        <v>-707924</v>
      </c>
      <c r="Z9" s="21">
        <v>-16.666855012929972</v>
      </c>
      <c r="AA9" s="22">
        <v>8494987</v>
      </c>
    </row>
    <row r="10" spans="1:27" x14ac:dyDescent="0.25">
      <c r="A10" s="23" t="s">
        <v>38</v>
      </c>
      <c r="B10" s="17" t="s">
        <v>6</v>
      </c>
      <c r="C10" s="18">
        <v>2925000</v>
      </c>
      <c r="D10" s="18"/>
      <c r="E10" s="19">
        <v>8347000</v>
      </c>
      <c r="F10" s="20">
        <v>8347000</v>
      </c>
      <c r="G10" s="20"/>
      <c r="H10" s="20"/>
      <c r="I10" s="20">
        <v>3756000</v>
      </c>
      <c r="J10" s="20">
        <v>3756000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3756000</v>
      </c>
      <c r="X10" s="20">
        <v>4173498</v>
      </c>
      <c r="Y10" s="20">
        <v>-417498</v>
      </c>
      <c r="Z10" s="21">
        <v>-10.003550978100385</v>
      </c>
      <c r="AA10" s="22">
        <v>8347000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-660292290</v>
      </c>
      <c r="F14" s="20">
        <v>-722084684</v>
      </c>
      <c r="G14" s="20">
        <v>-1695417</v>
      </c>
      <c r="H14" s="20">
        <v>-1551459</v>
      </c>
      <c r="I14" s="20">
        <v>-1639719</v>
      </c>
      <c r="J14" s="20">
        <v>-4886595</v>
      </c>
      <c r="K14" s="20">
        <v>-55756461</v>
      </c>
      <c r="L14" s="20">
        <v>-65190823</v>
      </c>
      <c r="M14" s="20">
        <v>-65422252</v>
      </c>
      <c r="N14" s="20">
        <v>-186369536</v>
      </c>
      <c r="O14" s="20"/>
      <c r="P14" s="20"/>
      <c r="Q14" s="20"/>
      <c r="R14" s="20"/>
      <c r="S14" s="20"/>
      <c r="T14" s="20"/>
      <c r="U14" s="20"/>
      <c r="V14" s="20"/>
      <c r="W14" s="20">
        <v>-191256131</v>
      </c>
      <c r="X14" s="20">
        <v>-361042362</v>
      </c>
      <c r="Y14" s="20">
        <v>169786231</v>
      </c>
      <c r="Z14" s="21">
        <v>-47.026678548042518</v>
      </c>
      <c r="AA14" s="22">
        <v>-722084684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-2981595</v>
      </c>
      <c r="F15" s="20">
        <v>-2981595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-1490796</v>
      </c>
      <c r="Y15" s="20">
        <v>1490796</v>
      </c>
      <c r="Z15" s="21">
        <v>-100</v>
      </c>
      <c r="AA15" s="22">
        <v>-2981595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7615593</v>
      </c>
      <c r="D17" s="26">
        <f>SUM(D6:D16)</f>
        <v>0</v>
      </c>
      <c r="E17" s="27">
        <f t="shared" si="0"/>
        <v>124557491</v>
      </c>
      <c r="F17" s="28">
        <f t="shared" si="0"/>
        <v>62765097</v>
      </c>
      <c r="G17" s="28">
        <f t="shared" si="0"/>
        <v>1844575</v>
      </c>
      <c r="H17" s="28">
        <f t="shared" si="0"/>
        <v>-1549942</v>
      </c>
      <c r="I17" s="28">
        <f t="shared" si="0"/>
        <v>2116757</v>
      </c>
      <c r="J17" s="28">
        <f t="shared" si="0"/>
        <v>2411390</v>
      </c>
      <c r="K17" s="28">
        <f t="shared" si="0"/>
        <v>-55562053</v>
      </c>
      <c r="L17" s="28">
        <f t="shared" si="0"/>
        <v>-64997221</v>
      </c>
      <c r="M17" s="28">
        <f t="shared" si="0"/>
        <v>-65422252</v>
      </c>
      <c r="N17" s="28">
        <f t="shared" si="0"/>
        <v>-185981526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-183570136</v>
      </c>
      <c r="X17" s="28">
        <f t="shared" si="0"/>
        <v>31382532</v>
      </c>
      <c r="Y17" s="28">
        <f t="shared" si="0"/>
        <v>-214952668</v>
      </c>
      <c r="Z17" s="29">
        <f>+IF(X17&lt;&gt;0,+(Y17/X17)*100,0)</f>
        <v>-684.9436750355261</v>
      </c>
      <c r="AA17" s="30">
        <f>SUM(AA6:AA16)</f>
        <v>62765097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-17163492</v>
      </c>
      <c r="D26" s="18"/>
      <c r="E26" s="19">
        <v>-21233712</v>
      </c>
      <c r="F26" s="20">
        <v>-23434787</v>
      </c>
      <c r="G26" s="20">
        <v>-219031</v>
      </c>
      <c r="H26" s="20">
        <v>-755234</v>
      </c>
      <c r="I26" s="20">
        <v>-874227</v>
      </c>
      <c r="J26" s="20">
        <v>-1848492</v>
      </c>
      <c r="K26" s="20">
        <v>-155506</v>
      </c>
      <c r="L26" s="20">
        <v>-222800</v>
      </c>
      <c r="M26" s="20">
        <v>-929755</v>
      </c>
      <c r="N26" s="20">
        <v>-1308061</v>
      </c>
      <c r="O26" s="20"/>
      <c r="P26" s="20"/>
      <c r="Q26" s="20"/>
      <c r="R26" s="20"/>
      <c r="S26" s="20"/>
      <c r="T26" s="20"/>
      <c r="U26" s="20"/>
      <c r="V26" s="20"/>
      <c r="W26" s="20">
        <v>-3156553</v>
      </c>
      <c r="X26" s="20">
        <v>-11717388</v>
      </c>
      <c r="Y26" s="20">
        <v>8560835</v>
      </c>
      <c r="Z26" s="21">
        <v>-73.060950102531379</v>
      </c>
      <c r="AA26" s="22">
        <v>-23434787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-17163492</v>
      </c>
      <c r="D27" s="26">
        <f>SUM(D21:D26)</f>
        <v>0</v>
      </c>
      <c r="E27" s="27">
        <f t="shared" si="1"/>
        <v>-21233712</v>
      </c>
      <c r="F27" s="28">
        <f t="shared" si="1"/>
        <v>-23434787</v>
      </c>
      <c r="G27" s="28">
        <f t="shared" si="1"/>
        <v>-219031</v>
      </c>
      <c r="H27" s="28">
        <f t="shared" si="1"/>
        <v>-755234</v>
      </c>
      <c r="I27" s="28">
        <f t="shared" si="1"/>
        <v>-874227</v>
      </c>
      <c r="J27" s="28">
        <f t="shared" si="1"/>
        <v>-1848492</v>
      </c>
      <c r="K27" s="28">
        <f t="shared" si="1"/>
        <v>-155506</v>
      </c>
      <c r="L27" s="28">
        <f t="shared" si="1"/>
        <v>-222800</v>
      </c>
      <c r="M27" s="28">
        <f t="shared" si="1"/>
        <v>-929755</v>
      </c>
      <c r="N27" s="28">
        <f t="shared" si="1"/>
        <v>-1308061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-3156553</v>
      </c>
      <c r="X27" s="28">
        <f t="shared" si="1"/>
        <v>-11717388</v>
      </c>
      <c r="Y27" s="28">
        <f t="shared" si="1"/>
        <v>8560835</v>
      </c>
      <c r="Z27" s="29">
        <f>+IF(X27&lt;&gt;0,+(Y27/X27)*100,0)</f>
        <v>-73.060950102531379</v>
      </c>
      <c r="AA27" s="30">
        <f>SUM(AA21:AA26)</f>
        <v>-23434787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-9547899</v>
      </c>
      <c r="D38" s="32">
        <f>+D17+D27+D36</f>
        <v>0</v>
      </c>
      <c r="E38" s="33">
        <f t="shared" si="3"/>
        <v>103323779</v>
      </c>
      <c r="F38" s="2">
        <f t="shared" si="3"/>
        <v>39330310</v>
      </c>
      <c r="G38" s="2">
        <f t="shared" si="3"/>
        <v>1625544</v>
      </c>
      <c r="H38" s="2">
        <f t="shared" si="3"/>
        <v>-2305176</v>
      </c>
      <c r="I38" s="2">
        <f t="shared" si="3"/>
        <v>1242530</v>
      </c>
      <c r="J38" s="2">
        <f t="shared" si="3"/>
        <v>562898</v>
      </c>
      <c r="K38" s="2">
        <f t="shared" si="3"/>
        <v>-55717559</v>
      </c>
      <c r="L38" s="2">
        <f t="shared" si="3"/>
        <v>-65220021</v>
      </c>
      <c r="M38" s="2">
        <f t="shared" si="3"/>
        <v>-66352007</v>
      </c>
      <c r="N38" s="2">
        <f t="shared" si="3"/>
        <v>-187289587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-186726689</v>
      </c>
      <c r="X38" s="2">
        <f t="shared" si="3"/>
        <v>19665144</v>
      </c>
      <c r="Y38" s="2">
        <f t="shared" si="3"/>
        <v>-206391833</v>
      </c>
      <c r="Z38" s="34">
        <f>+IF(X38&lt;&gt;0,+(Y38/X38)*100,0)</f>
        <v>-1049.5312569285024</v>
      </c>
      <c r="AA38" s="35">
        <f>+AA17+AA27+AA36</f>
        <v>39330310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1625544</v>
      </c>
      <c r="I39" s="2">
        <f>+H40+I60</f>
        <v>-679632</v>
      </c>
      <c r="J39" s="2">
        <f>+G39</f>
        <v>0</v>
      </c>
      <c r="K39" s="2">
        <f>+I40+K60</f>
        <v>562898</v>
      </c>
      <c r="L39" s="2">
        <f>+K40+L60</f>
        <v>-55154661</v>
      </c>
      <c r="M39" s="2">
        <f>+L40+M60</f>
        <v>-120374682</v>
      </c>
      <c r="N39" s="2">
        <f>+K39</f>
        <v>562898</v>
      </c>
      <c r="O39" s="2">
        <f>+M40+O60</f>
        <v>-186726689</v>
      </c>
      <c r="P39" s="2">
        <f>+O40+P60</f>
        <v>-186726689</v>
      </c>
      <c r="Q39" s="2">
        <f>+P40+Q60</f>
        <v>-186726689</v>
      </c>
      <c r="R39" s="2">
        <f>+O39</f>
        <v>-186726689</v>
      </c>
      <c r="S39" s="2">
        <f>+Q40+S60</f>
        <v>-186726689</v>
      </c>
      <c r="T39" s="2">
        <f>+S40+T60</f>
        <v>-186726689</v>
      </c>
      <c r="U39" s="2">
        <f>+T40+U60</f>
        <v>-186726689</v>
      </c>
      <c r="V39" s="2">
        <f>+S39</f>
        <v>-186726689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-9547899</v>
      </c>
      <c r="D40" s="43">
        <f t="shared" ref="D40:AA40" si="4">+D38+D39</f>
        <v>0</v>
      </c>
      <c r="E40" s="44">
        <f t="shared" si="4"/>
        <v>103323779</v>
      </c>
      <c r="F40" s="45">
        <f t="shared" si="4"/>
        <v>39330310</v>
      </c>
      <c r="G40" s="45">
        <f t="shared" si="4"/>
        <v>1625544</v>
      </c>
      <c r="H40" s="45">
        <f t="shared" si="4"/>
        <v>-679632</v>
      </c>
      <c r="I40" s="45">
        <f t="shared" si="4"/>
        <v>562898</v>
      </c>
      <c r="J40" s="45">
        <f>+I40</f>
        <v>562898</v>
      </c>
      <c r="K40" s="45">
        <f t="shared" si="4"/>
        <v>-55154661</v>
      </c>
      <c r="L40" s="45">
        <f t="shared" si="4"/>
        <v>-120374682</v>
      </c>
      <c r="M40" s="45">
        <f t="shared" si="4"/>
        <v>-186726689</v>
      </c>
      <c r="N40" s="45">
        <f>+M40</f>
        <v>-186726689</v>
      </c>
      <c r="O40" s="45">
        <f t="shared" si="4"/>
        <v>-186726689</v>
      </c>
      <c r="P40" s="45">
        <f t="shared" si="4"/>
        <v>-186726689</v>
      </c>
      <c r="Q40" s="45">
        <f t="shared" si="4"/>
        <v>-186726689</v>
      </c>
      <c r="R40" s="45">
        <f>+Q40</f>
        <v>-186726689</v>
      </c>
      <c r="S40" s="45">
        <f t="shared" si="4"/>
        <v>-186726689</v>
      </c>
      <c r="T40" s="45">
        <f t="shared" si="4"/>
        <v>-186726689</v>
      </c>
      <c r="U40" s="45">
        <f t="shared" si="4"/>
        <v>-186726689</v>
      </c>
      <c r="V40" s="45">
        <f>+U40</f>
        <v>-186726689</v>
      </c>
      <c r="W40" s="45">
        <f>+V40</f>
        <v>-186726689</v>
      </c>
      <c r="X40" s="45">
        <f t="shared" si="4"/>
        <v>19665144</v>
      </c>
      <c r="Y40" s="45">
        <f t="shared" si="4"/>
        <v>-206391833</v>
      </c>
      <c r="Z40" s="46">
        <f>+IF(X40&lt;&gt;0,+(Y40/X40)*100,0)</f>
        <v>-1049.5312569285024</v>
      </c>
      <c r="AA40" s="47">
        <f t="shared" si="4"/>
        <v>39330310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301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197755846</v>
      </c>
      <c r="D7" s="18"/>
      <c r="E7" s="19">
        <v>156194469</v>
      </c>
      <c r="F7" s="20">
        <v>156194469</v>
      </c>
      <c r="G7" s="20">
        <v>18919600</v>
      </c>
      <c r="H7" s="20">
        <v>19622425</v>
      </c>
      <c r="I7" s="20">
        <v>20279542</v>
      </c>
      <c r="J7" s="20">
        <v>58821567</v>
      </c>
      <c r="K7" s="20">
        <v>17635303</v>
      </c>
      <c r="L7" s="20">
        <v>17329869</v>
      </c>
      <c r="M7" s="20">
        <v>18966793</v>
      </c>
      <c r="N7" s="20">
        <v>53931965</v>
      </c>
      <c r="O7" s="20"/>
      <c r="P7" s="20"/>
      <c r="Q7" s="20"/>
      <c r="R7" s="20"/>
      <c r="S7" s="20"/>
      <c r="T7" s="20"/>
      <c r="U7" s="20"/>
      <c r="V7" s="20"/>
      <c r="W7" s="20">
        <v>112753532</v>
      </c>
      <c r="X7" s="20">
        <v>76170656</v>
      </c>
      <c r="Y7" s="20">
        <v>36582876</v>
      </c>
      <c r="Z7" s="21">
        <v>48.027518628696072</v>
      </c>
      <c r="AA7" s="22">
        <v>156194469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14312308</v>
      </c>
      <c r="F9" s="20">
        <v>14312308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7156156</v>
      </c>
      <c r="Y9" s="20">
        <v>-7156156</v>
      </c>
      <c r="Z9" s="21">
        <v>-100</v>
      </c>
      <c r="AA9" s="22">
        <v>14312308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328904</v>
      </c>
      <c r="D11" s="18"/>
      <c r="E11" s="19">
        <v>44720</v>
      </c>
      <c r="F11" s="20">
        <v>44720</v>
      </c>
      <c r="G11" s="20">
        <v>36700</v>
      </c>
      <c r="H11" s="20">
        <v>41101</v>
      </c>
      <c r="I11" s="20">
        <v>35904</v>
      </c>
      <c r="J11" s="20">
        <v>113705</v>
      </c>
      <c r="K11" s="20">
        <v>34335</v>
      </c>
      <c r="L11" s="20">
        <v>31663</v>
      </c>
      <c r="M11" s="20">
        <v>29912</v>
      </c>
      <c r="N11" s="20">
        <v>95910</v>
      </c>
      <c r="O11" s="20"/>
      <c r="P11" s="20"/>
      <c r="Q11" s="20"/>
      <c r="R11" s="20"/>
      <c r="S11" s="20"/>
      <c r="T11" s="20"/>
      <c r="U11" s="20"/>
      <c r="V11" s="20"/>
      <c r="W11" s="20">
        <v>209615</v>
      </c>
      <c r="X11" s="20">
        <v>22522</v>
      </c>
      <c r="Y11" s="20">
        <v>187093</v>
      </c>
      <c r="Z11" s="21">
        <v>830.71219252286653</v>
      </c>
      <c r="AA11" s="22">
        <v>44720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-72765074</v>
      </c>
      <c r="D14" s="18"/>
      <c r="E14" s="19">
        <v>-176364262</v>
      </c>
      <c r="F14" s="20">
        <v>-176356112</v>
      </c>
      <c r="G14" s="20">
        <v>-9688496</v>
      </c>
      <c r="H14" s="20">
        <v>-11578397</v>
      </c>
      <c r="I14" s="20">
        <v>-11546626</v>
      </c>
      <c r="J14" s="20">
        <v>-32813519</v>
      </c>
      <c r="K14" s="20">
        <v>-12021121</v>
      </c>
      <c r="L14" s="20">
        <v>-12292567</v>
      </c>
      <c r="M14" s="20">
        <v>-12455822</v>
      </c>
      <c r="N14" s="20">
        <v>-36769510</v>
      </c>
      <c r="O14" s="20"/>
      <c r="P14" s="20"/>
      <c r="Q14" s="20"/>
      <c r="R14" s="20"/>
      <c r="S14" s="20"/>
      <c r="T14" s="20"/>
      <c r="U14" s="20"/>
      <c r="V14" s="20"/>
      <c r="W14" s="20">
        <v>-69583029</v>
      </c>
      <c r="X14" s="20">
        <v>-86593778</v>
      </c>
      <c r="Y14" s="20">
        <v>17010749</v>
      </c>
      <c r="Z14" s="21">
        <v>-19.644308624575775</v>
      </c>
      <c r="AA14" s="22">
        <v>-176356112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-1271128</v>
      </c>
      <c r="F15" s="20">
        <v>-1271128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-635560</v>
      </c>
      <c r="Y15" s="20">
        <v>635560</v>
      </c>
      <c r="Z15" s="21">
        <v>-100</v>
      </c>
      <c r="AA15" s="22">
        <v>-1271128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125319676</v>
      </c>
      <c r="D17" s="26">
        <f>SUM(D6:D16)</f>
        <v>0</v>
      </c>
      <c r="E17" s="27">
        <f t="shared" si="0"/>
        <v>-7083893</v>
      </c>
      <c r="F17" s="28">
        <f t="shared" si="0"/>
        <v>-7075743</v>
      </c>
      <c r="G17" s="28">
        <f t="shared" si="0"/>
        <v>9267804</v>
      </c>
      <c r="H17" s="28">
        <f t="shared" si="0"/>
        <v>8085129</v>
      </c>
      <c r="I17" s="28">
        <f t="shared" si="0"/>
        <v>8768820</v>
      </c>
      <c r="J17" s="28">
        <f t="shared" si="0"/>
        <v>26121753</v>
      </c>
      <c r="K17" s="28">
        <f t="shared" si="0"/>
        <v>5648517</v>
      </c>
      <c r="L17" s="28">
        <f t="shared" si="0"/>
        <v>5068965</v>
      </c>
      <c r="M17" s="28">
        <f t="shared" si="0"/>
        <v>6540883</v>
      </c>
      <c r="N17" s="28">
        <f t="shared" si="0"/>
        <v>17258365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43380118</v>
      </c>
      <c r="X17" s="28">
        <f t="shared" si="0"/>
        <v>-3880004</v>
      </c>
      <c r="Y17" s="28">
        <f t="shared" si="0"/>
        <v>47260122</v>
      </c>
      <c r="Z17" s="29">
        <f>+IF(X17&lt;&gt;0,+(Y17/X17)*100,0)</f>
        <v>-1218.0431257287364</v>
      </c>
      <c r="AA17" s="30">
        <f>SUM(AA6:AA16)</f>
        <v>-7075743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-8854366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-8854366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116465310</v>
      </c>
      <c r="D38" s="32">
        <f>+D17+D27+D36</f>
        <v>0</v>
      </c>
      <c r="E38" s="33">
        <f t="shared" si="3"/>
        <v>-7083893</v>
      </c>
      <c r="F38" s="2">
        <f t="shared" si="3"/>
        <v>-7075743</v>
      </c>
      <c r="G38" s="2">
        <f t="shared" si="3"/>
        <v>9267804</v>
      </c>
      <c r="H38" s="2">
        <f t="shared" si="3"/>
        <v>8085129</v>
      </c>
      <c r="I38" s="2">
        <f t="shared" si="3"/>
        <v>8768820</v>
      </c>
      <c r="J38" s="2">
        <f t="shared" si="3"/>
        <v>26121753</v>
      </c>
      <c r="K38" s="2">
        <f t="shared" si="3"/>
        <v>5648517</v>
      </c>
      <c r="L38" s="2">
        <f t="shared" si="3"/>
        <v>5068965</v>
      </c>
      <c r="M38" s="2">
        <f t="shared" si="3"/>
        <v>6540883</v>
      </c>
      <c r="N38" s="2">
        <f t="shared" si="3"/>
        <v>17258365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43380118</v>
      </c>
      <c r="X38" s="2">
        <f t="shared" si="3"/>
        <v>-3880004</v>
      </c>
      <c r="Y38" s="2">
        <f t="shared" si="3"/>
        <v>47260122</v>
      </c>
      <c r="Z38" s="34">
        <f>+IF(X38&lt;&gt;0,+(Y38/X38)*100,0)</f>
        <v>-1218.0431257287364</v>
      </c>
      <c r="AA38" s="35">
        <f>+AA17+AA27+AA36</f>
        <v>-7075743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9267804</v>
      </c>
      <c r="I39" s="2">
        <f>+H40+I60</f>
        <v>17352933</v>
      </c>
      <c r="J39" s="2">
        <f>+G39</f>
        <v>0</v>
      </c>
      <c r="K39" s="2">
        <f>+I40+K60</f>
        <v>26121753</v>
      </c>
      <c r="L39" s="2">
        <f>+K40+L60</f>
        <v>31770270</v>
      </c>
      <c r="M39" s="2">
        <f>+L40+M60</f>
        <v>36839235</v>
      </c>
      <c r="N39" s="2">
        <f>+K39</f>
        <v>26121753</v>
      </c>
      <c r="O39" s="2">
        <f>+M40+O60</f>
        <v>43380118</v>
      </c>
      <c r="P39" s="2">
        <f>+O40+P60</f>
        <v>43380118</v>
      </c>
      <c r="Q39" s="2">
        <f>+P40+Q60</f>
        <v>43380118</v>
      </c>
      <c r="R39" s="2">
        <f>+O39</f>
        <v>43380118</v>
      </c>
      <c r="S39" s="2">
        <f>+Q40+S60</f>
        <v>43380118</v>
      </c>
      <c r="T39" s="2">
        <f>+S40+T60</f>
        <v>43380118</v>
      </c>
      <c r="U39" s="2">
        <f>+T40+U60</f>
        <v>43380118</v>
      </c>
      <c r="V39" s="2">
        <f>+S39</f>
        <v>43380118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116465310</v>
      </c>
      <c r="D40" s="43">
        <f t="shared" ref="D40:AA40" si="4">+D38+D39</f>
        <v>0</v>
      </c>
      <c r="E40" s="44">
        <f t="shared" si="4"/>
        <v>-7083893</v>
      </c>
      <c r="F40" s="45">
        <f t="shared" si="4"/>
        <v>-7075743</v>
      </c>
      <c r="G40" s="45">
        <f t="shared" si="4"/>
        <v>9267804</v>
      </c>
      <c r="H40" s="45">
        <f t="shared" si="4"/>
        <v>17352933</v>
      </c>
      <c r="I40" s="45">
        <f t="shared" si="4"/>
        <v>26121753</v>
      </c>
      <c r="J40" s="45">
        <f>+I40</f>
        <v>26121753</v>
      </c>
      <c r="K40" s="45">
        <f t="shared" si="4"/>
        <v>31770270</v>
      </c>
      <c r="L40" s="45">
        <f t="shared" si="4"/>
        <v>36839235</v>
      </c>
      <c r="M40" s="45">
        <f t="shared" si="4"/>
        <v>43380118</v>
      </c>
      <c r="N40" s="45">
        <f>+M40</f>
        <v>43380118</v>
      </c>
      <c r="O40" s="45">
        <f t="shared" si="4"/>
        <v>43380118</v>
      </c>
      <c r="P40" s="45">
        <f t="shared" si="4"/>
        <v>43380118</v>
      </c>
      <c r="Q40" s="45">
        <f t="shared" si="4"/>
        <v>43380118</v>
      </c>
      <c r="R40" s="45">
        <f>+Q40</f>
        <v>43380118</v>
      </c>
      <c r="S40" s="45">
        <f t="shared" si="4"/>
        <v>43380118</v>
      </c>
      <c r="T40" s="45">
        <f t="shared" si="4"/>
        <v>43380118</v>
      </c>
      <c r="U40" s="45">
        <f t="shared" si="4"/>
        <v>43380118</v>
      </c>
      <c r="V40" s="45">
        <f>+U40</f>
        <v>43380118</v>
      </c>
      <c r="W40" s="45">
        <f>+V40</f>
        <v>43380118</v>
      </c>
      <c r="X40" s="45">
        <f t="shared" si="4"/>
        <v>-3880004</v>
      </c>
      <c r="Y40" s="45">
        <f t="shared" si="4"/>
        <v>47260122</v>
      </c>
      <c r="Z40" s="46">
        <f>+IF(X40&lt;&gt;0,+(Y40/X40)*100,0)</f>
        <v>-1218.0431257287364</v>
      </c>
      <c r="AA40" s="47">
        <f t="shared" si="4"/>
        <v>-7075743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734029</v>
      </c>
      <c r="D7" s="18"/>
      <c r="E7" s="19">
        <v>100</v>
      </c>
      <c r="F7" s="20">
        <v>100</v>
      </c>
      <c r="G7" s="20">
        <v>23364</v>
      </c>
      <c r="H7" s="20">
        <v>46882</v>
      </c>
      <c r="I7" s="20">
        <v>47035</v>
      </c>
      <c r="J7" s="20">
        <v>117281</v>
      </c>
      <c r="K7" s="20">
        <v>35631</v>
      </c>
      <c r="L7" s="20">
        <v>33033</v>
      </c>
      <c r="M7" s="20">
        <v>37207</v>
      </c>
      <c r="N7" s="20">
        <v>105871</v>
      </c>
      <c r="O7" s="20"/>
      <c r="P7" s="20"/>
      <c r="Q7" s="20"/>
      <c r="R7" s="20"/>
      <c r="S7" s="20"/>
      <c r="T7" s="20"/>
      <c r="U7" s="20"/>
      <c r="V7" s="20"/>
      <c r="W7" s="20">
        <v>223152</v>
      </c>
      <c r="X7" s="20">
        <v>48</v>
      </c>
      <c r="Y7" s="20">
        <v>223104</v>
      </c>
      <c r="Z7" s="21">
        <v>464800</v>
      </c>
      <c r="AA7" s="22">
        <v>100</v>
      </c>
    </row>
    <row r="8" spans="1:27" x14ac:dyDescent="0.25">
      <c r="A8" s="23" t="s">
        <v>36</v>
      </c>
      <c r="B8" s="17" t="s">
        <v>32</v>
      </c>
      <c r="C8" s="18">
        <v>551371</v>
      </c>
      <c r="D8" s="18"/>
      <c r="E8" s="19"/>
      <c r="F8" s="20"/>
      <c r="G8" s="20">
        <v>12178</v>
      </c>
      <c r="H8" s="20"/>
      <c r="I8" s="20">
        <v>43552</v>
      </c>
      <c r="J8" s="20">
        <v>55730</v>
      </c>
      <c r="K8" s="20">
        <v>50104</v>
      </c>
      <c r="L8" s="20">
        <v>11111</v>
      </c>
      <c r="M8" s="20">
        <v>47459</v>
      </c>
      <c r="N8" s="20">
        <v>108674</v>
      </c>
      <c r="O8" s="20"/>
      <c r="P8" s="20"/>
      <c r="Q8" s="20"/>
      <c r="R8" s="20"/>
      <c r="S8" s="20"/>
      <c r="T8" s="20"/>
      <c r="U8" s="20"/>
      <c r="V8" s="20"/>
      <c r="W8" s="20">
        <v>164404</v>
      </c>
      <c r="X8" s="20"/>
      <c r="Y8" s="20">
        <v>164404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44531054</v>
      </c>
      <c r="F9" s="20">
        <v>44531054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22265526</v>
      </c>
      <c r="Y9" s="20">
        <v>-22265526</v>
      </c>
      <c r="Z9" s="21">
        <v>-100</v>
      </c>
      <c r="AA9" s="22">
        <v>44531054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-574663533</v>
      </c>
      <c r="D14" s="18"/>
      <c r="E14" s="19"/>
      <c r="F14" s="20"/>
      <c r="G14" s="20">
        <v>-63766700</v>
      </c>
      <c r="H14" s="20">
        <v>-76254115</v>
      </c>
      <c r="I14" s="20">
        <v>-68683498</v>
      </c>
      <c r="J14" s="20">
        <v>-208704313</v>
      </c>
      <c r="K14" s="20">
        <v>-49848516</v>
      </c>
      <c r="L14" s="20">
        <v>-49584304</v>
      </c>
      <c r="M14" s="20">
        <v>-53137137</v>
      </c>
      <c r="N14" s="20">
        <v>-152569957</v>
      </c>
      <c r="O14" s="20"/>
      <c r="P14" s="20"/>
      <c r="Q14" s="20"/>
      <c r="R14" s="20"/>
      <c r="S14" s="20"/>
      <c r="T14" s="20"/>
      <c r="U14" s="20"/>
      <c r="V14" s="20"/>
      <c r="W14" s="20">
        <v>-361274270</v>
      </c>
      <c r="X14" s="20"/>
      <c r="Y14" s="20">
        <v>-361274270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-573378133</v>
      </c>
      <c r="D17" s="26">
        <f>SUM(D6:D16)</f>
        <v>0</v>
      </c>
      <c r="E17" s="27">
        <f t="shared" si="0"/>
        <v>44531154</v>
      </c>
      <c r="F17" s="28">
        <f t="shared" si="0"/>
        <v>44531154</v>
      </c>
      <c r="G17" s="28">
        <f t="shared" si="0"/>
        <v>-63731158</v>
      </c>
      <c r="H17" s="28">
        <f t="shared" si="0"/>
        <v>-76207233</v>
      </c>
      <c r="I17" s="28">
        <f t="shared" si="0"/>
        <v>-68592911</v>
      </c>
      <c r="J17" s="28">
        <f t="shared" si="0"/>
        <v>-208531302</v>
      </c>
      <c r="K17" s="28">
        <f t="shared" si="0"/>
        <v>-49762781</v>
      </c>
      <c r="L17" s="28">
        <f t="shared" si="0"/>
        <v>-49540160</v>
      </c>
      <c r="M17" s="28">
        <f t="shared" si="0"/>
        <v>-53052471</v>
      </c>
      <c r="N17" s="28">
        <f t="shared" si="0"/>
        <v>-152355412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-360886714</v>
      </c>
      <c r="X17" s="28">
        <f t="shared" si="0"/>
        <v>22265574</v>
      </c>
      <c r="Y17" s="28">
        <f t="shared" si="0"/>
        <v>-383152288</v>
      </c>
      <c r="Z17" s="29">
        <f>+IF(X17&lt;&gt;0,+(Y17/X17)*100,0)</f>
        <v>-1720.8282526199416</v>
      </c>
      <c r="AA17" s="30">
        <f>SUM(AA6:AA16)</f>
        <v>44531154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-49936205</v>
      </c>
      <c r="D26" s="18"/>
      <c r="E26" s="19">
        <v>-60218125</v>
      </c>
      <c r="F26" s="20">
        <v>-60218125</v>
      </c>
      <c r="G26" s="20"/>
      <c r="H26" s="20">
        <v>-618513</v>
      </c>
      <c r="I26" s="20">
        <v>-846034</v>
      </c>
      <c r="J26" s="20">
        <v>-1464547</v>
      </c>
      <c r="K26" s="20">
        <v>-3433827</v>
      </c>
      <c r="L26" s="20">
        <v>-797217</v>
      </c>
      <c r="M26" s="20">
        <v>-8395224</v>
      </c>
      <c r="N26" s="20">
        <v>-12626268</v>
      </c>
      <c r="O26" s="20"/>
      <c r="P26" s="20"/>
      <c r="Q26" s="20"/>
      <c r="R26" s="20"/>
      <c r="S26" s="20"/>
      <c r="T26" s="20"/>
      <c r="U26" s="20"/>
      <c r="V26" s="20"/>
      <c r="W26" s="20">
        <v>-14090815</v>
      </c>
      <c r="X26" s="20">
        <v>-19955056</v>
      </c>
      <c r="Y26" s="20">
        <v>5864241</v>
      </c>
      <c r="Z26" s="21">
        <v>-29.387244014749946</v>
      </c>
      <c r="AA26" s="22">
        <v>-60218125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-49936205</v>
      </c>
      <c r="D27" s="26">
        <f>SUM(D21:D26)</f>
        <v>0</v>
      </c>
      <c r="E27" s="27">
        <f t="shared" si="1"/>
        <v>-60218125</v>
      </c>
      <c r="F27" s="28">
        <f t="shared" si="1"/>
        <v>-60218125</v>
      </c>
      <c r="G27" s="28">
        <f t="shared" si="1"/>
        <v>0</v>
      </c>
      <c r="H27" s="28">
        <f t="shared" si="1"/>
        <v>-618513</v>
      </c>
      <c r="I27" s="28">
        <f t="shared" si="1"/>
        <v>-846034</v>
      </c>
      <c r="J27" s="28">
        <f t="shared" si="1"/>
        <v>-1464547</v>
      </c>
      <c r="K27" s="28">
        <f t="shared" si="1"/>
        <v>-3433827</v>
      </c>
      <c r="L27" s="28">
        <f t="shared" si="1"/>
        <v>-797217</v>
      </c>
      <c r="M27" s="28">
        <f t="shared" si="1"/>
        <v>-8395224</v>
      </c>
      <c r="N27" s="28">
        <f t="shared" si="1"/>
        <v>-12626268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-14090815</v>
      </c>
      <c r="X27" s="28">
        <f t="shared" si="1"/>
        <v>-19955056</v>
      </c>
      <c r="Y27" s="28">
        <f t="shared" si="1"/>
        <v>5864241</v>
      </c>
      <c r="Z27" s="29">
        <f>+IF(X27&lt;&gt;0,+(Y27/X27)*100,0)</f>
        <v>-29.387244014749946</v>
      </c>
      <c r="AA27" s="30">
        <f>SUM(AA21:AA26)</f>
        <v>-60218125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-623314338</v>
      </c>
      <c r="D38" s="32">
        <f>+D17+D27+D36</f>
        <v>0</v>
      </c>
      <c r="E38" s="33">
        <f t="shared" si="3"/>
        <v>-15686971</v>
      </c>
      <c r="F38" s="2">
        <f t="shared" si="3"/>
        <v>-15686971</v>
      </c>
      <c r="G38" s="2">
        <f t="shared" si="3"/>
        <v>-63731158</v>
      </c>
      <c r="H38" s="2">
        <f t="shared" si="3"/>
        <v>-76825746</v>
      </c>
      <c r="I38" s="2">
        <f t="shared" si="3"/>
        <v>-69438945</v>
      </c>
      <c r="J38" s="2">
        <f t="shared" si="3"/>
        <v>-209995849</v>
      </c>
      <c r="K38" s="2">
        <f t="shared" si="3"/>
        <v>-53196608</v>
      </c>
      <c r="L38" s="2">
        <f t="shared" si="3"/>
        <v>-50337377</v>
      </c>
      <c r="M38" s="2">
        <f t="shared" si="3"/>
        <v>-61447695</v>
      </c>
      <c r="N38" s="2">
        <f t="shared" si="3"/>
        <v>-164981680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-374977529</v>
      </c>
      <c r="X38" s="2">
        <f t="shared" si="3"/>
        <v>2310518</v>
      </c>
      <c r="Y38" s="2">
        <f t="shared" si="3"/>
        <v>-377288047</v>
      </c>
      <c r="Z38" s="34">
        <f>+IF(X38&lt;&gt;0,+(Y38/X38)*100,0)</f>
        <v>-16329.154198322627</v>
      </c>
      <c r="AA38" s="35">
        <f>+AA17+AA27+AA36</f>
        <v>-15686971</v>
      </c>
    </row>
    <row r="39" spans="1:27" x14ac:dyDescent="0.25">
      <c r="A39" s="23" t="s">
        <v>60</v>
      </c>
      <c r="B39" s="17"/>
      <c r="C39" s="32">
        <v>-1057738007</v>
      </c>
      <c r="D39" s="32"/>
      <c r="E39" s="33"/>
      <c r="F39" s="2"/>
      <c r="G39" s="2">
        <v>-1681069246</v>
      </c>
      <c r="H39" s="2">
        <f>+G40+H60</f>
        <v>-1744800404</v>
      </c>
      <c r="I39" s="2">
        <f>+H40+I60</f>
        <v>-1821626150</v>
      </c>
      <c r="J39" s="2">
        <f>+G39</f>
        <v>-1681069246</v>
      </c>
      <c r="K39" s="2">
        <f>+I40+K60</f>
        <v>-1891065095</v>
      </c>
      <c r="L39" s="2">
        <f>+K40+L60</f>
        <v>-1944261703</v>
      </c>
      <c r="M39" s="2">
        <f>+L40+M60</f>
        <v>-1994599080</v>
      </c>
      <c r="N39" s="2">
        <f>+K39</f>
        <v>-1891065095</v>
      </c>
      <c r="O39" s="2">
        <f>+M40+O60</f>
        <v>-2056046775</v>
      </c>
      <c r="P39" s="2">
        <f>+O40+P60</f>
        <v>-2056046775</v>
      </c>
      <c r="Q39" s="2">
        <f>+P40+Q60</f>
        <v>-2056046775</v>
      </c>
      <c r="R39" s="2">
        <f>+O39</f>
        <v>-2056046775</v>
      </c>
      <c r="S39" s="2">
        <f>+Q40+S60</f>
        <v>-2056046775</v>
      </c>
      <c r="T39" s="2">
        <f>+S40+T60</f>
        <v>-2056046775</v>
      </c>
      <c r="U39" s="2">
        <f>+T40+U60</f>
        <v>-2056046775</v>
      </c>
      <c r="V39" s="2">
        <f>+S39</f>
        <v>-2056046775</v>
      </c>
      <c r="W39" s="2">
        <f>+G39</f>
        <v>-1681069246</v>
      </c>
      <c r="X39" s="2"/>
      <c r="Y39" s="2">
        <f>+W39-X39</f>
        <v>-1681069246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-1681052345</v>
      </c>
      <c r="D40" s="43">
        <f t="shared" ref="D40:AA40" si="4">+D38+D39</f>
        <v>0</v>
      </c>
      <c r="E40" s="44">
        <f t="shared" si="4"/>
        <v>-15686971</v>
      </c>
      <c r="F40" s="45">
        <f t="shared" si="4"/>
        <v>-15686971</v>
      </c>
      <c r="G40" s="45">
        <f t="shared" si="4"/>
        <v>-1744800404</v>
      </c>
      <c r="H40" s="45">
        <f t="shared" si="4"/>
        <v>-1821626150</v>
      </c>
      <c r="I40" s="45">
        <f t="shared" si="4"/>
        <v>-1891065095</v>
      </c>
      <c r="J40" s="45">
        <f>+I40</f>
        <v>-1891065095</v>
      </c>
      <c r="K40" s="45">
        <f t="shared" si="4"/>
        <v>-1944261703</v>
      </c>
      <c r="L40" s="45">
        <f t="shared" si="4"/>
        <v>-1994599080</v>
      </c>
      <c r="M40" s="45">
        <f t="shared" si="4"/>
        <v>-2056046775</v>
      </c>
      <c r="N40" s="45">
        <f>+M40</f>
        <v>-2056046775</v>
      </c>
      <c r="O40" s="45">
        <f t="shared" si="4"/>
        <v>-2056046775</v>
      </c>
      <c r="P40" s="45">
        <f t="shared" si="4"/>
        <v>-2056046775</v>
      </c>
      <c r="Q40" s="45">
        <f t="shared" si="4"/>
        <v>-2056046775</v>
      </c>
      <c r="R40" s="45">
        <f>+Q40</f>
        <v>-2056046775</v>
      </c>
      <c r="S40" s="45">
        <f t="shared" si="4"/>
        <v>-2056046775</v>
      </c>
      <c r="T40" s="45">
        <f t="shared" si="4"/>
        <v>-2056046775</v>
      </c>
      <c r="U40" s="45">
        <f t="shared" si="4"/>
        <v>-2056046775</v>
      </c>
      <c r="V40" s="45">
        <f>+U40</f>
        <v>-2056046775</v>
      </c>
      <c r="W40" s="45">
        <f>+V40</f>
        <v>-2056046775</v>
      </c>
      <c r="X40" s="45">
        <f t="shared" si="4"/>
        <v>2310518</v>
      </c>
      <c r="Y40" s="45">
        <f t="shared" si="4"/>
        <v>-2058357293</v>
      </c>
      <c r="Z40" s="46">
        <f>+IF(X40&lt;&gt;0,+(Y40/X40)*100,0)</f>
        <v>-89086.399370184517</v>
      </c>
      <c r="AA40" s="47">
        <f t="shared" si="4"/>
        <v>-15686971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-1681069246</v>
      </c>
      <c r="J60">
        <v>-1681069246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183465903</v>
      </c>
      <c r="D7" s="18"/>
      <c r="E7" s="19">
        <v>244812417</v>
      </c>
      <c r="F7" s="20">
        <v>244812417</v>
      </c>
      <c r="G7" s="20">
        <v>15434059</v>
      </c>
      <c r="H7" s="20">
        <v>18599299</v>
      </c>
      <c r="I7" s="20">
        <v>18827857</v>
      </c>
      <c r="J7" s="20">
        <v>52861215</v>
      </c>
      <c r="K7" s="20">
        <v>18369592</v>
      </c>
      <c r="L7" s="20">
        <v>17085189</v>
      </c>
      <c r="M7" s="20">
        <v>18788838</v>
      </c>
      <c r="N7" s="20">
        <v>54243619</v>
      </c>
      <c r="O7" s="20"/>
      <c r="P7" s="20"/>
      <c r="Q7" s="20"/>
      <c r="R7" s="20"/>
      <c r="S7" s="20"/>
      <c r="T7" s="20"/>
      <c r="U7" s="20"/>
      <c r="V7" s="20"/>
      <c r="W7" s="20">
        <v>107104834</v>
      </c>
      <c r="X7" s="20">
        <v>122406072</v>
      </c>
      <c r="Y7" s="20">
        <v>-15301238</v>
      </c>
      <c r="Z7" s="21">
        <v>-12.500391320456716</v>
      </c>
      <c r="AA7" s="22">
        <v>244812417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643777</v>
      </c>
      <c r="D11" s="18"/>
      <c r="E11" s="19">
        <v>69261</v>
      </c>
      <c r="F11" s="20">
        <v>69261</v>
      </c>
      <c r="G11" s="20">
        <v>22165</v>
      </c>
      <c r="H11" s="20">
        <v>25699</v>
      </c>
      <c r="I11" s="20">
        <v>49928</v>
      </c>
      <c r="J11" s="20">
        <v>97792</v>
      </c>
      <c r="K11" s="20">
        <v>36790</v>
      </c>
      <c r="L11" s="20">
        <v>38999</v>
      </c>
      <c r="M11" s="20">
        <v>28967</v>
      </c>
      <c r="N11" s="20">
        <v>104756</v>
      </c>
      <c r="O11" s="20"/>
      <c r="P11" s="20"/>
      <c r="Q11" s="20"/>
      <c r="R11" s="20"/>
      <c r="S11" s="20"/>
      <c r="T11" s="20"/>
      <c r="U11" s="20"/>
      <c r="V11" s="20"/>
      <c r="W11" s="20">
        <v>202548</v>
      </c>
      <c r="X11" s="20">
        <v>34620</v>
      </c>
      <c r="Y11" s="20">
        <v>167928</v>
      </c>
      <c r="Z11" s="21">
        <v>485.06065857885619</v>
      </c>
      <c r="AA11" s="22">
        <v>69261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-175581095</v>
      </c>
      <c r="D14" s="18"/>
      <c r="E14" s="19">
        <v>-192163286</v>
      </c>
      <c r="F14" s="20">
        <v>-192163286</v>
      </c>
      <c r="G14" s="20">
        <v>-557292</v>
      </c>
      <c r="H14" s="20">
        <v>-20854246</v>
      </c>
      <c r="I14" s="20">
        <v>-22260461</v>
      </c>
      <c r="J14" s="20">
        <v>-43671999</v>
      </c>
      <c r="K14" s="20">
        <v>-17214832</v>
      </c>
      <c r="L14" s="20">
        <v>-14040295</v>
      </c>
      <c r="M14" s="20">
        <v>-14048167</v>
      </c>
      <c r="N14" s="20">
        <v>-45303294</v>
      </c>
      <c r="O14" s="20"/>
      <c r="P14" s="20"/>
      <c r="Q14" s="20"/>
      <c r="R14" s="20"/>
      <c r="S14" s="20"/>
      <c r="T14" s="20"/>
      <c r="U14" s="20"/>
      <c r="V14" s="20"/>
      <c r="W14" s="20">
        <v>-88975293</v>
      </c>
      <c r="X14" s="20">
        <v>-96081426</v>
      </c>
      <c r="Y14" s="20">
        <v>7106133</v>
      </c>
      <c r="Z14" s="21">
        <v>-7.3959487237418813</v>
      </c>
      <c r="AA14" s="22">
        <v>-192163286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-1076360</v>
      </c>
      <c r="F15" s="20">
        <v>-1076360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-538176</v>
      </c>
      <c r="Y15" s="20">
        <v>538176</v>
      </c>
      <c r="Z15" s="21">
        <v>-100</v>
      </c>
      <c r="AA15" s="22">
        <v>-1076360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8528585</v>
      </c>
      <c r="D17" s="26">
        <f>SUM(D6:D16)</f>
        <v>0</v>
      </c>
      <c r="E17" s="27">
        <f t="shared" si="0"/>
        <v>51642032</v>
      </c>
      <c r="F17" s="28">
        <f t="shared" si="0"/>
        <v>51642032</v>
      </c>
      <c r="G17" s="28">
        <f t="shared" si="0"/>
        <v>14898932</v>
      </c>
      <c r="H17" s="28">
        <f t="shared" si="0"/>
        <v>-2229248</v>
      </c>
      <c r="I17" s="28">
        <f t="shared" si="0"/>
        <v>-3382676</v>
      </c>
      <c r="J17" s="28">
        <f t="shared" si="0"/>
        <v>9287008</v>
      </c>
      <c r="K17" s="28">
        <f t="shared" si="0"/>
        <v>1191550</v>
      </c>
      <c r="L17" s="28">
        <f t="shared" si="0"/>
        <v>3083893</v>
      </c>
      <c r="M17" s="28">
        <f t="shared" si="0"/>
        <v>4769638</v>
      </c>
      <c r="N17" s="28">
        <f t="shared" si="0"/>
        <v>9045081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18332089</v>
      </c>
      <c r="X17" s="28">
        <f t="shared" si="0"/>
        <v>25821090</v>
      </c>
      <c r="Y17" s="28">
        <f t="shared" si="0"/>
        <v>-7489001</v>
      </c>
      <c r="Z17" s="29">
        <f>+IF(X17&lt;&gt;0,+(Y17/X17)*100,0)</f>
        <v>-29.003427043552382</v>
      </c>
      <c r="AA17" s="30">
        <f>SUM(AA6:AA16)</f>
        <v>51642032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-5746927</v>
      </c>
      <c r="D26" s="18"/>
      <c r="E26" s="19">
        <v>-8198150</v>
      </c>
      <c r="F26" s="20">
        <v>-8198150</v>
      </c>
      <c r="G26" s="20">
        <v>-2967530</v>
      </c>
      <c r="H26" s="20"/>
      <c r="I26" s="20"/>
      <c r="J26" s="20">
        <v>-2967530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-2967530</v>
      </c>
      <c r="X26" s="20">
        <v>-4099026</v>
      </c>
      <c r="Y26" s="20">
        <v>1131496</v>
      </c>
      <c r="Z26" s="21">
        <v>-27.604021052806203</v>
      </c>
      <c r="AA26" s="22">
        <v>-8198150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-5746927</v>
      </c>
      <c r="D27" s="26">
        <f>SUM(D21:D26)</f>
        <v>0</v>
      </c>
      <c r="E27" s="27">
        <f t="shared" si="1"/>
        <v>-8198150</v>
      </c>
      <c r="F27" s="28">
        <f t="shared" si="1"/>
        <v>-8198150</v>
      </c>
      <c r="G27" s="28">
        <f t="shared" si="1"/>
        <v>-2967530</v>
      </c>
      <c r="H27" s="28">
        <f t="shared" si="1"/>
        <v>0</v>
      </c>
      <c r="I27" s="28">
        <f t="shared" si="1"/>
        <v>0</v>
      </c>
      <c r="J27" s="28">
        <f t="shared" si="1"/>
        <v>-2967530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-2967530</v>
      </c>
      <c r="X27" s="28">
        <f t="shared" si="1"/>
        <v>-4099026</v>
      </c>
      <c r="Y27" s="28">
        <f t="shared" si="1"/>
        <v>1131496</v>
      </c>
      <c r="Z27" s="29">
        <f>+IF(X27&lt;&gt;0,+(Y27/X27)*100,0)</f>
        <v>-27.604021052806203</v>
      </c>
      <c r="AA27" s="30">
        <f>SUM(AA21:AA26)</f>
        <v>-8198150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508574</v>
      </c>
      <c r="D33" s="18"/>
      <c r="E33" s="19"/>
      <c r="F33" s="20"/>
      <c r="G33" s="20">
        <v>87515</v>
      </c>
      <c r="H33" s="36">
        <v>27010</v>
      </c>
      <c r="I33" s="36">
        <v>-1653</v>
      </c>
      <c r="J33" s="36">
        <v>112872</v>
      </c>
      <c r="K33" s="20">
        <v>36355</v>
      </c>
      <c r="L33" s="20">
        <v>21437</v>
      </c>
      <c r="M33" s="20">
        <v>-2558</v>
      </c>
      <c r="N33" s="20">
        <v>55234</v>
      </c>
      <c r="O33" s="36"/>
      <c r="P33" s="36"/>
      <c r="Q33" s="36"/>
      <c r="R33" s="20"/>
      <c r="S33" s="20"/>
      <c r="T33" s="20"/>
      <c r="U33" s="20"/>
      <c r="V33" s="36"/>
      <c r="W33" s="36">
        <v>168106</v>
      </c>
      <c r="X33" s="36"/>
      <c r="Y33" s="20">
        <v>168106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508574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87515</v>
      </c>
      <c r="H36" s="28">
        <f t="shared" si="2"/>
        <v>27010</v>
      </c>
      <c r="I36" s="28">
        <f t="shared" si="2"/>
        <v>-1653</v>
      </c>
      <c r="J36" s="28">
        <f t="shared" si="2"/>
        <v>112872</v>
      </c>
      <c r="K36" s="28">
        <f t="shared" si="2"/>
        <v>36355</v>
      </c>
      <c r="L36" s="28">
        <f t="shared" si="2"/>
        <v>21437</v>
      </c>
      <c r="M36" s="28">
        <f t="shared" si="2"/>
        <v>-2558</v>
      </c>
      <c r="N36" s="28">
        <f t="shared" si="2"/>
        <v>55234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168106</v>
      </c>
      <c r="X36" s="28">
        <f t="shared" si="2"/>
        <v>0</v>
      </c>
      <c r="Y36" s="28">
        <f t="shared" si="2"/>
        <v>168106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3290232</v>
      </c>
      <c r="D38" s="32">
        <f>+D17+D27+D36</f>
        <v>0</v>
      </c>
      <c r="E38" s="33">
        <f t="shared" si="3"/>
        <v>43443882</v>
      </c>
      <c r="F38" s="2">
        <f t="shared" si="3"/>
        <v>43443882</v>
      </c>
      <c r="G38" s="2">
        <f t="shared" si="3"/>
        <v>12018917</v>
      </c>
      <c r="H38" s="2">
        <f t="shared" si="3"/>
        <v>-2202238</v>
      </c>
      <c r="I38" s="2">
        <f t="shared" si="3"/>
        <v>-3384329</v>
      </c>
      <c r="J38" s="2">
        <f t="shared" si="3"/>
        <v>6432350</v>
      </c>
      <c r="K38" s="2">
        <f t="shared" si="3"/>
        <v>1227905</v>
      </c>
      <c r="L38" s="2">
        <f t="shared" si="3"/>
        <v>3105330</v>
      </c>
      <c r="M38" s="2">
        <f t="shared" si="3"/>
        <v>4767080</v>
      </c>
      <c r="N38" s="2">
        <f t="shared" si="3"/>
        <v>9100315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15532665</v>
      </c>
      <c r="X38" s="2">
        <f t="shared" si="3"/>
        <v>21722064</v>
      </c>
      <c r="Y38" s="2">
        <f t="shared" si="3"/>
        <v>-6189399</v>
      </c>
      <c r="Z38" s="34">
        <f>+IF(X38&lt;&gt;0,+(Y38/X38)*100,0)</f>
        <v>-28.49360447515485</v>
      </c>
      <c r="AA38" s="35">
        <f>+AA17+AA27+AA36</f>
        <v>43443882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12018917</v>
      </c>
      <c r="I39" s="2">
        <f>+H40+I60</f>
        <v>9816679</v>
      </c>
      <c r="J39" s="2">
        <f>+G39</f>
        <v>0</v>
      </c>
      <c r="K39" s="2">
        <f>+I40+K60</f>
        <v>6432350</v>
      </c>
      <c r="L39" s="2">
        <f>+K40+L60</f>
        <v>7660255</v>
      </c>
      <c r="M39" s="2">
        <f>+L40+M60</f>
        <v>10765585</v>
      </c>
      <c r="N39" s="2">
        <f>+K39</f>
        <v>6432350</v>
      </c>
      <c r="O39" s="2">
        <f>+M40+O60</f>
        <v>15532665</v>
      </c>
      <c r="P39" s="2">
        <f>+O40+P60</f>
        <v>15532665</v>
      </c>
      <c r="Q39" s="2">
        <f>+P40+Q60</f>
        <v>15532665</v>
      </c>
      <c r="R39" s="2">
        <f>+O39</f>
        <v>15532665</v>
      </c>
      <c r="S39" s="2">
        <f>+Q40+S60</f>
        <v>15532665</v>
      </c>
      <c r="T39" s="2">
        <f>+S40+T60</f>
        <v>15532665</v>
      </c>
      <c r="U39" s="2">
        <f>+T40+U60</f>
        <v>15532665</v>
      </c>
      <c r="V39" s="2">
        <f>+S39</f>
        <v>15532665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3290232</v>
      </c>
      <c r="D40" s="43">
        <f t="shared" ref="D40:AA40" si="4">+D38+D39</f>
        <v>0</v>
      </c>
      <c r="E40" s="44">
        <f t="shared" si="4"/>
        <v>43443882</v>
      </c>
      <c r="F40" s="45">
        <f t="shared" si="4"/>
        <v>43443882</v>
      </c>
      <c r="G40" s="45">
        <f t="shared" si="4"/>
        <v>12018917</v>
      </c>
      <c r="H40" s="45">
        <f t="shared" si="4"/>
        <v>9816679</v>
      </c>
      <c r="I40" s="45">
        <f t="shared" si="4"/>
        <v>6432350</v>
      </c>
      <c r="J40" s="45">
        <f>+I40</f>
        <v>6432350</v>
      </c>
      <c r="K40" s="45">
        <f t="shared" si="4"/>
        <v>7660255</v>
      </c>
      <c r="L40" s="45">
        <f t="shared" si="4"/>
        <v>10765585</v>
      </c>
      <c r="M40" s="45">
        <f t="shared" si="4"/>
        <v>15532665</v>
      </c>
      <c r="N40" s="45">
        <f>+M40</f>
        <v>15532665</v>
      </c>
      <c r="O40" s="45">
        <f t="shared" si="4"/>
        <v>15532665</v>
      </c>
      <c r="P40" s="45">
        <f t="shared" si="4"/>
        <v>15532665</v>
      </c>
      <c r="Q40" s="45">
        <f t="shared" si="4"/>
        <v>15532665</v>
      </c>
      <c r="R40" s="45">
        <f>+Q40</f>
        <v>15532665</v>
      </c>
      <c r="S40" s="45">
        <f t="shared" si="4"/>
        <v>15532665</v>
      </c>
      <c r="T40" s="45">
        <f t="shared" si="4"/>
        <v>15532665</v>
      </c>
      <c r="U40" s="45">
        <f t="shared" si="4"/>
        <v>15532665</v>
      </c>
      <c r="V40" s="45">
        <f>+U40</f>
        <v>15532665</v>
      </c>
      <c r="W40" s="45">
        <f>+V40</f>
        <v>15532665</v>
      </c>
      <c r="X40" s="45">
        <f t="shared" si="4"/>
        <v>21722064</v>
      </c>
      <c r="Y40" s="45">
        <f t="shared" si="4"/>
        <v>-6189399</v>
      </c>
      <c r="Z40" s="46">
        <f>+IF(X40&lt;&gt;0,+(Y40/X40)*100,0)</f>
        <v>-28.49360447515485</v>
      </c>
      <c r="AA40" s="47">
        <f t="shared" si="4"/>
        <v>43443882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90382461</v>
      </c>
      <c r="D7" s="18"/>
      <c r="E7" s="19">
        <v>172843447</v>
      </c>
      <c r="F7" s="20">
        <v>172843447</v>
      </c>
      <c r="G7" s="20">
        <v>5580029</v>
      </c>
      <c r="H7" s="20">
        <v>7581679</v>
      </c>
      <c r="I7" s="20">
        <v>9471127</v>
      </c>
      <c r="J7" s="20">
        <v>22632835</v>
      </c>
      <c r="K7" s="20">
        <v>9036803</v>
      </c>
      <c r="L7" s="20">
        <v>7450985</v>
      </c>
      <c r="M7" s="20">
        <v>9406775</v>
      </c>
      <c r="N7" s="20">
        <v>25894563</v>
      </c>
      <c r="O7" s="20"/>
      <c r="P7" s="20"/>
      <c r="Q7" s="20"/>
      <c r="R7" s="20"/>
      <c r="S7" s="20"/>
      <c r="T7" s="20"/>
      <c r="U7" s="20"/>
      <c r="V7" s="20"/>
      <c r="W7" s="20">
        <v>48527398</v>
      </c>
      <c r="X7" s="20">
        <v>86423401</v>
      </c>
      <c r="Y7" s="20">
        <v>-37896003</v>
      </c>
      <c r="Z7" s="21">
        <v>-43.849238240462213</v>
      </c>
      <c r="AA7" s="22">
        <v>172843447</v>
      </c>
    </row>
    <row r="8" spans="1:27" x14ac:dyDescent="0.25">
      <c r="A8" s="23" t="s">
        <v>36</v>
      </c>
      <c r="B8" s="17" t="s">
        <v>32</v>
      </c>
      <c r="C8" s="18">
        <v>589115</v>
      </c>
      <c r="D8" s="18"/>
      <c r="E8" s="19">
        <v>438678</v>
      </c>
      <c r="F8" s="20">
        <v>438678</v>
      </c>
      <c r="G8" s="20">
        <v>32652</v>
      </c>
      <c r="H8" s="20">
        <v>32362</v>
      </c>
      <c r="I8" s="20">
        <v>49418</v>
      </c>
      <c r="J8" s="20">
        <v>114432</v>
      </c>
      <c r="K8" s="20">
        <v>75243</v>
      </c>
      <c r="L8" s="20">
        <v>38352</v>
      </c>
      <c r="M8" s="20">
        <v>33498</v>
      </c>
      <c r="N8" s="20">
        <v>147093</v>
      </c>
      <c r="O8" s="20"/>
      <c r="P8" s="20"/>
      <c r="Q8" s="20"/>
      <c r="R8" s="20"/>
      <c r="S8" s="20"/>
      <c r="T8" s="20"/>
      <c r="U8" s="20"/>
      <c r="V8" s="20"/>
      <c r="W8" s="20">
        <v>261525</v>
      </c>
      <c r="X8" s="20">
        <v>221068</v>
      </c>
      <c r="Y8" s="20">
        <v>40457</v>
      </c>
      <c r="Z8" s="21">
        <v>18.300703855827166</v>
      </c>
      <c r="AA8" s="22">
        <v>438678</v>
      </c>
    </row>
    <row r="9" spans="1:27" x14ac:dyDescent="0.25">
      <c r="A9" s="23" t="s">
        <v>37</v>
      </c>
      <c r="B9" s="17" t="s">
        <v>6</v>
      </c>
      <c r="C9" s="18">
        <v>548098</v>
      </c>
      <c r="D9" s="18"/>
      <c r="E9" s="19">
        <v>2619562</v>
      </c>
      <c r="F9" s="20">
        <v>2619562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1389447</v>
      </c>
      <c r="Y9" s="20">
        <v>-1389447</v>
      </c>
      <c r="Z9" s="21">
        <v>-100</v>
      </c>
      <c r="AA9" s="22">
        <v>2619562</v>
      </c>
    </row>
    <row r="10" spans="1:27" x14ac:dyDescent="0.25">
      <c r="A10" s="23" t="s">
        <v>38</v>
      </c>
      <c r="B10" s="17" t="s">
        <v>6</v>
      </c>
      <c r="C10" s="18">
        <v>1250000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200700</v>
      </c>
      <c r="F11" s="20">
        <v>200700</v>
      </c>
      <c r="G11" s="20">
        <v>44</v>
      </c>
      <c r="H11" s="20">
        <v>4531</v>
      </c>
      <c r="I11" s="20">
        <v>7340</v>
      </c>
      <c r="J11" s="20">
        <v>11915</v>
      </c>
      <c r="K11" s="20">
        <v>5936</v>
      </c>
      <c r="L11" s="20">
        <v>12941</v>
      </c>
      <c r="M11" s="20">
        <v>7420</v>
      </c>
      <c r="N11" s="20">
        <v>26297</v>
      </c>
      <c r="O11" s="20"/>
      <c r="P11" s="20"/>
      <c r="Q11" s="20"/>
      <c r="R11" s="20"/>
      <c r="S11" s="20"/>
      <c r="T11" s="20"/>
      <c r="U11" s="20"/>
      <c r="V11" s="20"/>
      <c r="W11" s="20">
        <v>38212</v>
      </c>
      <c r="X11" s="20">
        <v>100350</v>
      </c>
      <c r="Y11" s="20">
        <v>-62138</v>
      </c>
      <c r="Z11" s="21">
        <v>-61.921275535625306</v>
      </c>
      <c r="AA11" s="22">
        <v>200700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-134424875</v>
      </c>
      <c r="D14" s="18"/>
      <c r="E14" s="19">
        <v>-155459605</v>
      </c>
      <c r="F14" s="20">
        <v>-155459605</v>
      </c>
      <c r="G14" s="20">
        <v>-298526</v>
      </c>
      <c r="H14" s="20">
        <v>-17412029</v>
      </c>
      <c r="I14" s="20">
        <v>-17131162</v>
      </c>
      <c r="J14" s="20">
        <v>-34841717</v>
      </c>
      <c r="K14" s="20">
        <v>-12271234</v>
      </c>
      <c r="L14" s="20">
        <v>-12691369</v>
      </c>
      <c r="M14" s="20">
        <v>-13232079</v>
      </c>
      <c r="N14" s="20">
        <v>-38194682</v>
      </c>
      <c r="O14" s="20"/>
      <c r="P14" s="20"/>
      <c r="Q14" s="20"/>
      <c r="R14" s="20"/>
      <c r="S14" s="20"/>
      <c r="T14" s="20"/>
      <c r="U14" s="20"/>
      <c r="V14" s="20"/>
      <c r="W14" s="20">
        <v>-73036399</v>
      </c>
      <c r="X14" s="20">
        <v>-77729802</v>
      </c>
      <c r="Y14" s="20">
        <v>4693403</v>
      </c>
      <c r="Z14" s="21">
        <v>-6.0380997754246177</v>
      </c>
      <c r="AA14" s="22">
        <v>-155459605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-41655201</v>
      </c>
      <c r="D17" s="26">
        <f>SUM(D6:D16)</f>
        <v>0</v>
      </c>
      <c r="E17" s="27">
        <f t="shared" si="0"/>
        <v>20642782</v>
      </c>
      <c r="F17" s="28">
        <f t="shared" si="0"/>
        <v>20642782</v>
      </c>
      <c r="G17" s="28">
        <f t="shared" si="0"/>
        <v>5314199</v>
      </c>
      <c r="H17" s="28">
        <f t="shared" si="0"/>
        <v>-9793457</v>
      </c>
      <c r="I17" s="28">
        <f t="shared" si="0"/>
        <v>-7603277</v>
      </c>
      <c r="J17" s="28">
        <f t="shared" si="0"/>
        <v>-12082535</v>
      </c>
      <c r="K17" s="28">
        <f t="shared" si="0"/>
        <v>-3153252</v>
      </c>
      <c r="L17" s="28">
        <f t="shared" si="0"/>
        <v>-5189091</v>
      </c>
      <c r="M17" s="28">
        <f t="shared" si="0"/>
        <v>-3784386</v>
      </c>
      <c r="N17" s="28">
        <f t="shared" si="0"/>
        <v>-12126729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-24209264</v>
      </c>
      <c r="X17" s="28">
        <f t="shared" si="0"/>
        <v>10404464</v>
      </c>
      <c r="Y17" s="28">
        <f t="shared" si="0"/>
        <v>-34613728</v>
      </c>
      <c r="Z17" s="29">
        <f>+IF(X17&lt;&gt;0,+(Y17/X17)*100,0)</f>
        <v>-332.68151055162474</v>
      </c>
      <c r="AA17" s="30">
        <f>SUM(AA6:AA16)</f>
        <v>20642782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-87148</v>
      </c>
      <c r="D23" s="40"/>
      <c r="E23" s="19"/>
      <c r="F23" s="20"/>
      <c r="G23" s="36"/>
      <c r="H23" s="36"/>
      <c r="I23" s="36">
        <v>87148</v>
      </c>
      <c r="J23" s="20">
        <v>87148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87148</v>
      </c>
      <c r="X23" s="20"/>
      <c r="Y23" s="36">
        <v>87148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-8636520</v>
      </c>
      <c r="D26" s="18"/>
      <c r="E26" s="19">
        <v>-17190360</v>
      </c>
      <c r="F26" s="20">
        <v>-21889424</v>
      </c>
      <c r="G26" s="20"/>
      <c r="H26" s="20">
        <v>-1580</v>
      </c>
      <c r="I26" s="20"/>
      <c r="J26" s="20">
        <v>-1580</v>
      </c>
      <c r="K26" s="20">
        <v>-1383830</v>
      </c>
      <c r="L26" s="20">
        <v>-2793750</v>
      </c>
      <c r="M26" s="20">
        <v>-1393091</v>
      </c>
      <c r="N26" s="20">
        <v>-5570671</v>
      </c>
      <c r="O26" s="20"/>
      <c r="P26" s="20"/>
      <c r="Q26" s="20"/>
      <c r="R26" s="20"/>
      <c r="S26" s="20"/>
      <c r="T26" s="20"/>
      <c r="U26" s="20"/>
      <c r="V26" s="20"/>
      <c r="W26" s="20">
        <v>-5572251</v>
      </c>
      <c r="X26" s="20">
        <v>-12370626</v>
      </c>
      <c r="Y26" s="20">
        <v>6798375</v>
      </c>
      <c r="Z26" s="21">
        <v>-54.955788009434606</v>
      </c>
      <c r="AA26" s="22">
        <v>-21889424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-8723668</v>
      </c>
      <c r="D27" s="26">
        <f>SUM(D21:D26)</f>
        <v>0</v>
      </c>
      <c r="E27" s="27">
        <f t="shared" si="1"/>
        <v>-17190360</v>
      </c>
      <c r="F27" s="28">
        <f t="shared" si="1"/>
        <v>-21889424</v>
      </c>
      <c r="G27" s="28">
        <f t="shared" si="1"/>
        <v>0</v>
      </c>
      <c r="H27" s="28">
        <f t="shared" si="1"/>
        <v>-1580</v>
      </c>
      <c r="I27" s="28">
        <f t="shared" si="1"/>
        <v>87148</v>
      </c>
      <c r="J27" s="28">
        <f t="shared" si="1"/>
        <v>85568</v>
      </c>
      <c r="K27" s="28">
        <f t="shared" si="1"/>
        <v>-1383830</v>
      </c>
      <c r="L27" s="28">
        <f t="shared" si="1"/>
        <v>-2793750</v>
      </c>
      <c r="M27" s="28">
        <f t="shared" si="1"/>
        <v>-1393091</v>
      </c>
      <c r="N27" s="28">
        <f t="shared" si="1"/>
        <v>-5570671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-5485103</v>
      </c>
      <c r="X27" s="28">
        <f t="shared" si="1"/>
        <v>-12370626</v>
      </c>
      <c r="Y27" s="28">
        <f t="shared" si="1"/>
        <v>6885523</v>
      </c>
      <c r="Z27" s="29">
        <f>+IF(X27&lt;&gt;0,+(Y27/X27)*100,0)</f>
        <v>-55.660263272044595</v>
      </c>
      <c r="AA27" s="30">
        <f>SUM(AA21:AA26)</f>
        <v>-21889424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-50378869</v>
      </c>
      <c r="D38" s="32">
        <f>+D17+D27+D36</f>
        <v>0</v>
      </c>
      <c r="E38" s="33">
        <f t="shared" si="3"/>
        <v>3452422</v>
      </c>
      <c r="F38" s="2">
        <f t="shared" si="3"/>
        <v>-1246642</v>
      </c>
      <c r="G38" s="2">
        <f t="shared" si="3"/>
        <v>5314199</v>
      </c>
      <c r="H38" s="2">
        <f t="shared" si="3"/>
        <v>-9795037</v>
      </c>
      <c r="I38" s="2">
        <f t="shared" si="3"/>
        <v>-7516129</v>
      </c>
      <c r="J38" s="2">
        <f t="shared" si="3"/>
        <v>-11996967</v>
      </c>
      <c r="K38" s="2">
        <f t="shared" si="3"/>
        <v>-4537082</v>
      </c>
      <c r="L38" s="2">
        <f t="shared" si="3"/>
        <v>-7982841</v>
      </c>
      <c r="M38" s="2">
        <f t="shared" si="3"/>
        <v>-5177477</v>
      </c>
      <c r="N38" s="2">
        <f t="shared" si="3"/>
        <v>-17697400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-29694367</v>
      </c>
      <c r="X38" s="2">
        <f t="shared" si="3"/>
        <v>-1966162</v>
      </c>
      <c r="Y38" s="2">
        <f t="shared" si="3"/>
        <v>-27728205</v>
      </c>
      <c r="Z38" s="34">
        <f>+IF(X38&lt;&gt;0,+(Y38/X38)*100,0)</f>
        <v>1410.2706185960262</v>
      </c>
      <c r="AA38" s="35">
        <f>+AA17+AA27+AA36</f>
        <v>-1246642</v>
      </c>
    </row>
    <row r="39" spans="1:27" x14ac:dyDescent="0.25">
      <c r="A39" s="23" t="s">
        <v>60</v>
      </c>
      <c r="B39" s="17"/>
      <c r="C39" s="32">
        <v>-194198473</v>
      </c>
      <c r="D39" s="32"/>
      <c r="E39" s="33"/>
      <c r="F39" s="2"/>
      <c r="G39" s="2">
        <v>-233215104</v>
      </c>
      <c r="H39" s="2">
        <f>+G40+H60</f>
        <v>-227900905</v>
      </c>
      <c r="I39" s="2">
        <f>+H40+I60</f>
        <v>-237695942</v>
      </c>
      <c r="J39" s="2">
        <f>+G39</f>
        <v>-233215104</v>
      </c>
      <c r="K39" s="2">
        <f>+I40+K60</f>
        <v>-245212071</v>
      </c>
      <c r="L39" s="2">
        <f>+K40+L60</f>
        <v>-249749153</v>
      </c>
      <c r="M39" s="2">
        <f>+L40+M60</f>
        <v>-257731994</v>
      </c>
      <c r="N39" s="2">
        <f>+K39</f>
        <v>-245212071</v>
      </c>
      <c r="O39" s="2">
        <f>+M40+O60</f>
        <v>-262909471</v>
      </c>
      <c r="P39" s="2">
        <f>+O40+P60</f>
        <v>-262909471</v>
      </c>
      <c r="Q39" s="2">
        <f>+P40+Q60</f>
        <v>-262909471</v>
      </c>
      <c r="R39" s="2">
        <f>+O39</f>
        <v>-262909471</v>
      </c>
      <c r="S39" s="2">
        <f>+Q40+S60</f>
        <v>-262909471</v>
      </c>
      <c r="T39" s="2">
        <f>+S40+T60</f>
        <v>-262909471</v>
      </c>
      <c r="U39" s="2">
        <f>+T40+U60</f>
        <v>-262909471</v>
      </c>
      <c r="V39" s="2">
        <f>+S39</f>
        <v>-262909471</v>
      </c>
      <c r="W39" s="2">
        <f>+G39</f>
        <v>-233215104</v>
      </c>
      <c r="X39" s="2"/>
      <c r="Y39" s="2">
        <f>+W39-X39</f>
        <v>-233215104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-244577342</v>
      </c>
      <c r="D40" s="43">
        <f t="shared" ref="D40:AA40" si="4">+D38+D39</f>
        <v>0</v>
      </c>
      <c r="E40" s="44">
        <f t="shared" si="4"/>
        <v>3452422</v>
      </c>
      <c r="F40" s="45">
        <f t="shared" si="4"/>
        <v>-1246642</v>
      </c>
      <c r="G40" s="45">
        <f t="shared" si="4"/>
        <v>-227900905</v>
      </c>
      <c r="H40" s="45">
        <f t="shared" si="4"/>
        <v>-237695942</v>
      </c>
      <c r="I40" s="45">
        <f t="shared" si="4"/>
        <v>-245212071</v>
      </c>
      <c r="J40" s="45">
        <f>+I40</f>
        <v>-245212071</v>
      </c>
      <c r="K40" s="45">
        <f t="shared" si="4"/>
        <v>-249749153</v>
      </c>
      <c r="L40" s="45">
        <f t="shared" si="4"/>
        <v>-257731994</v>
      </c>
      <c r="M40" s="45">
        <f t="shared" si="4"/>
        <v>-262909471</v>
      </c>
      <c r="N40" s="45">
        <f>+M40</f>
        <v>-262909471</v>
      </c>
      <c r="O40" s="45">
        <f t="shared" si="4"/>
        <v>-262909471</v>
      </c>
      <c r="P40" s="45">
        <f t="shared" si="4"/>
        <v>-262909471</v>
      </c>
      <c r="Q40" s="45">
        <f t="shared" si="4"/>
        <v>-262909471</v>
      </c>
      <c r="R40" s="45">
        <f>+Q40</f>
        <v>-262909471</v>
      </c>
      <c r="S40" s="45">
        <f t="shared" si="4"/>
        <v>-262909471</v>
      </c>
      <c r="T40" s="45">
        <f t="shared" si="4"/>
        <v>-262909471</v>
      </c>
      <c r="U40" s="45">
        <f t="shared" si="4"/>
        <v>-262909471</v>
      </c>
      <c r="V40" s="45">
        <f>+U40</f>
        <v>-262909471</v>
      </c>
      <c r="W40" s="45">
        <f>+V40</f>
        <v>-262909471</v>
      </c>
      <c r="X40" s="45">
        <f t="shared" si="4"/>
        <v>-1966162</v>
      </c>
      <c r="Y40" s="45">
        <f t="shared" si="4"/>
        <v>-260943309</v>
      </c>
      <c r="Z40" s="46">
        <f>+IF(X40&lt;&gt;0,+(Y40/X40)*100,0)</f>
        <v>13271.709503082655</v>
      </c>
      <c r="AA40" s="47">
        <f t="shared" si="4"/>
        <v>-1246642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-233215104</v>
      </c>
      <c r="J60">
        <v>-233215104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306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-482137</v>
      </c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-482137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1022964</v>
      </c>
      <c r="D7" s="18"/>
      <c r="E7" s="19">
        <v>107415511</v>
      </c>
      <c r="F7" s="20">
        <v>107415511</v>
      </c>
      <c r="G7" s="20">
        <v>64457</v>
      </c>
      <c r="H7" s="20">
        <v>61250</v>
      </c>
      <c r="I7" s="20">
        <v>64151</v>
      </c>
      <c r="J7" s="20">
        <v>189858</v>
      </c>
      <c r="K7" s="20">
        <v>78593</v>
      </c>
      <c r="L7" s="20">
        <v>80533</v>
      </c>
      <c r="M7" s="20">
        <v>53978</v>
      </c>
      <c r="N7" s="20">
        <v>213104</v>
      </c>
      <c r="O7" s="20"/>
      <c r="P7" s="20"/>
      <c r="Q7" s="20"/>
      <c r="R7" s="20"/>
      <c r="S7" s="20"/>
      <c r="T7" s="20"/>
      <c r="U7" s="20"/>
      <c r="V7" s="20"/>
      <c r="W7" s="20">
        <v>402962</v>
      </c>
      <c r="X7" s="20">
        <v>53707746</v>
      </c>
      <c r="Y7" s="20">
        <v>-53304784</v>
      </c>
      <c r="Z7" s="21">
        <v>-99.249713439845351</v>
      </c>
      <c r="AA7" s="22">
        <v>107415511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6193830</v>
      </c>
      <c r="F9" s="20">
        <v>6193830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3096912</v>
      </c>
      <c r="Y9" s="20">
        <v>-3096912</v>
      </c>
      <c r="Z9" s="21">
        <v>-100</v>
      </c>
      <c r="AA9" s="22">
        <v>6193830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3412000</v>
      </c>
      <c r="F10" s="20">
        <v>3412000</v>
      </c>
      <c r="G10" s="20"/>
      <c r="H10" s="20">
        <v>1535000</v>
      </c>
      <c r="I10" s="20"/>
      <c r="J10" s="20">
        <v>1535000</v>
      </c>
      <c r="K10" s="20"/>
      <c r="L10" s="20"/>
      <c r="M10" s="20">
        <v>682000</v>
      </c>
      <c r="N10" s="20">
        <v>682000</v>
      </c>
      <c r="O10" s="20"/>
      <c r="P10" s="20"/>
      <c r="Q10" s="20"/>
      <c r="R10" s="20"/>
      <c r="S10" s="20"/>
      <c r="T10" s="20"/>
      <c r="U10" s="20"/>
      <c r="V10" s="20"/>
      <c r="W10" s="20">
        <v>2217000</v>
      </c>
      <c r="X10" s="20">
        <v>2559000</v>
      </c>
      <c r="Y10" s="20">
        <v>-342000</v>
      </c>
      <c r="Z10" s="21">
        <v>-13.364595545134819</v>
      </c>
      <c r="AA10" s="22">
        <v>3412000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-47829726</v>
      </c>
      <c r="D14" s="18"/>
      <c r="E14" s="19"/>
      <c r="F14" s="20"/>
      <c r="G14" s="20">
        <v>-14308369</v>
      </c>
      <c r="H14" s="20">
        <v>-6392014</v>
      </c>
      <c r="I14" s="20">
        <v>-7023120</v>
      </c>
      <c r="J14" s="20">
        <v>-27723503</v>
      </c>
      <c r="K14" s="20">
        <v>-624855</v>
      </c>
      <c r="L14" s="20">
        <v>-333764</v>
      </c>
      <c r="M14" s="20">
        <v>-10060504</v>
      </c>
      <c r="N14" s="20">
        <v>-11019123</v>
      </c>
      <c r="O14" s="20"/>
      <c r="P14" s="20"/>
      <c r="Q14" s="20"/>
      <c r="R14" s="20"/>
      <c r="S14" s="20"/>
      <c r="T14" s="20"/>
      <c r="U14" s="20"/>
      <c r="V14" s="20"/>
      <c r="W14" s="20">
        <v>-38742626</v>
      </c>
      <c r="X14" s="20"/>
      <c r="Y14" s="20">
        <v>-38742626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-46806762</v>
      </c>
      <c r="D17" s="26">
        <f>SUM(D6:D16)</f>
        <v>0</v>
      </c>
      <c r="E17" s="27">
        <f t="shared" si="0"/>
        <v>117021341</v>
      </c>
      <c r="F17" s="28">
        <f t="shared" si="0"/>
        <v>117021341</v>
      </c>
      <c r="G17" s="28">
        <f t="shared" si="0"/>
        <v>-14243912</v>
      </c>
      <c r="H17" s="28">
        <f t="shared" si="0"/>
        <v>-4795764</v>
      </c>
      <c r="I17" s="28">
        <f t="shared" si="0"/>
        <v>-6958969</v>
      </c>
      <c r="J17" s="28">
        <f t="shared" si="0"/>
        <v>-25998645</v>
      </c>
      <c r="K17" s="28">
        <f t="shared" si="0"/>
        <v>-546262</v>
      </c>
      <c r="L17" s="28">
        <f t="shared" si="0"/>
        <v>-253231</v>
      </c>
      <c r="M17" s="28">
        <f t="shared" si="0"/>
        <v>-9324526</v>
      </c>
      <c r="N17" s="28">
        <f t="shared" si="0"/>
        <v>-10124019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-36122664</v>
      </c>
      <c r="X17" s="28">
        <f t="shared" si="0"/>
        <v>59363658</v>
      </c>
      <c r="Y17" s="28">
        <f t="shared" si="0"/>
        <v>-95486322</v>
      </c>
      <c r="Z17" s="29">
        <f>+IF(X17&lt;&gt;0,+(Y17/X17)*100,0)</f>
        <v>-160.84979466730303</v>
      </c>
      <c r="AA17" s="30">
        <f>SUM(AA6:AA16)</f>
        <v>117021341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-521266</v>
      </c>
      <c r="D26" s="18"/>
      <c r="E26" s="19">
        <v>-3412000</v>
      </c>
      <c r="F26" s="20">
        <v>-3412000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-1705998</v>
      </c>
      <c r="Y26" s="20">
        <v>1705998</v>
      </c>
      <c r="Z26" s="21">
        <v>-100</v>
      </c>
      <c r="AA26" s="22">
        <v>-3412000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-521266</v>
      </c>
      <c r="D27" s="26">
        <f>SUM(D21:D26)</f>
        <v>0</v>
      </c>
      <c r="E27" s="27">
        <f t="shared" si="1"/>
        <v>-3412000</v>
      </c>
      <c r="F27" s="28">
        <f t="shared" si="1"/>
        <v>-3412000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-1705998</v>
      </c>
      <c r="Y27" s="28">
        <f t="shared" si="1"/>
        <v>1705998</v>
      </c>
      <c r="Z27" s="29">
        <f>+IF(X27&lt;&gt;0,+(Y27/X27)*100,0)</f>
        <v>-100</v>
      </c>
      <c r="AA27" s="30">
        <f>SUM(AA21:AA26)</f>
        <v>-3412000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-47328028</v>
      </c>
      <c r="D38" s="32">
        <f>+D17+D27+D36</f>
        <v>0</v>
      </c>
      <c r="E38" s="33">
        <f t="shared" si="3"/>
        <v>113609341</v>
      </c>
      <c r="F38" s="2">
        <f t="shared" si="3"/>
        <v>113609341</v>
      </c>
      <c r="G38" s="2">
        <f t="shared" si="3"/>
        <v>-14243912</v>
      </c>
      <c r="H38" s="2">
        <f t="shared" si="3"/>
        <v>-4795764</v>
      </c>
      <c r="I38" s="2">
        <f t="shared" si="3"/>
        <v>-6958969</v>
      </c>
      <c r="J38" s="2">
        <f t="shared" si="3"/>
        <v>-25998645</v>
      </c>
      <c r="K38" s="2">
        <f t="shared" si="3"/>
        <v>-546262</v>
      </c>
      <c r="L38" s="2">
        <f t="shared" si="3"/>
        <v>-253231</v>
      </c>
      <c r="M38" s="2">
        <f t="shared" si="3"/>
        <v>-9324526</v>
      </c>
      <c r="N38" s="2">
        <f t="shared" si="3"/>
        <v>-10124019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-36122664</v>
      </c>
      <c r="X38" s="2">
        <f t="shared" si="3"/>
        <v>57657660</v>
      </c>
      <c r="Y38" s="2">
        <f t="shared" si="3"/>
        <v>-93780324</v>
      </c>
      <c r="Z38" s="34">
        <f>+IF(X38&lt;&gt;0,+(Y38/X38)*100,0)</f>
        <v>-162.6502428298339</v>
      </c>
      <c r="AA38" s="35">
        <f>+AA17+AA27+AA36</f>
        <v>113609341</v>
      </c>
    </row>
    <row r="39" spans="1:27" x14ac:dyDescent="0.25">
      <c r="A39" s="23" t="s">
        <v>60</v>
      </c>
      <c r="B39" s="17"/>
      <c r="C39" s="32">
        <v>-156430149</v>
      </c>
      <c r="D39" s="32"/>
      <c r="E39" s="33"/>
      <c r="F39" s="2"/>
      <c r="G39" s="2">
        <v>-126757781</v>
      </c>
      <c r="H39" s="2">
        <f>+G40+H60</f>
        <v>-141001693</v>
      </c>
      <c r="I39" s="2">
        <f>+H40+I60</f>
        <v>-145797457</v>
      </c>
      <c r="J39" s="2">
        <f>+G39</f>
        <v>-126757781</v>
      </c>
      <c r="K39" s="2">
        <f>+I40+K60</f>
        <v>-152756426</v>
      </c>
      <c r="L39" s="2">
        <f>+K40+L60</f>
        <v>-153302688</v>
      </c>
      <c r="M39" s="2">
        <f>+L40+M60</f>
        <v>-153555919</v>
      </c>
      <c r="N39" s="2">
        <f>+K39</f>
        <v>-152756426</v>
      </c>
      <c r="O39" s="2">
        <f>+M40+O60</f>
        <v>-162880445</v>
      </c>
      <c r="P39" s="2">
        <f>+O40+P60</f>
        <v>-162880445</v>
      </c>
      <c r="Q39" s="2">
        <f>+P40+Q60</f>
        <v>-162880445</v>
      </c>
      <c r="R39" s="2">
        <f>+O39</f>
        <v>-162880445</v>
      </c>
      <c r="S39" s="2">
        <f>+Q40+S60</f>
        <v>-162880445</v>
      </c>
      <c r="T39" s="2">
        <f>+S40+T60</f>
        <v>-162880445</v>
      </c>
      <c r="U39" s="2">
        <f>+T40+U60</f>
        <v>-162880445</v>
      </c>
      <c r="V39" s="2">
        <f>+S39</f>
        <v>-162880445</v>
      </c>
      <c r="W39" s="2">
        <f>+G39</f>
        <v>-126757781</v>
      </c>
      <c r="X39" s="2"/>
      <c r="Y39" s="2">
        <f>+W39-X39</f>
        <v>-126757781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-203758177</v>
      </c>
      <c r="D40" s="43">
        <f t="shared" ref="D40:AA40" si="4">+D38+D39</f>
        <v>0</v>
      </c>
      <c r="E40" s="44">
        <f t="shared" si="4"/>
        <v>113609341</v>
      </c>
      <c r="F40" s="45">
        <f t="shared" si="4"/>
        <v>113609341</v>
      </c>
      <c r="G40" s="45">
        <f t="shared" si="4"/>
        <v>-141001693</v>
      </c>
      <c r="H40" s="45">
        <f t="shared" si="4"/>
        <v>-145797457</v>
      </c>
      <c r="I40" s="45">
        <f t="shared" si="4"/>
        <v>-152756426</v>
      </c>
      <c r="J40" s="45">
        <f>+I40</f>
        <v>-152756426</v>
      </c>
      <c r="K40" s="45">
        <f t="shared" si="4"/>
        <v>-153302688</v>
      </c>
      <c r="L40" s="45">
        <f t="shared" si="4"/>
        <v>-153555919</v>
      </c>
      <c r="M40" s="45">
        <f t="shared" si="4"/>
        <v>-162880445</v>
      </c>
      <c r="N40" s="45">
        <f>+M40</f>
        <v>-162880445</v>
      </c>
      <c r="O40" s="45">
        <f t="shared" si="4"/>
        <v>-162880445</v>
      </c>
      <c r="P40" s="45">
        <f t="shared" si="4"/>
        <v>-162880445</v>
      </c>
      <c r="Q40" s="45">
        <f t="shared" si="4"/>
        <v>-162880445</v>
      </c>
      <c r="R40" s="45">
        <f>+Q40</f>
        <v>-162880445</v>
      </c>
      <c r="S40" s="45">
        <f t="shared" si="4"/>
        <v>-162880445</v>
      </c>
      <c r="T40" s="45">
        <f t="shared" si="4"/>
        <v>-162880445</v>
      </c>
      <c r="U40" s="45">
        <f t="shared" si="4"/>
        <v>-162880445</v>
      </c>
      <c r="V40" s="45">
        <f>+U40</f>
        <v>-162880445</v>
      </c>
      <c r="W40" s="45">
        <f>+V40</f>
        <v>-162880445</v>
      </c>
      <c r="X40" s="45">
        <f t="shared" si="4"/>
        <v>57657660</v>
      </c>
      <c r="Y40" s="45">
        <f t="shared" si="4"/>
        <v>-220538105</v>
      </c>
      <c r="Z40" s="46">
        <f>+IF(X40&lt;&gt;0,+(Y40/X40)*100,0)</f>
        <v>-382.49576032048475</v>
      </c>
      <c r="AA40" s="47">
        <f t="shared" si="4"/>
        <v>113609341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-126757781</v>
      </c>
      <c r="J60">
        <v>-126757781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-216401027</v>
      </c>
      <c r="D14" s="18"/>
      <c r="E14" s="19">
        <v>-211798398</v>
      </c>
      <c r="F14" s="20">
        <v>-211798398</v>
      </c>
      <c r="G14" s="20">
        <v>-32209183</v>
      </c>
      <c r="H14" s="20">
        <v>-20483547</v>
      </c>
      <c r="I14" s="20">
        <v>-12944854</v>
      </c>
      <c r="J14" s="20">
        <v>-65637584</v>
      </c>
      <c r="K14" s="20">
        <v>-27436124</v>
      </c>
      <c r="L14" s="20">
        <v>-13146028</v>
      </c>
      <c r="M14" s="20">
        <v>-21107949</v>
      </c>
      <c r="N14" s="20">
        <v>-61690101</v>
      </c>
      <c r="O14" s="20"/>
      <c r="P14" s="20"/>
      <c r="Q14" s="20"/>
      <c r="R14" s="20"/>
      <c r="S14" s="20"/>
      <c r="T14" s="20"/>
      <c r="U14" s="20"/>
      <c r="V14" s="20"/>
      <c r="W14" s="20">
        <v>-127327685</v>
      </c>
      <c r="X14" s="20">
        <v>-105899202</v>
      </c>
      <c r="Y14" s="20">
        <v>-21428483</v>
      </c>
      <c r="Z14" s="21">
        <v>20.234791759809482</v>
      </c>
      <c r="AA14" s="22">
        <v>-211798398</v>
      </c>
    </row>
    <row r="15" spans="1:27" x14ac:dyDescent="0.25">
      <c r="A15" s="23" t="s">
        <v>43</v>
      </c>
      <c r="B15" s="17" t="s">
        <v>32</v>
      </c>
      <c r="C15" s="18">
        <v>-3386458</v>
      </c>
      <c r="D15" s="18"/>
      <c r="E15" s="19">
        <v>-2623123</v>
      </c>
      <c r="F15" s="20">
        <v>-2623123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-1311564</v>
      </c>
      <c r="Y15" s="20">
        <v>1311564</v>
      </c>
      <c r="Z15" s="21">
        <v>-100</v>
      </c>
      <c r="AA15" s="22">
        <v>-2623123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-219787485</v>
      </c>
      <c r="D17" s="26">
        <f>SUM(D6:D16)</f>
        <v>0</v>
      </c>
      <c r="E17" s="27">
        <f t="shared" si="0"/>
        <v>-214421521</v>
      </c>
      <c r="F17" s="28">
        <f t="shared" si="0"/>
        <v>-214421521</v>
      </c>
      <c r="G17" s="28">
        <f t="shared" si="0"/>
        <v>-32209183</v>
      </c>
      <c r="H17" s="28">
        <f t="shared" si="0"/>
        <v>-20483547</v>
      </c>
      <c r="I17" s="28">
        <f t="shared" si="0"/>
        <v>-12944854</v>
      </c>
      <c r="J17" s="28">
        <f t="shared" si="0"/>
        <v>-65637584</v>
      </c>
      <c r="K17" s="28">
        <f t="shared" si="0"/>
        <v>-27436124</v>
      </c>
      <c r="L17" s="28">
        <f t="shared" si="0"/>
        <v>-13146028</v>
      </c>
      <c r="M17" s="28">
        <f t="shared" si="0"/>
        <v>-21107949</v>
      </c>
      <c r="N17" s="28">
        <f t="shared" si="0"/>
        <v>-61690101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-127327685</v>
      </c>
      <c r="X17" s="28">
        <f t="shared" si="0"/>
        <v>-107210766</v>
      </c>
      <c r="Y17" s="28">
        <f t="shared" si="0"/>
        <v>-20116919</v>
      </c>
      <c r="Z17" s="29">
        <f>+IF(X17&lt;&gt;0,+(Y17/X17)*100,0)</f>
        <v>18.763898207760217</v>
      </c>
      <c r="AA17" s="30">
        <f>SUM(AA6:AA16)</f>
        <v>-214421521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459716</v>
      </c>
      <c r="D33" s="18"/>
      <c r="E33" s="19">
        <v>1090324</v>
      </c>
      <c r="F33" s="20">
        <v>1090324</v>
      </c>
      <c r="G33" s="20"/>
      <c r="H33" s="36">
        <v>71529</v>
      </c>
      <c r="I33" s="36"/>
      <c r="J33" s="36">
        <v>71529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71529</v>
      </c>
      <c r="X33" s="36">
        <v>545160</v>
      </c>
      <c r="Y33" s="20">
        <v>-473631</v>
      </c>
      <c r="Z33" s="21">
        <v>-86.879264802993617</v>
      </c>
      <c r="AA33" s="22">
        <v>1090324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459716</v>
      </c>
      <c r="D36" s="26">
        <f>SUM(D31:D35)</f>
        <v>0</v>
      </c>
      <c r="E36" s="27">
        <f t="shared" si="2"/>
        <v>1090324</v>
      </c>
      <c r="F36" s="28">
        <f t="shared" si="2"/>
        <v>1090324</v>
      </c>
      <c r="G36" s="28">
        <f t="shared" si="2"/>
        <v>0</v>
      </c>
      <c r="H36" s="28">
        <f t="shared" si="2"/>
        <v>71529</v>
      </c>
      <c r="I36" s="28">
        <f t="shared" si="2"/>
        <v>0</v>
      </c>
      <c r="J36" s="28">
        <f t="shared" si="2"/>
        <v>71529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71529</v>
      </c>
      <c r="X36" s="28">
        <f t="shared" si="2"/>
        <v>545160</v>
      </c>
      <c r="Y36" s="28">
        <f t="shared" si="2"/>
        <v>-473631</v>
      </c>
      <c r="Z36" s="29">
        <f>+IF(X36&lt;&gt;0,+(Y36/X36)*100,0)</f>
        <v>-86.879264802993617</v>
      </c>
      <c r="AA36" s="30">
        <f>SUM(AA31:AA35)</f>
        <v>1090324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-219327769</v>
      </c>
      <c r="D38" s="32">
        <f>+D17+D27+D36</f>
        <v>0</v>
      </c>
      <c r="E38" s="33">
        <f t="shared" si="3"/>
        <v>-213331197</v>
      </c>
      <c r="F38" s="2">
        <f t="shared" si="3"/>
        <v>-213331197</v>
      </c>
      <c r="G38" s="2">
        <f t="shared" si="3"/>
        <v>-32209183</v>
      </c>
      <c r="H38" s="2">
        <f t="shared" si="3"/>
        <v>-20412018</v>
      </c>
      <c r="I38" s="2">
        <f t="shared" si="3"/>
        <v>-12944854</v>
      </c>
      <c r="J38" s="2">
        <f t="shared" si="3"/>
        <v>-65566055</v>
      </c>
      <c r="K38" s="2">
        <f t="shared" si="3"/>
        <v>-27436124</v>
      </c>
      <c r="L38" s="2">
        <f t="shared" si="3"/>
        <v>-13146028</v>
      </c>
      <c r="M38" s="2">
        <f t="shared" si="3"/>
        <v>-21107949</v>
      </c>
      <c r="N38" s="2">
        <f t="shared" si="3"/>
        <v>-61690101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-127256156</v>
      </c>
      <c r="X38" s="2">
        <f t="shared" si="3"/>
        <v>-106665606</v>
      </c>
      <c r="Y38" s="2">
        <f t="shared" si="3"/>
        <v>-20590550</v>
      </c>
      <c r="Z38" s="34">
        <f>+IF(X38&lt;&gt;0,+(Y38/X38)*100,0)</f>
        <v>19.303832577485192</v>
      </c>
      <c r="AA38" s="35">
        <f>+AA17+AA27+AA36</f>
        <v>-213331197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-32209183</v>
      </c>
      <c r="I39" s="2">
        <f>+H40+I60</f>
        <v>-52621201</v>
      </c>
      <c r="J39" s="2">
        <f>+G39</f>
        <v>0</v>
      </c>
      <c r="K39" s="2">
        <f>+I40+K60</f>
        <v>-65566055</v>
      </c>
      <c r="L39" s="2">
        <f>+K40+L60</f>
        <v>-93002179</v>
      </c>
      <c r="M39" s="2">
        <f>+L40+M60</f>
        <v>-106148207</v>
      </c>
      <c r="N39" s="2">
        <f>+K39</f>
        <v>-65566055</v>
      </c>
      <c r="O39" s="2">
        <f>+M40+O60</f>
        <v>-127256156</v>
      </c>
      <c r="P39" s="2">
        <f>+O40+P60</f>
        <v>-127256156</v>
      </c>
      <c r="Q39" s="2">
        <f>+P40+Q60</f>
        <v>-127256156</v>
      </c>
      <c r="R39" s="2">
        <f>+O39</f>
        <v>-127256156</v>
      </c>
      <c r="S39" s="2">
        <f>+Q40+S60</f>
        <v>-127256156</v>
      </c>
      <c r="T39" s="2">
        <f>+S40+T60</f>
        <v>-127256156</v>
      </c>
      <c r="U39" s="2">
        <f>+T40+U60</f>
        <v>-127256156</v>
      </c>
      <c r="V39" s="2">
        <f>+S39</f>
        <v>-127256156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-219327769</v>
      </c>
      <c r="D40" s="43">
        <f t="shared" ref="D40:AA40" si="4">+D38+D39</f>
        <v>0</v>
      </c>
      <c r="E40" s="44">
        <f t="shared" si="4"/>
        <v>-213331197</v>
      </c>
      <c r="F40" s="45">
        <f t="shared" si="4"/>
        <v>-213331197</v>
      </c>
      <c r="G40" s="45">
        <f t="shared" si="4"/>
        <v>-32209183</v>
      </c>
      <c r="H40" s="45">
        <f t="shared" si="4"/>
        <v>-52621201</v>
      </c>
      <c r="I40" s="45">
        <f t="shared" si="4"/>
        <v>-65566055</v>
      </c>
      <c r="J40" s="45">
        <f>+I40</f>
        <v>-65566055</v>
      </c>
      <c r="K40" s="45">
        <f t="shared" si="4"/>
        <v>-93002179</v>
      </c>
      <c r="L40" s="45">
        <f t="shared" si="4"/>
        <v>-106148207</v>
      </c>
      <c r="M40" s="45">
        <f t="shared" si="4"/>
        <v>-127256156</v>
      </c>
      <c r="N40" s="45">
        <f>+M40</f>
        <v>-127256156</v>
      </c>
      <c r="O40" s="45">
        <f t="shared" si="4"/>
        <v>-127256156</v>
      </c>
      <c r="P40" s="45">
        <f t="shared" si="4"/>
        <v>-127256156</v>
      </c>
      <c r="Q40" s="45">
        <f t="shared" si="4"/>
        <v>-127256156</v>
      </c>
      <c r="R40" s="45">
        <f>+Q40</f>
        <v>-127256156</v>
      </c>
      <c r="S40" s="45">
        <f t="shared" si="4"/>
        <v>-127256156</v>
      </c>
      <c r="T40" s="45">
        <f t="shared" si="4"/>
        <v>-127256156</v>
      </c>
      <c r="U40" s="45">
        <f t="shared" si="4"/>
        <v>-127256156</v>
      </c>
      <c r="V40" s="45">
        <f>+U40</f>
        <v>-127256156</v>
      </c>
      <c r="W40" s="45">
        <f>+V40</f>
        <v>-127256156</v>
      </c>
      <c r="X40" s="45">
        <f t="shared" si="4"/>
        <v>-106665606</v>
      </c>
      <c r="Y40" s="45">
        <f t="shared" si="4"/>
        <v>-20590550</v>
      </c>
      <c r="Z40" s="46">
        <f>+IF(X40&lt;&gt;0,+(Y40/X40)*100,0)</f>
        <v>19.303832577485192</v>
      </c>
      <c r="AA40" s="47">
        <f t="shared" si="4"/>
        <v>-213331197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2001499</v>
      </c>
      <c r="D7" s="18"/>
      <c r="E7" s="19"/>
      <c r="F7" s="20"/>
      <c r="G7" s="20">
        <v>110876</v>
      </c>
      <c r="H7" s="20">
        <v>178532</v>
      </c>
      <c r="I7" s="20">
        <v>154872</v>
      </c>
      <c r="J7" s="20">
        <v>444280</v>
      </c>
      <c r="K7" s="20">
        <v>140748</v>
      </c>
      <c r="L7" s="20">
        <v>164742</v>
      </c>
      <c r="M7" s="20">
        <v>57858</v>
      </c>
      <c r="N7" s="20">
        <v>363348</v>
      </c>
      <c r="O7" s="20"/>
      <c r="P7" s="20"/>
      <c r="Q7" s="20"/>
      <c r="R7" s="20"/>
      <c r="S7" s="20"/>
      <c r="T7" s="20"/>
      <c r="U7" s="20"/>
      <c r="V7" s="20"/>
      <c r="W7" s="20">
        <v>807628</v>
      </c>
      <c r="X7" s="20"/>
      <c r="Y7" s="20">
        <v>807628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-454324533</v>
      </c>
      <c r="D14" s="18"/>
      <c r="E14" s="19"/>
      <c r="F14" s="20"/>
      <c r="G14" s="20">
        <v>-120196361</v>
      </c>
      <c r="H14" s="20">
        <v>-608251</v>
      </c>
      <c r="I14" s="20">
        <v>-82556687</v>
      </c>
      <c r="J14" s="20">
        <v>-203361299</v>
      </c>
      <c r="K14" s="20">
        <v>-272905147</v>
      </c>
      <c r="L14" s="20">
        <v>-1494737</v>
      </c>
      <c r="M14" s="20">
        <v>-97598466</v>
      </c>
      <c r="N14" s="20">
        <v>-371998350</v>
      </c>
      <c r="O14" s="20"/>
      <c r="P14" s="20"/>
      <c r="Q14" s="20"/>
      <c r="R14" s="20"/>
      <c r="S14" s="20"/>
      <c r="T14" s="20"/>
      <c r="U14" s="20"/>
      <c r="V14" s="20"/>
      <c r="W14" s="20">
        <v>-575359649</v>
      </c>
      <c r="X14" s="20"/>
      <c r="Y14" s="20">
        <v>-575359649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-452322734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-120085485</v>
      </c>
      <c r="H17" s="28">
        <f t="shared" si="0"/>
        <v>-429719</v>
      </c>
      <c r="I17" s="28">
        <f t="shared" si="0"/>
        <v>-82401815</v>
      </c>
      <c r="J17" s="28">
        <f t="shared" si="0"/>
        <v>-202917019</v>
      </c>
      <c r="K17" s="28">
        <f t="shared" si="0"/>
        <v>-272764399</v>
      </c>
      <c r="L17" s="28">
        <f t="shared" si="0"/>
        <v>-1329995</v>
      </c>
      <c r="M17" s="28">
        <f t="shared" si="0"/>
        <v>-97540608</v>
      </c>
      <c r="N17" s="28">
        <f t="shared" si="0"/>
        <v>-371635002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-574552021</v>
      </c>
      <c r="X17" s="28">
        <f t="shared" si="0"/>
        <v>0</v>
      </c>
      <c r="Y17" s="28">
        <f t="shared" si="0"/>
        <v>-574552021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-113558529</v>
      </c>
      <c r="D26" s="18"/>
      <c r="E26" s="19"/>
      <c r="F26" s="20"/>
      <c r="G26" s="20">
        <v>-15802257</v>
      </c>
      <c r="H26" s="20">
        <v>-7497658</v>
      </c>
      <c r="I26" s="20">
        <v>-5050489</v>
      </c>
      <c r="J26" s="20">
        <v>-28350404</v>
      </c>
      <c r="K26" s="20">
        <v>-13843016</v>
      </c>
      <c r="L26" s="20">
        <v>-15244938</v>
      </c>
      <c r="M26" s="20">
        <v>-7698563</v>
      </c>
      <c r="N26" s="20">
        <v>-36786517</v>
      </c>
      <c r="O26" s="20"/>
      <c r="P26" s="20"/>
      <c r="Q26" s="20"/>
      <c r="R26" s="20"/>
      <c r="S26" s="20"/>
      <c r="T26" s="20"/>
      <c r="U26" s="20"/>
      <c r="V26" s="20"/>
      <c r="W26" s="20">
        <v>-65136921</v>
      </c>
      <c r="X26" s="20"/>
      <c r="Y26" s="20">
        <v>-65136921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-113558529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-15802257</v>
      </c>
      <c r="H27" s="28">
        <f t="shared" si="1"/>
        <v>-7497658</v>
      </c>
      <c r="I27" s="28">
        <f t="shared" si="1"/>
        <v>-5050489</v>
      </c>
      <c r="J27" s="28">
        <f t="shared" si="1"/>
        <v>-28350404</v>
      </c>
      <c r="K27" s="28">
        <f t="shared" si="1"/>
        <v>-13843016</v>
      </c>
      <c r="L27" s="28">
        <f t="shared" si="1"/>
        <v>-15244938</v>
      </c>
      <c r="M27" s="28">
        <f t="shared" si="1"/>
        <v>-7698563</v>
      </c>
      <c r="N27" s="28">
        <f t="shared" si="1"/>
        <v>-36786517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-65136921</v>
      </c>
      <c r="X27" s="28">
        <f t="shared" si="1"/>
        <v>0</v>
      </c>
      <c r="Y27" s="28">
        <f t="shared" si="1"/>
        <v>-65136921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-565881263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-135887742</v>
      </c>
      <c r="H38" s="2">
        <f t="shared" si="3"/>
        <v>-7927377</v>
      </c>
      <c r="I38" s="2">
        <f t="shared" si="3"/>
        <v>-87452304</v>
      </c>
      <c r="J38" s="2">
        <f t="shared" si="3"/>
        <v>-231267423</v>
      </c>
      <c r="K38" s="2">
        <f t="shared" si="3"/>
        <v>-286607415</v>
      </c>
      <c r="L38" s="2">
        <f t="shared" si="3"/>
        <v>-16574933</v>
      </c>
      <c r="M38" s="2">
        <f t="shared" si="3"/>
        <v>-105239171</v>
      </c>
      <c r="N38" s="2">
        <f t="shared" si="3"/>
        <v>-408421519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-639688942</v>
      </c>
      <c r="X38" s="2">
        <f t="shared" si="3"/>
        <v>0</v>
      </c>
      <c r="Y38" s="2">
        <f t="shared" si="3"/>
        <v>-639688942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-135887742</v>
      </c>
      <c r="I39" s="2">
        <f>+H40+I60</f>
        <v>-143815119</v>
      </c>
      <c r="J39" s="2">
        <f>+G39</f>
        <v>0</v>
      </c>
      <c r="K39" s="2">
        <f>+I40+K60</f>
        <v>-231267423</v>
      </c>
      <c r="L39" s="2">
        <f>+K40+L60</f>
        <v>-517874838</v>
      </c>
      <c r="M39" s="2">
        <f>+L40+M60</f>
        <v>-534449771</v>
      </c>
      <c r="N39" s="2">
        <f>+K39</f>
        <v>-231267423</v>
      </c>
      <c r="O39" s="2">
        <f>+M40+O60</f>
        <v>-639688942</v>
      </c>
      <c r="P39" s="2">
        <f>+O40+P60</f>
        <v>-639688942</v>
      </c>
      <c r="Q39" s="2">
        <f>+P40+Q60</f>
        <v>-639688942</v>
      </c>
      <c r="R39" s="2">
        <f>+O39</f>
        <v>-639688942</v>
      </c>
      <c r="S39" s="2">
        <f>+Q40+S60</f>
        <v>-639688942</v>
      </c>
      <c r="T39" s="2">
        <f>+S40+T60</f>
        <v>-639688942</v>
      </c>
      <c r="U39" s="2">
        <f>+T40+U60</f>
        <v>-639688942</v>
      </c>
      <c r="V39" s="2">
        <f>+S39</f>
        <v>-639688942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-565881263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-135887742</v>
      </c>
      <c r="H40" s="45">
        <f t="shared" si="4"/>
        <v>-143815119</v>
      </c>
      <c r="I40" s="45">
        <f t="shared" si="4"/>
        <v>-231267423</v>
      </c>
      <c r="J40" s="45">
        <f>+I40</f>
        <v>-231267423</v>
      </c>
      <c r="K40" s="45">
        <f t="shared" si="4"/>
        <v>-517874838</v>
      </c>
      <c r="L40" s="45">
        <f t="shared" si="4"/>
        <v>-534449771</v>
      </c>
      <c r="M40" s="45">
        <f t="shared" si="4"/>
        <v>-639688942</v>
      </c>
      <c r="N40" s="45">
        <f>+M40</f>
        <v>-639688942</v>
      </c>
      <c r="O40" s="45">
        <f t="shared" si="4"/>
        <v>-639688942</v>
      </c>
      <c r="P40" s="45">
        <f t="shared" si="4"/>
        <v>-639688942</v>
      </c>
      <c r="Q40" s="45">
        <f t="shared" si="4"/>
        <v>-639688942</v>
      </c>
      <c r="R40" s="45">
        <f>+Q40</f>
        <v>-639688942</v>
      </c>
      <c r="S40" s="45">
        <f t="shared" si="4"/>
        <v>-639688942</v>
      </c>
      <c r="T40" s="45">
        <f t="shared" si="4"/>
        <v>-639688942</v>
      </c>
      <c r="U40" s="45">
        <f t="shared" si="4"/>
        <v>-639688942</v>
      </c>
      <c r="V40" s="45">
        <f>+U40</f>
        <v>-639688942</v>
      </c>
      <c r="W40" s="45">
        <f>+V40</f>
        <v>-639688942</v>
      </c>
      <c r="X40" s="45">
        <f t="shared" si="4"/>
        <v>0</v>
      </c>
      <c r="Y40" s="45">
        <f t="shared" si="4"/>
        <v>-639688942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6349349</v>
      </c>
      <c r="D6" s="18"/>
      <c r="E6" s="19"/>
      <c r="F6" s="20"/>
      <c r="G6" s="20">
        <v>352586</v>
      </c>
      <c r="H6" s="20">
        <v>568971</v>
      </c>
      <c r="I6" s="20">
        <v>-22517</v>
      </c>
      <c r="J6" s="20">
        <v>899040</v>
      </c>
      <c r="K6" s="20">
        <v>206239</v>
      </c>
      <c r="L6" s="20">
        <v>6683</v>
      </c>
      <c r="M6" s="20"/>
      <c r="N6" s="20">
        <v>212922</v>
      </c>
      <c r="O6" s="20"/>
      <c r="P6" s="20"/>
      <c r="Q6" s="20"/>
      <c r="R6" s="20"/>
      <c r="S6" s="20"/>
      <c r="T6" s="20"/>
      <c r="U6" s="20"/>
      <c r="V6" s="20"/>
      <c r="W6" s="20">
        <v>1111962</v>
      </c>
      <c r="X6" s="20"/>
      <c r="Y6" s="20">
        <v>1111962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447838538</v>
      </c>
      <c r="D7" s="18"/>
      <c r="E7" s="19">
        <v>1563834835</v>
      </c>
      <c r="F7" s="20">
        <v>1563834835</v>
      </c>
      <c r="G7" s="20">
        <v>39085210</v>
      </c>
      <c r="H7" s="20">
        <v>35358657</v>
      </c>
      <c r="I7" s="20">
        <v>48115192</v>
      </c>
      <c r="J7" s="20">
        <v>122559059</v>
      </c>
      <c r="K7" s="20">
        <v>17005524</v>
      </c>
      <c r="L7" s="20">
        <v>5127800</v>
      </c>
      <c r="M7" s="20">
        <v>4144727</v>
      </c>
      <c r="N7" s="20">
        <v>26278051</v>
      </c>
      <c r="O7" s="20"/>
      <c r="P7" s="20"/>
      <c r="Q7" s="20"/>
      <c r="R7" s="20"/>
      <c r="S7" s="20"/>
      <c r="T7" s="20"/>
      <c r="U7" s="20"/>
      <c r="V7" s="20"/>
      <c r="W7" s="20">
        <v>148837110</v>
      </c>
      <c r="X7" s="20">
        <v>781917420</v>
      </c>
      <c r="Y7" s="20">
        <v>-633080310</v>
      </c>
      <c r="Z7" s="21">
        <v>-80.96511137966462</v>
      </c>
      <c r="AA7" s="22">
        <v>1563834835</v>
      </c>
    </row>
    <row r="8" spans="1:27" x14ac:dyDescent="0.25">
      <c r="A8" s="23" t="s">
        <v>36</v>
      </c>
      <c r="B8" s="17" t="s">
        <v>32</v>
      </c>
      <c r="C8" s="18">
        <v>31403</v>
      </c>
      <c r="D8" s="18"/>
      <c r="E8" s="19">
        <v>15325118</v>
      </c>
      <c r="F8" s="20">
        <v>15325118</v>
      </c>
      <c r="G8" s="20"/>
      <c r="H8" s="20"/>
      <c r="I8" s="20">
        <v>1347</v>
      </c>
      <c r="J8" s="20">
        <v>1347</v>
      </c>
      <c r="K8" s="20"/>
      <c r="L8" s="20">
        <v>107122</v>
      </c>
      <c r="M8" s="20">
        <v>41278</v>
      </c>
      <c r="N8" s="20">
        <v>148400</v>
      </c>
      <c r="O8" s="20"/>
      <c r="P8" s="20"/>
      <c r="Q8" s="20"/>
      <c r="R8" s="20"/>
      <c r="S8" s="20"/>
      <c r="T8" s="20"/>
      <c r="U8" s="20"/>
      <c r="V8" s="20"/>
      <c r="W8" s="20">
        <v>149747</v>
      </c>
      <c r="X8" s="20">
        <v>7662564</v>
      </c>
      <c r="Y8" s="20">
        <v>-7512817</v>
      </c>
      <c r="Z8" s="21">
        <v>-98.045732472838083</v>
      </c>
      <c r="AA8" s="22">
        <v>15325118</v>
      </c>
    </row>
    <row r="9" spans="1:27" x14ac:dyDescent="0.25">
      <c r="A9" s="23" t="s">
        <v>37</v>
      </c>
      <c r="B9" s="17" t="s">
        <v>6</v>
      </c>
      <c r="C9" s="18">
        <v>1304</v>
      </c>
      <c r="D9" s="18"/>
      <c r="E9" s="19">
        <v>48618620</v>
      </c>
      <c r="F9" s="20">
        <v>48618620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24309312</v>
      </c>
      <c r="Y9" s="20">
        <v>-24309312</v>
      </c>
      <c r="Z9" s="21">
        <v>-100</v>
      </c>
      <c r="AA9" s="22">
        <v>48618620</v>
      </c>
    </row>
    <row r="10" spans="1:27" x14ac:dyDescent="0.25">
      <c r="A10" s="23" t="s">
        <v>38</v>
      </c>
      <c r="B10" s="17" t="s">
        <v>6</v>
      </c>
      <c r="C10" s="18">
        <v>-2670972</v>
      </c>
      <c r="D10" s="18"/>
      <c r="E10" s="19"/>
      <c r="F10" s="20"/>
      <c r="G10" s="20"/>
      <c r="H10" s="20"/>
      <c r="I10" s="20">
        <v>271</v>
      </c>
      <c r="J10" s="20">
        <v>271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271</v>
      </c>
      <c r="X10" s="20"/>
      <c r="Y10" s="20">
        <v>271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-931031483</v>
      </c>
      <c r="D14" s="18"/>
      <c r="E14" s="19">
        <v>-950821512</v>
      </c>
      <c r="F14" s="20">
        <v>-950821512</v>
      </c>
      <c r="G14" s="20">
        <v>-67713</v>
      </c>
      <c r="H14" s="20">
        <v>-129994594</v>
      </c>
      <c r="I14" s="20">
        <v>-121767659</v>
      </c>
      <c r="J14" s="20">
        <v>-251829966</v>
      </c>
      <c r="K14" s="20">
        <v>-86000728</v>
      </c>
      <c r="L14" s="20">
        <v>-7130336</v>
      </c>
      <c r="M14" s="20">
        <v>-191096162</v>
      </c>
      <c r="N14" s="20">
        <v>-284227226</v>
      </c>
      <c r="O14" s="20"/>
      <c r="P14" s="20"/>
      <c r="Q14" s="20"/>
      <c r="R14" s="20"/>
      <c r="S14" s="20"/>
      <c r="T14" s="20"/>
      <c r="U14" s="20"/>
      <c r="V14" s="20"/>
      <c r="W14" s="20">
        <v>-536057192</v>
      </c>
      <c r="X14" s="20">
        <v>-475410756</v>
      </c>
      <c r="Y14" s="20">
        <v>-60646436</v>
      </c>
      <c r="Z14" s="21">
        <v>12.756639439600731</v>
      </c>
      <c r="AA14" s="22">
        <v>-950821512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-479481861</v>
      </c>
      <c r="D17" s="26">
        <f>SUM(D6:D16)</f>
        <v>0</v>
      </c>
      <c r="E17" s="27">
        <f t="shared" si="0"/>
        <v>676957061</v>
      </c>
      <c r="F17" s="28">
        <f t="shared" si="0"/>
        <v>676957061</v>
      </c>
      <c r="G17" s="28">
        <f t="shared" si="0"/>
        <v>39370083</v>
      </c>
      <c r="H17" s="28">
        <f t="shared" si="0"/>
        <v>-94066966</v>
      </c>
      <c r="I17" s="28">
        <f t="shared" si="0"/>
        <v>-73673366</v>
      </c>
      <c r="J17" s="28">
        <f t="shared" si="0"/>
        <v>-128370249</v>
      </c>
      <c r="K17" s="28">
        <f t="shared" si="0"/>
        <v>-68788965</v>
      </c>
      <c r="L17" s="28">
        <f t="shared" si="0"/>
        <v>-1888731</v>
      </c>
      <c r="M17" s="28">
        <f t="shared" si="0"/>
        <v>-186910157</v>
      </c>
      <c r="N17" s="28">
        <f t="shared" si="0"/>
        <v>-257587853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-385958102</v>
      </c>
      <c r="X17" s="28">
        <f t="shared" si="0"/>
        <v>338478540</v>
      </c>
      <c r="Y17" s="28">
        <f t="shared" si="0"/>
        <v>-724436642</v>
      </c>
      <c r="Z17" s="29">
        <f>+IF(X17&lt;&gt;0,+(Y17/X17)*100,0)</f>
        <v>-214.02734778990714</v>
      </c>
      <c r="AA17" s="30">
        <f>SUM(AA6:AA16)</f>
        <v>676957061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-399971</v>
      </c>
      <c r="D23" s="40"/>
      <c r="E23" s="19"/>
      <c r="F23" s="20"/>
      <c r="G23" s="36">
        <v>-11618</v>
      </c>
      <c r="H23" s="36">
        <v>-65666</v>
      </c>
      <c r="I23" s="36">
        <v>-64165</v>
      </c>
      <c r="J23" s="20">
        <v>-141449</v>
      </c>
      <c r="K23" s="36">
        <v>-55562</v>
      </c>
      <c r="L23" s="36"/>
      <c r="M23" s="20"/>
      <c r="N23" s="36">
        <v>-55562</v>
      </c>
      <c r="O23" s="36"/>
      <c r="P23" s="36"/>
      <c r="Q23" s="20"/>
      <c r="R23" s="36"/>
      <c r="S23" s="36"/>
      <c r="T23" s="20"/>
      <c r="U23" s="36"/>
      <c r="V23" s="36"/>
      <c r="W23" s="36">
        <v>-197011</v>
      </c>
      <c r="X23" s="20"/>
      <c r="Y23" s="36">
        <v>-197011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-79128817</v>
      </c>
      <c r="D26" s="18"/>
      <c r="E26" s="19"/>
      <c r="F26" s="20"/>
      <c r="G26" s="20"/>
      <c r="H26" s="20">
        <v>-1131213</v>
      </c>
      <c r="I26" s="20">
        <v>-1428964</v>
      </c>
      <c r="J26" s="20">
        <v>-2560177</v>
      </c>
      <c r="K26" s="20">
        <v>-3298760</v>
      </c>
      <c r="L26" s="20">
        <v>-7758294</v>
      </c>
      <c r="M26" s="20">
        <v>-4045547</v>
      </c>
      <c r="N26" s="20">
        <v>-15102601</v>
      </c>
      <c r="O26" s="20"/>
      <c r="P26" s="20"/>
      <c r="Q26" s="20"/>
      <c r="R26" s="20"/>
      <c r="S26" s="20"/>
      <c r="T26" s="20"/>
      <c r="U26" s="20"/>
      <c r="V26" s="20"/>
      <c r="W26" s="20">
        <v>-17662778</v>
      </c>
      <c r="X26" s="20"/>
      <c r="Y26" s="20">
        <v>-17662778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-79528788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-11618</v>
      </c>
      <c r="H27" s="28">
        <f t="shared" si="1"/>
        <v>-1196879</v>
      </c>
      <c r="I27" s="28">
        <f t="shared" si="1"/>
        <v>-1493129</v>
      </c>
      <c r="J27" s="28">
        <f t="shared" si="1"/>
        <v>-2701626</v>
      </c>
      <c r="K27" s="28">
        <f t="shared" si="1"/>
        <v>-3354322</v>
      </c>
      <c r="L27" s="28">
        <f t="shared" si="1"/>
        <v>-7758294</v>
      </c>
      <c r="M27" s="28">
        <f t="shared" si="1"/>
        <v>-4045547</v>
      </c>
      <c r="N27" s="28">
        <f t="shared" si="1"/>
        <v>-15158163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-17859789</v>
      </c>
      <c r="X27" s="28">
        <f t="shared" si="1"/>
        <v>0</v>
      </c>
      <c r="Y27" s="28">
        <f t="shared" si="1"/>
        <v>-17859789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-5000000</v>
      </c>
      <c r="F33" s="20">
        <v>-5000000</v>
      </c>
      <c r="G33" s="20"/>
      <c r="H33" s="36"/>
      <c r="I33" s="36"/>
      <c r="J33" s="36"/>
      <c r="K33" s="20"/>
      <c r="L33" s="20">
        <v>53604</v>
      </c>
      <c r="M33" s="20">
        <v>5899</v>
      </c>
      <c r="N33" s="20">
        <v>59503</v>
      </c>
      <c r="O33" s="36"/>
      <c r="P33" s="36"/>
      <c r="Q33" s="36"/>
      <c r="R33" s="20"/>
      <c r="S33" s="20"/>
      <c r="T33" s="20"/>
      <c r="U33" s="20"/>
      <c r="V33" s="36"/>
      <c r="W33" s="36">
        <v>59503</v>
      </c>
      <c r="X33" s="36">
        <v>-2500002</v>
      </c>
      <c r="Y33" s="20">
        <v>2559505</v>
      </c>
      <c r="Z33" s="21">
        <v>-102.38011809590553</v>
      </c>
      <c r="AA33" s="22">
        <v>-5000000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-5000000</v>
      </c>
      <c r="F36" s="28">
        <f t="shared" si="2"/>
        <v>-5000000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53604</v>
      </c>
      <c r="M36" s="28">
        <f t="shared" si="2"/>
        <v>5899</v>
      </c>
      <c r="N36" s="28">
        <f t="shared" si="2"/>
        <v>59503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59503</v>
      </c>
      <c r="X36" s="28">
        <f t="shared" si="2"/>
        <v>-2500002</v>
      </c>
      <c r="Y36" s="28">
        <f t="shared" si="2"/>
        <v>2559505</v>
      </c>
      <c r="Z36" s="29">
        <f>+IF(X36&lt;&gt;0,+(Y36/X36)*100,0)</f>
        <v>-102.38011809590553</v>
      </c>
      <c r="AA36" s="30">
        <f>SUM(AA31:AA35)</f>
        <v>-5000000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-559010649</v>
      </c>
      <c r="D38" s="32">
        <f>+D17+D27+D36</f>
        <v>0</v>
      </c>
      <c r="E38" s="33">
        <f t="shared" si="3"/>
        <v>671957061</v>
      </c>
      <c r="F38" s="2">
        <f t="shared" si="3"/>
        <v>671957061</v>
      </c>
      <c r="G38" s="2">
        <f t="shared" si="3"/>
        <v>39358465</v>
      </c>
      <c r="H38" s="2">
        <f t="shared" si="3"/>
        <v>-95263845</v>
      </c>
      <c r="I38" s="2">
        <f t="shared" si="3"/>
        <v>-75166495</v>
      </c>
      <c r="J38" s="2">
        <f t="shared" si="3"/>
        <v>-131071875</v>
      </c>
      <c r="K38" s="2">
        <f t="shared" si="3"/>
        <v>-72143287</v>
      </c>
      <c r="L38" s="2">
        <f t="shared" si="3"/>
        <v>-9593421</v>
      </c>
      <c r="M38" s="2">
        <f t="shared" si="3"/>
        <v>-190949805</v>
      </c>
      <c r="N38" s="2">
        <f t="shared" si="3"/>
        <v>-272686513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-403758388</v>
      </c>
      <c r="X38" s="2">
        <f t="shared" si="3"/>
        <v>335978538</v>
      </c>
      <c r="Y38" s="2">
        <f t="shared" si="3"/>
        <v>-739736926</v>
      </c>
      <c r="Z38" s="34">
        <f>+IF(X38&lt;&gt;0,+(Y38/X38)*100,0)</f>
        <v>-220.1738630102617</v>
      </c>
      <c r="AA38" s="35">
        <f>+AA17+AA27+AA36</f>
        <v>671957061</v>
      </c>
    </row>
    <row r="39" spans="1:27" x14ac:dyDescent="0.25">
      <c r="A39" s="23" t="s">
        <v>60</v>
      </c>
      <c r="B39" s="17"/>
      <c r="C39" s="32">
        <v>-178616817</v>
      </c>
      <c r="D39" s="32"/>
      <c r="E39" s="33">
        <v>32487693</v>
      </c>
      <c r="F39" s="2">
        <v>32487693</v>
      </c>
      <c r="G39" s="2"/>
      <c r="H39" s="2">
        <f>+G40+H60</f>
        <v>39358465</v>
      </c>
      <c r="I39" s="2">
        <f>+H40+I60</f>
        <v>-53357721</v>
      </c>
      <c r="J39" s="2">
        <f>+G39</f>
        <v>0</v>
      </c>
      <c r="K39" s="2">
        <f>+I40+K60</f>
        <v>-128524216</v>
      </c>
      <c r="L39" s="2">
        <f>+K40+L60</f>
        <v>-116012058</v>
      </c>
      <c r="M39" s="2">
        <f>+L40+M60</f>
        <v>-125605479</v>
      </c>
      <c r="N39" s="2">
        <f>+K39</f>
        <v>-128524216</v>
      </c>
      <c r="O39" s="2">
        <f>+M40+O60</f>
        <v>-316555284</v>
      </c>
      <c r="P39" s="2">
        <f>+O40+P60</f>
        <v>-316555284</v>
      </c>
      <c r="Q39" s="2">
        <f>+P40+Q60</f>
        <v>-316555284</v>
      </c>
      <c r="R39" s="2">
        <f>+O39</f>
        <v>-316555284</v>
      </c>
      <c r="S39" s="2">
        <f>+Q40+S60</f>
        <v>-316555284</v>
      </c>
      <c r="T39" s="2">
        <f>+S40+T60</f>
        <v>-316555284</v>
      </c>
      <c r="U39" s="2">
        <f>+T40+U60</f>
        <v>-316555284</v>
      </c>
      <c r="V39" s="2">
        <f>+S39</f>
        <v>-316555284</v>
      </c>
      <c r="W39" s="2">
        <f>+G39</f>
        <v>0</v>
      </c>
      <c r="X39" s="2">
        <v>32487693</v>
      </c>
      <c r="Y39" s="2">
        <f>+W39-X39</f>
        <v>-32487693</v>
      </c>
      <c r="Z39" s="34">
        <f>+IF(X39&lt;&gt;0,+(Y39/X39)*100,0)</f>
        <v>-100</v>
      </c>
      <c r="AA39" s="35">
        <v>32487693</v>
      </c>
    </row>
    <row r="40" spans="1:27" x14ac:dyDescent="0.25">
      <c r="A40" s="41" t="s">
        <v>62</v>
      </c>
      <c r="B40" s="42" t="s">
        <v>61</v>
      </c>
      <c r="C40" s="43">
        <f>+C38+C39</f>
        <v>-737627466</v>
      </c>
      <c r="D40" s="43">
        <f t="shared" ref="D40:AA40" si="4">+D38+D39</f>
        <v>0</v>
      </c>
      <c r="E40" s="44">
        <f t="shared" si="4"/>
        <v>704444754</v>
      </c>
      <c r="F40" s="45">
        <f t="shared" si="4"/>
        <v>704444754</v>
      </c>
      <c r="G40" s="45">
        <f t="shared" si="4"/>
        <v>39358465</v>
      </c>
      <c r="H40" s="45">
        <f t="shared" si="4"/>
        <v>-55905380</v>
      </c>
      <c r="I40" s="45">
        <f t="shared" si="4"/>
        <v>-128524216</v>
      </c>
      <c r="J40" s="45">
        <f>+I40</f>
        <v>-128524216</v>
      </c>
      <c r="K40" s="45">
        <f t="shared" si="4"/>
        <v>-200667503</v>
      </c>
      <c r="L40" s="45">
        <f t="shared" si="4"/>
        <v>-125605479</v>
      </c>
      <c r="M40" s="45">
        <f t="shared" si="4"/>
        <v>-316555284</v>
      </c>
      <c r="N40" s="45">
        <f>+M40</f>
        <v>-316555284</v>
      </c>
      <c r="O40" s="45">
        <f t="shared" si="4"/>
        <v>-316555284</v>
      </c>
      <c r="P40" s="45">
        <f t="shared" si="4"/>
        <v>-316555284</v>
      </c>
      <c r="Q40" s="45">
        <f t="shared" si="4"/>
        <v>-316555284</v>
      </c>
      <c r="R40" s="45">
        <f>+Q40</f>
        <v>-316555284</v>
      </c>
      <c r="S40" s="45">
        <f t="shared" si="4"/>
        <v>-316555284</v>
      </c>
      <c r="T40" s="45">
        <f t="shared" si="4"/>
        <v>-316555284</v>
      </c>
      <c r="U40" s="45">
        <f t="shared" si="4"/>
        <v>-316555284</v>
      </c>
      <c r="V40" s="45">
        <f>+U40</f>
        <v>-316555284</v>
      </c>
      <c r="W40" s="45">
        <f>+V40</f>
        <v>-316555284</v>
      </c>
      <c r="X40" s="45">
        <f t="shared" si="4"/>
        <v>368466231</v>
      </c>
      <c r="Y40" s="45">
        <f t="shared" si="4"/>
        <v>-772224619</v>
      </c>
      <c r="Z40" s="46">
        <f>+IF(X40&lt;&gt;0,+(Y40/X40)*100,0)</f>
        <v>-209.57812522038145</v>
      </c>
      <c r="AA40" s="47">
        <f t="shared" si="4"/>
        <v>704444754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12" hidden="1" x14ac:dyDescent="0.25">
      <c r="I60">
        <v>2547659</v>
      </c>
      <c r="L60">
        <v>84655445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123292396</v>
      </c>
      <c r="D7" s="18"/>
      <c r="E7" s="19"/>
      <c r="F7" s="20"/>
      <c r="G7" s="20">
        <v>12389918</v>
      </c>
      <c r="H7" s="20">
        <v>11060903</v>
      </c>
      <c r="I7" s="20">
        <v>12677824</v>
      </c>
      <c r="J7" s="20">
        <v>36128645</v>
      </c>
      <c r="K7" s="20">
        <v>11761370</v>
      </c>
      <c r="L7" s="20">
        <v>10843022</v>
      </c>
      <c r="M7" s="20">
        <v>13390626</v>
      </c>
      <c r="N7" s="20">
        <v>35995018</v>
      </c>
      <c r="O7" s="20"/>
      <c r="P7" s="20"/>
      <c r="Q7" s="20"/>
      <c r="R7" s="20"/>
      <c r="S7" s="20"/>
      <c r="T7" s="20"/>
      <c r="U7" s="20"/>
      <c r="V7" s="20"/>
      <c r="W7" s="20">
        <v>72123663</v>
      </c>
      <c r="X7" s="20"/>
      <c r="Y7" s="20">
        <v>72123663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7725</v>
      </c>
      <c r="D8" s="18"/>
      <c r="E8" s="19"/>
      <c r="F8" s="20"/>
      <c r="G8" s="20">
        <v>417</v>
      </c>
      <c r="H8" s="20"/>
      <c r="I8" s="20"/>
      <c r="J8" s="20">
        <v>417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417</v>
      </c>
      <c r="X8" s="20"/>
      <c r="Y8" s="20">
        <v>417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-262688500</v>
      </c>
      <c r="D14" s="18"/>
      <c r="E14" s="19"/>
      <c r="F14" s="20"/>
      <c r="G14" s="20">
        <v>-2388461</v>
      </c>
      <c r="H14" s="20">
        <v>-39316912</v>
      </c>
      <c r="I14" s="20">
        <v>-36560845</v>
      </c>
      <c r="J14" s="20">
        <v>-78266218</v>
      </c>
      <c r="K14" s="20">
        <v>-24619156</v>
      </c>
      <c r="L14" s="20">
        <v>-25564641</v>
      </c>
      <c r="M14" s="20">
        <v>-24820062</v>
      </c>
      <c r="N14" s="20">
        <v>-75003859</v>
      </c>
      <c r="O14" s="20"/>
      <c r="P14" s="20"/>
      <c r="Q14" s="20"/>
      <c r="R14" s="20"/>
      <c r="S14" s="20"/>
      <c r="T14" s="20"/>
      <c r="U14" s="20"/>
      <c r="V14" s="20"/>
      <c r="W14" s="20">
        <v>-153270077</v>
      </c>
      <c r="X14" s="20"/>
      <c r="Y14" s="20">
        <v>-153270077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-2659618</v>
      </c>
      <c r="D15" s="18"/>
      <c r="E15" s="19"/>
      <c r="F15" s="20"/>
      <c r="G15" s="20"/>
      <c r="H15" s="20">
        <v>-280084</v>
      </c>
      <c r="I15" s="20">
        <v>-280084</v>
      </c>
      <c r="J15" s="20">
        <v>-560168</v>
      </c>
      <c r="K15" s="20">
        <v>-280084</v>
      </c>
      <c r="L15" s="20">
        <v>-280084</v>
      </c>
      <c r="M15" s="20">
        <v>-280084</v>
      </c>
      <c r="N15" s="20">
        <v>-840252</v>
      </c>
      <c r="O15" s="20"/>
      <c r="P15" s="20"/>
      <c r="Q15" s="20"/>
      <c r="R15" s="20"/>
      <c r="S15" s="20"/>
      <c r="T15" s="20"/>
      <c r="U15" s="20"/>
      <c r="V15" s="20"/>
      <c r="W15" s="20">
        <v>-1400420</v>
      </c>
      <c r="X15" s="20"/>
      <c r="Y15" s="20">
        <v>-1400420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-142047997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10001874</v>
      </c>
      <c r="H17" s="28">
        <f t="shared" si="0"/>
        <v>-28536093</v>
      </c>
      <c r="I17" s="28">
        <f t="shared" si="0"/>
        <v>-24163105</v>
      </c>
      <c r="J17" s="28">
        <f t="shared" si="0"/>
        <v>-42697324</v>
      </c>
      <c r="K17" s="28">
        <f t="shared" si="0"/>
        <v>-13137870</v>
      </c>
      <c r="L17" s="28">
        <f t="shared" si="0"/>
        <v>-15001703</v>
      </c>
      <c r="M17" s="28">
        <f t="shared" si="0"/>
        <v>-11709520</v>
      </c>
      <c r="N17" s="28">
        <f t="shared" si="0"/>
        <v>-39849093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-82546417</v>
      </c>
      <c r="X17" s="28">
        <f t="shared" si="0"/>
        <v>0</v>
      </c>
      <c r="Y17" s="28">
        <f t="shared" si="0"/>
        <v>-82546417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-11538373</v>
      </c>
      <c r="D26" s="18"/>
      <c r="E26" s="19"/>
      <c r="F26" s="20"/>
      <c r="G26" s="20"/>
      <c r="H26" s="20">
        <v>-17463</v>
      </c>
      <c r="I26" s="20"/>
      <c r="J26" s="20">
        <v>-17463</v>
      </c>
      <c r="K26" s="20"/>
      <c r="L26" s="20">
        <v>-190331</v>
      </c>
      <c r="M26" s="20">
        <v>-503540</v>
      </c>
      <c r="N26" s="20">
        <v>-693871</v>
      </c>
      <c r="O26" s="20"/>
      <c r="P26" s="20"/>
      <c r="Q26" s="20"/>
      <c r="R26" s="20"/>
      <c r="S26" s="20"/>
      <c r="T26" s="20"/>
      <c r="U26" s="20"/>
      <c r="V26" s="20"/>
      <c r="W26" s="20">
        <v>-711334</v>
      </c>
      <c r="X26" s="20"/>
      <c r="Y26" s="20">
        <v>-711334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-11538373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-17463</v>
      </c>
      <c r="I27" s="28">
        <f t="shared" si="1"/>
        <v>0</v>
      </c>
      <c r="J27" s="28">
        <f t="shared" si="1"/>
        <v>-17463</v>
      </c>
      <c r="K27" s="28">
        <f t="shared" si="1"/>
        <v>0</v>
      </c>
      <c r="L27" s="28">
        <f t="shared" si="1"/>
        <v>-190331</v>
      </c>
      <c r="M27" s="28">
        <f t="shared" si="1"/>
        <v>-503540</v>
      </c>
      <c r="N27" s="28">
        <f t="shared" si="1"/>
        <v>-693871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-711334</v>
      </c>
      <c r="X27" s="28">
        <f t="shared" si="1"/>
        <v>0</v>
      </c>
      <c r="Y27" s="28">
        <f t="shared" si="1"/>
        <v>-711334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-153586370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10001874</v>
      </c>
      <c r="H38" s="2">
        <f t="shared" si="3"/>
        <v>-28553556</v>
      </c>
      <c r="I38" s="2">
        <f t="shared" si="3"/>
        <v>-24163105</v>
      </c>
      <c r="J38" s="2">
        <f t="shared" si="3"/>
        <v>-42714787</v>
      </c>
      <c r="K38" s="2">
        <f t="shared" si="3"/>
        <v>-13137870</v>
      </c>
      <c r="L38" s="2">
        <f t="shared" si="3"/>
        <v>-15192034</v>
      </c>
      <c r="M38" s="2">
        <f t="shared" si="3"/>
        <v>-12213060</v>
      </c>
      <c r="N38" s="2">
        <f t="shared" si="3"/>
        <v>-40542964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-83257751</v>
      </c>
      <c r="X38" s="2">
        <f t="shared" si="3"/>
        <v>0</v>
      </c>
      <c r="Y38" s="2">
        <f t="shared" si="3"/>
        <v>-83257751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10001874</v>
      </c>
      <c r="I39" s="2">
        <f>+H40+I60</f>
        <v>-18551682</v>
      </c>
      <c r="J39" s="2">
        <f>+G39</f>
        <v>0</v>
      </c>
      <c r="K39" s="2">
        <f>+I40+K60</f>
        <v>-42714787</v>
      </c>
      <c r="L39" s="2">
        <f>+K40+L60</f>
        <v>-55852657</v>
      </c>
      <c r="M39" s="2">
        <f>+L40+M60</f>
        <v>-71044691</v>
      </c>
      <c r="N39" s="2">
        <f>+K39</f>
        <v>-42714787</v>
      </c>
      <c r="O39" s="2">
        <f>+M40+O60</f>
        <v>-83257751</v>
      </c>
      <c r="P39" s="2">
        <f>+O40+P60</f>
        <v>-83257751</v>
      </c>
      <c r="Q39" s="2">
        <f>+P40+Q60</f>
        <v>-83257751</v>
      </c>
      <c r="R39" s="2">
        <f>+O39</f>
        <v>-83257751</v>
      </c>
      <c r="S39" s="2">
        <f>+Q40+S60</f>
        <v>-83257751</v>
      </c>
      <c r="T39" s="2">
        <f>+S40+T60</f>
        <v>-83257751</v>
      </c>
      <c r="U39" s="2">
        <f>+T40+U60</f>
        <v>-83257751</v>
      </c>
      <c r="V39" s="2">
        <f>+S39</f>
        <v>-83257751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-153586370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10001874</v>
      </c>
      <c r="H40" s="45">
        <f t="shared" si="4"/>
        <v>-18551682</v>
      </c>
      <c r="I40" s="45">
        <f t="shared" si="4"/>
        <v>-42714787</v>
      </c>
      <c r="J40" s="45">
        <f>+I40</f>
        <v>-42714787</v>
      </c>
      <c r="K40" s="45">
        <f t="shared" si="4"/>
        <v>-55852657</v>
      </c>
      <c r="L40" s="45">
        <f t="shared" si="4"/>
        <v>-71044691</v>
      </c>
      <c r="M40" s="45">
        <f t="shared" si="4"/>
        <v>-83257751</v>
      </c>
      <c r="N40" s="45">
        <f>+M40</f>
        <v>-83257751</v>
      </c>
      <c r="O40" s="45">
        <f t="shared" si="4"/>
        <v>-83257751</v>
      </c>
      <c r="P40" s="45">
        <f t="shared" si="4"/>
        <v>-83257751</v>
      </c>
      <c r="Q40" s="45">
        <f t="shared" si="4"/>
        <v>-83257751</v>
      </c>
      <c r="R40" s="45">
        <f>+Q40</f>
        <v>-83257751</v>
      </c>
      <c r="S40" s="45">
        <f t="shared" si="4"/>
        <v>-83257751</v>
      </c>
      <c r="T40" s="45">
        <f t="shared" si="4"/>
        <v>-83257751</v>
      </c>
      <c r="U40" s="45">
        <f t="shared" si="4"/>
        <v>-83257751</v>
      </c>
      <c r="V40" s="45">
        <f>+U40</f>
        <v>-83257751</v>
      </c>
      <c r="W40" s="45">
        <f>+V40</f>
        <v>-83257751</v>
      </c>
      <c r="X40" s="45">
        <f t="shared" si="4"/>
        <v>0</v>
      </c>
      <c r="Y40" s="45">
        <f t="shared" si="4"/>
        <v>-83257751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17224895</v>
      </c>
      <c r="D7" s="18"/>
      <c r="E7" s="19">
        <v>273255233</v>
      </c>
      <c r="F7" s="20">
        <v>273255233</v>
      </c>
      <c r="G7" s="20"/>
      <c r="H7" s="20">
        <v>15396490</v>
      </c>
      <c r="I7" s="20"/>
      <c r="J7" s="20">
        <v>15396490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15396490</v>
      </c>
      <c r="X7" s="20">
        <v>136627602</v>
      </c>
      <c r="Y7" s="20">
        <v>-121231112</v>
      </c>
      <c r="Z7" s="21">
        <v>-88.731054505370011</v>
      </c>
      <c r="AA7" s="22">
        <v>273255233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26887370</v>
      </c>
      <c r="F9" s="20">
        <v>26887370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13443684</v>
      </c>
      <c r="Y9" s="20">
        <v>-13443684</v>
      </c>
      <c r="Z9" s="21">
        <v>-100</v>
      </c>
      <c r="AA9" s="22">
        <v>26887370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3321000</v>
      </c>
      <c r="F10" s="20">
        <v>3321000</v>
      </c>
      <c r="G10" s="20"/>
      <c r="H10" s="20">
        <v>1299130</v>
      </c>
      <c r="I10" s="20"/>
      <c r="J10" s="20">
        <v>1299130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1299130</v>
      </c>
      <c r="X10" s="20">
        <v>1660500</v>
      </c>
      <c r="Y10" s="20">
        <v>-361370</v>
      </c>
      <c r="Z10" s="21">
        <v>-21.762722071665159</v>
      </c>
      <c r="AA10" s="22">
        <v>3321000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-21140354</v>
      </c>
      <c r="D14" s="18"/>
      <c r="E14" s="19">
        <v>-250424624</v>
      </c>
      <c r="F14" s="20">
        <v>-250424624</v>
      </c>
      <c r="G14" s="20">
        <v>-28006241</v>
      </c>
      <c r="H14" s="20">
        <v>344079</v>
      </c>
      <c r="I14" s="20"/>
      <c r="J14" s="20">
        <v>-27662162</v>
      </c>
      <c r="K14" s="20">
        <v>-953</v>
      </c>
      <c r="L14" s="20"/>
      <c r="M14" s="20"/>
      <c r="N14" s="20">
        <v>-953</v>
      </c>
      <c r="O14" s="20"/>
      <c r="P14" s="20"/>
      <c r="Q14" s="20"/>
      <c r="R14" s="20"/>
      <c r="S14" s="20"/>
      <c r="T14" s="20"/>
      <c r="U14" s="20"/>
      <c r="V14" s="20"/>
      <c r="W14" s="20">
        <v>-27663115</v>
      </c>
      <c r="X14" s="20">
        <v>-113692779</v>
      </c>
      <c r="Y14" s="20">
        <v>86029664</v>
      </c>
      <c r="Z14" s="21">
        <v>-75.66853828069415</v>
      </c>
      <c r="AA14" s="22">
        <v>-250424624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-5212502</v>
      </c>
      <c r="F15" s="20">
        <v>-5212502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-2606250</v>
      </c>
      <c r="Y15" s="20">
        <v>2606250</v>
      </c>
      <c r="Z15" s="21">
        <v>-100</v>
      </c>
      <c r="AA15" s="22">
        <v>-5212502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-3915459</v>
      </c>
      <c r="D17" s="26">
        <f>SUM(D6:D16)</f>
        <v>0</v>
      </c>
      <c r="E17" s="27">
        <f t="shared" si="0"/>
        <v>47826477</v>
      </c>
      <c r="F17" s="28">
        <f t="shared" si="0"/>
        <v>47826477</v>
      </c>
      <c r="G17" s="28">
        <f t="shared" si="0"/>
        <v>-28006241</v>
      </c>
      <c r="H17" s="28">
        <f t="shared" si="0"/>
        <v>17039699</v>
      </c>
      <c r="I17" s="28">
        <f t="shared" si="0"/>
        <v>0</v>
      </c>
      <c r="J17" s="28">
        <f t="shared" si="0"/>
        <v>-10966542</v>
      </c>
      <c r="K17" s="28">
        <f t="shared" si="0"/>
        <v>-953</v>
      </c>
      <c r="L17" s="28">
        <f t="shared" si="0"/>
        <v>0</v>
      </c>
      <c r="M17" s="28">
        <f t="shared" si="0"/>
        <v>0</v>
      </c>
      <c r="N17" s="28">
        <f t="shared" si="0"/>
        <v>-953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-10967495</v>
      </c>
      <c r="X17" s="28">
        <f t="shared" si="0"/>
        <v>35432757</v>
      </c>
      <c r="Y17" s="28">
        <f t="shared" si="0"/>
        <v>-46400252</v>
      </c>
      <c r="Z17" s="29">
        <f>+IF(X17&lt;&gt;0,+(Y17/X17)*100,0)</f>
        <v>-130.95298229262826</v>
      </c>
      <c r="AA17" s="30">
        <f>SUM(AA6:AA16)</f>
        <v>47826477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-21965831</v>
      </c>
      <c r="D26" s="18"/>
      <c r="E26" s="19">
        <v>-30399449</v>
      </c>
      <c r="F26" s="20">
        <v>-34155805</v>
      </c>
      <c r="G26" s="20">
        <v>-1868158</v>
      </c>
      <c r="H26" s="20"/>
      <c r="I26" s="20"/>
      <c r="J26" s="20">
        <v>-1868158</v>
      </c>
      <c r="K26" s="20">
        <v>-2439202</v>
      </c>
      <c r="L26" s="20">
        <v>-480700</v>
      </c>
      <c r="M26" s="20">
        <v>-1658522</v>
      </c>
      <c r="N26" s="20">
        <v>-4578424</v>
      </c>
      <c r="O26" s="20"/>
      <c r="P26" s="20"/>
      <c r="Q26" s="20"/>
      <c r="R26" s="20"/>
      <c r="S26" s="20"/>
      <c r="T26" s="20"/>
      <c r="U26" s="20"/>
      <c r="V26" s="20"/>
      <c r="W26" s="20">
        <v>-6446582</v>
      </c>
      <c r="X26" s="20">
        <v>-16300554</v>
      </c>
      <c r="Y26" s="20">
        <v>9853972</v>
      </c>
      <c r="Z26" s="21">
        <v>-60.451761332774332</v>
      </c>
      <c r="AA26" s="22">
        <v>-34155805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-21965831</v>
      </c>
      <c r="D27" s="26">
        <f>SUM(D21:D26)</f>
        <v>0</v>
      </c>
      <c r="E27" s="27">
        <f t="shared" si="1"/>
        <v>-30399449</v>
      </c>
      <c r="F27" s="28">
        <f t="shared" si="1"/>
        <v>-34155805</v>
      </c>
      <c r="G27" s="28">
        <f t="shared" si="1"/>
        <v>-1868158</v>
      </c>
      <c r="H27" s="28">
        <f t="shared" si="1"/>
        <v>0</v>
      </c>
      <c r="I27" s="28">
        <f t="shared" si="1"/>
        <v>0</v>
      </c>
      <c r="J27" s="28">
        <f t="shared" si="1"/>
        <v>-1868158</v>
      </c>
      <c r="K27" s="28">
        <f t="shared" si="1"/>
        <v>-2439202</v>
      </c>
      <c r="L27" s="28">
        <f t="shared" si="1"/>
        <v>-480700</v>
      </c>
      <c r="M27" s="28">
        <f t="shared" si="1"/>
        <v>-1658522</v>
      </c>
      <c r="N27" s="28">
        <f t="shared" si="1"/>
        <v>-4578424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-6446582</v>
      </c>
      <c r="X27" s="28">
        <f t="shared" si="1"/>
        <v>-16300554</v>
      </c>
      <c r="Y27" s="28">
        <f t="shared" si="1"/>
        <v>9853972</v>
      </c>
      <c r="Z27" s="29">
        <f>+IF(X27&lt;&gt;0,+(Y27/X27)*100,0)</f>
        <v>-60.451761332774332</v>
      </c>
      <c r="AA27" s="30">
        <f>SUM(AA21:AA26)</f>
        <v>-34155805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-25881290</v>
      </c>
      <c r="D38" s="32">
        <f>+D17+D27+D36</f>
        <v>0</v>
      </c>
      <c r="E38" s="33">
        <f t="shared" si="3"/>
        <v>17427028</v>
      </c>
      <c r="F38" s="2">
        <f t="shared" si="3"/>
        <v>13670672</v>
      </c>
      <c r="G38" s="2">
        <f t="shared" si="3"/>
        <v>-29874399</v>
      </c>
      <c r="H38" s="2">
        <f t="shared" si="3"/>
        <v>17039699</v>
      </c>
      <c r="I38" s="2">
        <f t="shared" si="3"/>
        <v>0</v>
      </c>
      <c r="J38" s="2">
        <f t="shared" si="3"/>
        <v>-12834700</v>
      </c>
      <c r="K38" s="2">
        <f t="shared" si="3"/>
        <v>-2440155</v>
      </c>
      <c r="L38" s="2">
        <f t="shared" si="3"/>
        <v>-480700</v>
      </c>
      <c r="M38" s="2">
        <f t="shared" si="3"/>
        <v>-1658522</v>
      </c>
      <c r="N38" s="2">
        <f t="shared" si="3"/>
        <v>-4579377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-17414077</v>
      </c>
      <c r="X38" s="2">
        <f t="shared" si="3"/>
        <v>19132203</v>
      </c>
      <c r="Y38" s="2">
        <f t="shared" si="3"/>
        <v>-36546280</v>
      </c>
      <c r="Z38" s="34">
        <f>+IF(X38&lt;&gt;0,+(Y38/X38)*100,0)</f>
        <v>-191.01971686167033</v>
      </c>
      <c r="AA38" s="35">
        <f>+AA17+AA27+AA36</f>
        <v>13670672</v>
      </c>
    </row>
    <row r="39" spans="1:27" x14ac:dyDescent="0.25">
      <c r="A39" s="23" t="s">
        <v>60</v>
      </c>
      <c r="B39" s="17"/>
      <c r="C39" s="32">
        <v>-394252979</v>
      </c>
      <c r="D39" s="32"/>
      <c r="E39" s="33">
        <v>-394252979</v>
      </c>
      <c r="F39" s="2">
        <v>-394252979</v>
      </c>
      <c r="G39" s="2">
        <v>-694820808</v>
      </c>
      <c r="H39" s="2">
        <f>+G40+H60</f>
        <v>-724695207</v>
      </c>
      <c r="I39" s="2">
        <f>+H40+I60</f>
        <v>-707655508</v>
      </c>
      <c r="J39" s="2">
        <f>+G39</f>
        <v>-694820808</v>
      </c>
      <c r="K39" s="2">
        <f>+I40+K60</f>
        <v>-707655508</v>
      </c>
      <c r="L39" s="2">
        <f>+K40+L60</f>
        <v>-710095663</v>
      </c>
      <c r="M39" s="2">
        <f>+L40+M60</f>
        <v>-710576363</v>
      </c>
      <c r="N39" s="2">
        <f>+K39</f>
        <v>-707655508</v>
      </c>
      <c r="O39" s="2">
        <f>+M40+O60</f>
        <v>-712234885</v>
      </c>
      <c r="P39" s="2">
        <f>+O40+P60</f>
        <v>-712234885</v>
      </c>
      <c r="Q39" s="2">
        <f>+P40+Q60</f>
        <v>-712234885</v>
      </c>
      <c r="R39" s="2">
        <f>+O39</f>
        <v>-712234885</v>
      </c>
      <c r="S39" s="2">
        <f>+Q40+S60</f>
        <v>-712234885</v>
      </c>
      <c r="T39" s="2">
        <f>+S40+T60</f>
        <v>-712234885</v>
      </c>
      <c r="U39" s="2">
        <f>+T40+U60</f>
        <v>-712234885</v>
      </c>
      <c r="V39" s="2">
        <f>+S39</f>
        <v>-712234885</v>
      </c>
      <c r="W39" s="2">
        <f>+G39</f>
        <v>-694820808</v>
      </c>
      <c r="X39" s="2">
        <v>-394252979</v>
      </c>
      <c r="Y39" s="2">
        <f>+W39-X39</f>
        <v>-300567829</v>
      </c>
      <c r="Z39" s="34">
        <f>+IF(X39&lt;&gt;0,+(Y39/X39)*100,0)</f>
        <v>76.237300669832095</v>
      </c>
      <c r="AA39" s="35">
        <v>-394252979</v>
      </c>
    </row>
    <row r="40" spans="1:27" x14ac:dyDescent="0.25">
      <c r="A40" s="41" t="s">
        <v>62</v>
      </c>
      <c r="B40" s="42" t="s">
        <v>61</v>
      </c>
      <c r="C40" s="43">
        <f>+C38+C39</f>
        <v>-420134269</v>
      </c>
      <c r="D40" s="43">
        <f t="shared" ref="D40:AA40" si="4">+D38+D39</f>
        <v>0</v>
      </c>
      <c r="E40" s="44">
        <f t="shared" si="4"/>
        <v>-376825951</v>
      </c>
      <c r="F40" s="45">
        <f t="shared" si="4"/>
        <v>-380582307</v>
      </c>
      <c r="G40" s="45">
        <f t="shared" si="4"/>
        <v>-724695207</v>
      </c>
      <c r="H40" s="45">
        <f t="shared" si="4"/>
        <v>-707655508</v>
      </c>
      <c r="I40" s="45">
        <f t="shared" si="4"/>
        <v>-707655508</v>
      </c>
      <c r="J40" s="45">
        <f>+I40</f>
        <v>-707655508</v>
      </c>
      <c r="K40" s="45">
        <f t="shared" si="4"/>
        <v>-710095663</v>
      </c>
      <c r="L40" s="45">
        <f t="shared" si="4"/>
        <v>-710576363</v>
      </c>
      <c r="M40" s="45">
        <f t="shared" si="4"/>
        <v>-712234885</v>
      </c>
      <c r="N40" s="45">
        <f>+M40</f>
        <v>-712234885</v>
      </c>
      <c r="O40" s="45">
        <f t="shared" si="4"/>
        <v>-712234885</v>
      </c>
      <c r="P40" s="45">
        <f t="shared" si="4"/>
        <v>-712234885</v>
      </c>
      <c r="Q40" s="45">
        <f t="shared" si="4"/>
        <v>-712234885</v>
      </c>
      <c r="R40" s="45">
        <f>+Q40</f>
        <v>-712234885</v>
      </c>
      <c r="S40" s="45">
        <f t="shared" si="4"/>
        <v>-712234885</v>
      </c>
      <c r="T40" s="45">
        <f t="shared" si="4"/>
        <v>-712234885</v>
      </c>
      <c r="U40" s="45">
        <f t="shared" si="4"/>
        <v>-712234885</v>
      </c>
      <c r="V40" s="45">
        <f>+U40</f>
        <v>-712234885</v>
      </c>
      <c r="W40" s="45">
        <f>+V40</f>
        <v>-712234885</v>
      </c>
      <c r="X40" s="45">
        <f t="shared" si="4"/>
        <v>-375120776</v>
      </c>
      <c r="Y40" s="45">
        <f t="shared" si="4"/>
        <v>-337114109</v>
      </c>
      <c r="Z40" s="46">
        <f>+IF(X40&lt;&gt;0,+(Y40/X40)*100,0)</f>
        <v>89.86815195754447</v>
      </c>
      <c r="AA40" s="47">
        <f t="shared" si="4"/>
        <v>-380582307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-694820808</v>
      </c>
      <c r="J60">
        <v>-694820808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437274655</v>
      </c>
      <c r="D7" s="18"/>
      <c r="E7" s="19">
        <v>442039641</v>
      </c>
      <c r="F7" s="20">
        <v>508345587</v>
      </c>
      <c r="G7" s="20">
        <v>-22117910</v>
      </c>
      <c r="H7" s="20">
        <v>19206877</v>
      </c>
      <c r="I7" s="20">
        <v>20076706</v>
      </c>
      <c r="J7" s="20">
        <v>17165673</v>
      </c>
      <c r="K7" s="20">
        <v>19227016</v>
      </c>
      <c r="L7" s="20">
        <v>16722833</v>
      </c>
      <c r="M7" s="20">
        <v>20591871</v>
      </c>
      <c r="N7" s="20">
        <v>56541720</v>
      </c>
      <c r="O7" s="20"/>
      <c r="P7" s="20"/>
      <c r="Q7" s="20"/>
      <c r="R7" s="20"/>
      <c r="S7" s="20"/>
      <c r="T7" s="20"/>
      <c r="U7" s="20"/>
      <c r="V7" s="20"/>
      <c r="W7" s="20">
        <v>73707393</v>
      </c>
      <c r="X7" s="20">
        <v>254172804</v>
      </c>
      <c r="Y7" s="20">
        <v>-180465411</v>
      </c>
      <c r="Z7" s="21">
        <v>-71.00107020104322</v>
      </c>
      <c r="AA7" s="22">
        <v>508345587</v>
      </c>
    </row>
    <row r="8" spans="1:27" x14ac:dyDescent="0.25">
      <c r="A8" s="23" t="s">
        <v>36</v>
      </c>
      <c r="B8" s="17" t="s">
        <v>32</v>
      </c>
      <c r="C8" s="18">
        <v>681793</v>
      </c>
      <c r="D8" s="18"/>
      <c r="E8" s="19">
        <v>31842487</v>
      </c>
      <c r="F8" s="20">
        <v>250307</v>
      </c>
      <c r="G8" s="20">
        <v>17122379</v>
      </c>
      <c r="H8" s="20">
        <v>18207275</v>
      </c>
      <c r="I8" s="20">
        <v>20043009</v>
      </c>
      <c r="J8" s="20">
        <v>55372663</v>
      </c>
      <c r="K8" s="20">
        <v>18564137</v>
      </c>
      <c r="L8" s="20">
        <v>19492047</v>
      </c>
      <c r="M8" s="20">
        <v>17562642</v>
      </c>
      <c r="N8" s="20">
        <v>55618826</v>
      </c>
      <c r="O8" s="20"/>
      <c r="P8" s="20"/>
      <c r="Q8" s="20"/>
      <c r="R8" s="20"/>
      <c r="S8" s="20"/>
      <c r="T8" s="20"/>
      <c r="U8" s="20"/>
      <c r="V8" s="20"/>
      <c r="W8" s="20">
        <v>110991489</v>
      </c>
      <c r="X8" s="20">
        <v>125154</v>
      </c>
      <c r="Y8" s="20">
        <v>110866335</v>
      </c>
      <c r="Z8" s="21">
        <v>88583.932595042905</v>
      </c>
      <c r="AA8" s="22">
        <v>250307</v>
      </c>
    </row>
    <row r="9" spans="1:27" x14ac:dyDescent="0.25">
      <c r="A9" s="23" t="s">
        <v>37</v>
      </c>
      <c r="B9" s="17" t="s">
        <v>6</v>
      </c>
      <c r="C9" s="18">
        <v>34334109</v>
      </c>
      <c r="D9" s="18"/>
      <c r="E9" s="19">
        <v>36953203</v>
      </c>
      <c r="F9" s="20">
        <v>36953203</v>
      </c>
      <c r="G9" s="20">
        <v>14853776</v>
      </c>
      <c r="H9" s="20"/>
      <c r="I9" s="20"/>
      <c r="J9" s="20">
        <v>14853776</v>
      </c>
      <c r="K9" s="20"/>
      <c r="L9" s="20"/>
      <c r="M9" s="20">
        <v>6836221</v>
      </c>
      <c r="N9" s="20">
        <v>6836221</v>
      </c>
      <c r="O9" s="20"/>
      <c r="P9" s="20"/>
      <c r="Q9" s="20"/>
      <c r="R9" s="20"/>
      <c r="S9" s="20"/>
      <c r="T9" s="20"/>
      <c r="U9" s="20"/>
      <c r="V9" s="20"/>
      <c r="W9" s="20">
        <v>21689997</v>
      </c>
      <c r="X9" s="20">
        <v>18476604</v>
      </c>
      <c r="Y9" s="20">
        <v>3213393</v>
      </c>
      <c r="Z9" s="21">
        <v>17.391686264423917</v>
      </c>
      <c r="AA9" s="22">
        <v>36953203</v>
      </c>
    </row>
    <row r="10" spans="1:27" x14ac:dyDescent="0.25">
      <c r="A10" s="23" t="s">
        <v>38</v>
      </c>
      <c r="B10" s="17" t="s">
        <v>6</v>
      </c>
      <c r="C10" s="18">
        <v>9900000</v>
      </c>
      <c r="D10" s="18"/>
      <c r="E10" s="19">
        <v>8695652</v>
      </c>
      <c r="F10" s="20">
        <v>8695652</v>
      </c>
      <c r="G10" s="20">
        <v>-31356</v>
      </c>
      <c r="H10" s="20"/>
      <c r="I10" s="20"/>
      <c r="J10" s="20">
        <v>-31356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-31356</v>
      </c>
      <c r="X10" s="20">
        <v>4347828</v>
      </c>
      <c r="Y10" s="20">
        <v>-4379184</v>
      </c>
      <c r="Z10" s="21">
        <v>-100.72118768267741</v>
      </c>
      <c r="AA10" s="22">
        <v>8695652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7115153</v>
      </c>
      <c r="F11" s="20">
        <v>7115153</v>
      </c>
      <c r="G11" s="20">
        <v>-440473</v>
      </c>
      <c r="H11" s="20"/>
      <c r="I11" s="20"/>
      <c r="J11" s="20">
        <v>-440473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-440473</v>
      </c>
      <c r="X11" s="20">
        <v>3557574</v>
      </c>
      <c r="Y11" s="20">
        <v>-3998047</v>
      </c>
      <c r="Z11" s="21">
        <v>-112.38127443027186</v>
      </c>
      <c r="AA11" s="22">
        <v>7115153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-358964085</v>
      </c>
      <c r="D14" s="18"/>
      <c r="E14" s="19">
        <v>-466302698</v>
      </c>
      <c r="F14" s="20">
        <v>-466613939</v>
      </c>
      <c r="G14" s="20">
        <v>-43595364</v>
      </c>
      <c r="H14" s="20">
        <v>-43245037</v>
      </c>
      <c r="I14" s="20">
        <v>-43785708</v>
      </c>
      <c r="J14" s="20">
        <v>-130626109</v>
      </c>
      <c r="K14" s="20">
        <v>-28736508</v>
      </c>
      <c r="L14" s="20">
        <v>-27988282</v>
      </c>
      <c r="M14" s="20">
        <v>-42350121</v>
      </c>
      <c r="N14" s="20">
        <v>-99074911</v>
      </c>
      <c r="O14" s="20"/>
      <c r="P14" s="20"/>
      <c r="Q14" s="20"/>
      <c r="R14" s="20"/>
      <c r="S14" s="20"/>
      <c r="T14" s="20"/>
      <c r="U14" s="20"/>
      <c r="V14" s="20"/>
      <c r="W14" s="20">
        <v>-229701020</v>
      </c>
      <c r="X14" s="20">
        <v>-233359074</v>
      </c>
      <c r="Y14" s="20">
        <v>3658054</v>
      </c>
      <c r="Z14" s="21">
        <v>-1.5675644993346178</v>
      </c>
      <c r="AA14" s="22">
        <v>-466613939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-5525101</v>
      </c>
      <c r="F15" s="20">
        <v>-5525101</v>
      </c>
      <c r="G15" s="20">
        <v>-440473</v>
      </c>
      <c r="H15" s="20"/>
      <c r="I15" s="20">
        <v>-470134</v>
      </c>
      <c r="J15" s="20">
        <v>-910607</v>
      </c>
      <c r="K15" s="20"/>
      <c r="L15" s="20"/>
      <c r="M15" s="20">
        <v>-13843697</v>
      </c>
      <c r="N15" s="20">
        <v>-13843697</v>
      </c>
      <c r="O15" s="20"/>
      <c r="P15" s="20"/>
      <c r="Q15" s="20"/>
      <c r="R15" s="20"/>
      <c r="S15" s="20"/>
      <c r="T15" s="20"/>
      <c r="U15" s="20"/>
      <c r="V15" s="20"/>
      <c r="W15" s="20">
        <v>-14754304</v>
      </c>
      <c r="X15" s="20">
        <v>-2762550</v>
      </c>
      <c r="Y15" s="20">
        <v>-11991754</v>
      </c>
      <c r="Z15" s="21">
        <v>434.08278583193061</v>
      </c>
      <c r="AA15" s="22">
        <v>-5525101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123226472</v>
      </c>
      <c r="D17" s="26">
        <f>SUM(D6:D16)</f>
        <v>0</v>
      </c>
      <c r="E17" s="27">
        <f t="shared" si="0"/>
        <v>54818337</v>
      </c>
      <c r="F17" s="28">
        <f t="shared" si="0"/>
        <v>89220862</v>
      </c>
      <c r="G17" s="28">
        <f t="shared" si="0"/>
        <v>-34649421</v>
      </c>
      <c r="H17" s="28">
        <f t="shared" si="0"/>
        <v>-5830885</v>
      </c>
      <c r="I17" s="28">
        <f t="shared" si="0"/>
        <v>-4136127</v>
      </c>
      <c r="J17" s="28">
        <f t="shared" si="0"/>
        <v>-44616433</v>
      </c>
      <c r="K17" s="28">
        <f t="shared" si="0"/>
        <v>9054645</v>
      </c>
      <c r="L17" s="28">
        <f t="shared" si="0"/>
        <v>8226598</v>
      </c>
      <c r="M17" s="28">
        <f t="shared" si="0"/>
        <v>-11203084</v>
      </c>
      <c r="N17" s="28">
        <f t="shared" si="0"/>
        <v>6078159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-38538274</v>
      </c>
      <c r="X17" s="28">
        <f t="shared" si="0"/>
        <v>44558340</v>
      </c>
      <c r="Y17" s="28">
        <f t="shared" si="0"/>
        <v>-83096614</v>
      </c>
      <c r="Z17" s="29">
        <f>+IF(X17&lt;&gt;0,+(Y17/X17)*100,0)</f>
        <v>-186.48947424881626</v>
      </c>
      <c r="AA17" s="30">
        <f>SUM(AA6:AA16)</f>
        <v>89220862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-6061617</v>
      </c>
      <c r="D26" s="18"/>
      <c r="E26" s="19">
        <v>-17820000</v>
      </c>
      <c r="F26" s="20">
        <v>-20781724</v>
      </c>
      <c r="G26" s="20"/>
      <c r="H26" s="20"/>
      <c r="I26" s="20"/>
      <c r="J26" s="20"/>
      <c r="K26" s="20"/>
      <c r="L26" s="20">
        <v>-67120</v>
      </c>
      <c r="M26" s="20">
        <v>-120000</v>
      </c>
      <c r="N26" s="20">
        <v>-187120</v>
      </c>
      <c r="O26" s="20"/>
      <c r="P26" s="20"/>
      <c r="Q26" s="20"/>
      <c r="R26" s="20"/>
      <c r="S26" s="20"/>
      <c r="T26" s="20"/>
      <c r="U26" s="20"/>
      <c r="V26" s="20"/>
      <c r="W26" s="20">
        <v>-187120</v>
      </c>
      <c r="X26" s="20">
        <v>-4594664</v>
      </c>
      <c r="Y26" s="20">
        <v>4407544</v>
      </c>
      <c r="Z26" s="21">
        <v>-95.927449754758996</v>
      </c>
      <c r="AA26" s="22">
        <v>-20781724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-6061617</v>
      </c>
      <c r="D27" s="26">
        <f>SUM(D21:D26)</f>
        <v>0</v>
      </c>
      <c r="E27" s="27">
        <f t="shared" si="1"/>
        <v>-17820000</v>
      </c>
      <c r="F27" s="28">
        <f t="shared" si="1"/>
        <v>-20781724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-67120</v>
      </c>
      <c r="M27" s="28">
        <f t="shared" si="1"/>
        <v>-120000</v>
      </c>
      <c r="N27" s="28">
        <f t="shared" si="1"/>
        <v>-187120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-187120</v>
      </c>
      <c r="X27" s="28">
        <f t="shared" si="1"/>
        <v>-4594664</v>
      </c>
      <c r="Y27" s="28">
        <f t="shared" si="1"/>
        <v>4407544</v>
      </c>
      <c r="Z27" s="29">
        <f>+IF(X27&lt;&gt;0,+(Y27/X27)*100,0)</f>
        <v>-95.927449754758996</v>
      </c>
      <c r="AA27" s="30">
        <f>SUM(AA21:AA26)</f>
        <v>-20781724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117164855</v>
      </c>
      <c r="D38" s="32">
        <f>+D17+D27+D36</f>
        <v>0</v>
      </c>
      <c r="E38" s="33">
        <f t="shared" si="3"/>
        <v>36998337</v>
      </c>
      <c r="F38" s="2">
        <f t="shared" si="3"/>
        <v>68439138</v>
      </c>
      <c r="G38" s="2">
        <f t="shared" si="3"/>
        <v>-34649421</v>
      </c>
      <c r="H38" s="2">
        <f t="shared" si="3"/>
        <v>-5830885</v>
      </c>
      <c r="I38" s="2">
        <f t="shared" si="3"/>
        <v>-4136127</v>
      </c>
      <c r="J38" s="2">
        <f t="shared" si="3"/>
        <v>-44616433</v>
      </c>
      <c r="K38" s="2">
        <f t="shared" si="3"/>
        <v>9054645</v>
      </c>
      <c r="L38" s="2">
        <f t="shared" si="3"/>
        <v>8159478</v>
      </c>
      <c r="M38" s="2">
        <f t="shared" si="3"/>
        <v>-11323084</v>
      </c>
      <c r="N38" s="2">
        <f t="shared" si="3"/>
        <v>5891039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-38725394</v>
      </c>
      <c r="X38" s="2">
        <f t="shared" si="3"/>
        <v>39963676</v>
      </c>
      <c r="Y38" s="2">
        <f t="shared" si="3"/>
        <v>-78689070</v>
      </c>
      <c r="Z38" s="34">
        <f>+IF(X38&lt;&gt;0,+(Y38/X38)*100,0)</f>
        <v>-196.9014812351096</v>
      </c>
      <c r="AA38" s="35">
        <f>+AA17+AA27+AA36</f>
        <v>68439138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-34649421</v>
      </c>
      <c r="I39" s="2">
        <f>+H40+I60</f>
        <v>-40480306</v>
      </c>
      <c r="J39" s="2">
        <f>+G39</f>
        <v>0</v>
      </c>
      <c r="K39" s="2">
        <f>+I40+K60</f>
        <v>-44616433</v>
      </c>
      <c r="L39" s="2">
        <f>+K40+L60</f>
        <v>-35561788</v>
      </c>
      <c r="M39" s="2">
        <f>+L40+M60</f>
        <v>-27402310</v>
      </c>
      <c r="N39" s="2">
        <f>+K39</f>
        <v>-44616433</v>
      </c>
      <c r="O39" s="2">
        <f>+M40+O60</f>
        <v>-38725394</v>
      </c>
      <c r="P39" s="2">
        <f>+O40+P60</f>
        <v>-38725394</v>
      </c>
      <c r="Q39" s="2">
        <f>+P40+Q60</f>
        <v>-38725394</v>
      </c>
      <c r="R39" s="2">
        <f>+O39</f>
        <v>-38725394</v>
      </c>
      <c r="S39" s="2">
        <f>+Q40+S60</f>
        <v>-38725394</v>
      </c>
      <c r="T39" s="2">
        <f>+S40+T60</f>
        <v>-38725394</v>
      </c>
      <c r="U39" s="2">
        <f>+T40+U60</f>
        <v>-38725394</v>
      </c>
      <c r="V39" s="2">
        <f>+S39</f>
        <v>-38725394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117164855</v>
      </c>
      <c r="D40" s="43">
        <f t="shared" ref="D40:AA40" si="4">+D38+D39</f>
        <v>0</v>
      </c>
      <c r="E40" s="44">
        <f t="shared" si="4"/>
        <v>36998337</v>
      </c>
      <c r="F40" s="45">
        <f t="shared" si="4"/>
        <v>68439138</v>
      </c>
      <c r="G40" s="45">
        <f t="shared" si="4"/>
        <v>-34649421</v>
      </c>
      <c r="H40" s="45">
        <f t="shared" si="4"/>
        <v>-40480306</v>
      </c>
      <c r="I40" s="45">
        <f t="shared" si="4"/>
        <v>-44616433</v>
      </c>
      <c r="J40" s="45">
        <f>+I40</f>
        <v>-44616433</v>
      </c>
      <c r="K40" s="45">
        <f t="shared" si="4"/>
        <v>-35561788</v>
      </c>
      <c r="L40" s="45">
        <f t="shared" si="4"/>
        <v>-27402310</v>
      </c>
      <c r="M40" s="45">
        <f t="shared" si="4"/>
        <v>-38725394</v>
      </c>
      <c r="N40" s="45">
        <f>+M40</f>
        <v>-38725394</v>
      </c>
      <c r="O40" s="45">
        <f t="shared" si="4"/>
        <v>-38725394</v>
      </c>
      <c r="P40" s="45">
        <f t="shared" si="4"/>
        <v>-38725394</v>
      </c>
      <c r="Q40" s="45">
        <f t="shared" si="4"/>
        <v>-38725394</v>
      </c>
      <c r="R40" s="45">
        <f>+Q40</f>
        <v>-38725394</v>
      </c>
      <c r="S40" s="45">
        <f t="shared" si="4"/>
        <v>-38725394</v>
      </c>
      <c r="T40" s="45">
        <f t="shared" si="4"/>
        <v>-38725394</v>
      </c>
      <c r="U40" s="45">
        <f t="shared" si="4"/>
        <v>-38725394</v>
      </c>
      <c r="V40" s="45">
        <f>+U40</f>
        <v>-38725394</v>
      </c>
      <c r="W40" s="45">
        <f>+V40</f>
        <v>-38725394</v>
      </c>
      <c r="X40" s="45">
        <f t="shared" si="4"/>
        <v>39963676</v>
      </c>
      <c r="Y40" s="45">
        <f t="shared" si="4"/>
        <v>-78689070</v>
      </c>
      <c r="Z40" s="46">
        <f>+IF(X40&lt;&gt;0,+(Y40/X40)*100,0)</f>
        <v>-196.9014812351096</v>
      </c>
      <c r="AA40" s="47">
        <f t="shared" si="4"/>
        <v>68439138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314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21584131</v>
      </c>
      <c r="D7" s="18"/>
      <c r="E7" s="19">
        <v>26210604</v>
      </c>
      <c r="F7" s="20">
        <v>26210604</v>
      </c>
      <c r="G7" s="20">
        <v>1685868</v>
      </c>
      <c r="H7" s="20">
        <v>2184531</v>
      </c>
      <c r="I7" s="20">
        <v>2112191</v>
      </c>
      <c r="J7" s="20">
        <v>5982590</v>
      </c>
      <c r="K7" s="20">
        <v>2072322</v>
      </c>
      <c r="L7" s="20">
        <v>1845346</v>
      </c>
      <c r="M7" s="20">
        <v>1857166</v>
      </c>
      <c r="N7" s="20">
        <v>5774834</v>
      </c>
      <c r="O7" s="20"/>
      <c r="P7" s="20"/>
      <c r="Q7" s="20"/>
      <c r="R7" s="20"/>
      <c r="S7" s="20"/>
      <c r="T7" s="20"/>
      <c r="U7" s="20"/>
      <c r="V7" s="20"/>
      <c r="W7" s="20">
        <v>11757424</v>
      </c>
      <c r="X7" s="20">
        <v>13105296</v>
      </c>
      <c r="Y7" s="20">
        <v>-1347872</v>
      </c>
      <c r="Z7" s="21">
        <v>-10.28494129396238</v>
      </c>
      <c r="AA7" s="22">
        <v>26210604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683655</v>
      </c>
      <c r="F8" s="20">
        <v>683655</v>
      </c>
      <c r="G8" s="20">
        <v>63054</v>
      </c>
      <c r="H8" s="20"/>
      <c r="I8" s="20"/>
      <c r="J8" s="20">
        <v>63054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63054</v>
      </c>
      <c r="X8" s="20">
        <v>341832</v>
      </c>
      <c r="Y8" s="20">
        <v>-278778</v>
      </c>
      <c r="Z8" s="21">
        <v>-81.554096749280347</v>
      </c>
      <c r="AA8" s="22">
        <v>683655</v>
      </c>
    </row>
    <row r="9" spans="1:27" x14ac:dyDescent="0.25">
      <c r="A9" s="23" t="s">
        <v>37</v>
      </c>
      <c r="B9" s="17" t="s">
        <v>6</v>
      </c>
      <c r="C9" s="18">
        <v>2082275</v>
      </c>
      <c r="D9" s="18"/>
      <c r="E9" s="19">
        <v>574456</v>
      </c>
      <c r="F9" s="20">
        <v>574456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287232</v>
      </c>
      <c r="Y9" s="20">
        <v>-287232</v>
      </c>
      <c r="Z9" s="21">
        <v>-100</v>
      </c>
      <c r="AA9" s="22">
        <v>574456</v>
      </c>
    </row>
    <row r="10" spans="1:27" x14ac:dyDescent="0.25">
      <c r="A10" s="23" t="s">
        <v>38</v>
      </c>
      <c r="B10" s="17" t="s">
        <v>6</v>
      </c>
      <c r="C10" s="18">
        <v>32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-18966937</v>
      </c>
      <c r="D14" s="18"/>
      <c r="E14" s="19">
        <v>-21946165</v>
      </c>
      <c r="F14" s="20">
        <v>-21946165</v>
      </c>
      <c r="G14" s="20">
        <v>-1953880</v>
      </c>
      <c r="H14" s="20">
        <v>-2263255</v>
      </c>
      <c r="I14" s="20">
        <v>-2759223</v>
      </c>
      <c r="J14" s="20">
        <v>-6976358</v>
      </c>
      <c r="K14" s="20">
        <v>-2026119</v>
      </c>
      <c r="L14" s="20">
        <v>-1539514</v>
      </c>
      <c r="M14" s="20">
        <v>-1737600</v>
      </c>
      <c r="N14" s="20">
        <v>-5303233</v>
      </c>
      <c r="O14" s="20"/>
      <c r="P14" s="20"/>
      <c r="Q14" s="20"/>
      <c r="R14" s="20"/>
      <c r="S14" s="20"/>
      <c r="T14" s="20"/>
      <c r="U14" s="20"/>
      <c r="V14" s="20"/>
      <c r="W14" s="20">
        <v>-12279591</v>
      </c>
      <c r="X14" s="20">
        <v>-10973094</v>
      </c>
      <c r="Y14" s="20">
        <v>-1306497</v>
      </c>
      <c r="Z14" s="21">
        <v>11.906368431729465</v>
      </c>
      <c r="AA14" s="22">
        <v>-21946165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4699501</v>
      </c>
      <c r="D17" s="26">
        <f>SUM(D6:D16)</f>
        <v>0</v>
      </c>
      <c r="E17" s="27">
        <f t="shared" si="0"/>
        <v>5522550</v>
      </c>
      <c r="F17" s="28">
        <f t="shared" si="0"/>
        <v>5522550</v>
      </c>
      <c r="G17" s="28">
        <f t="shared" si="0"/>
        <v>-204958</v>
      </c>
      <c r="H17" s="28">
        <f t="shared" si="0"/>
        <v>-78724</v>
      </c>
      <c r="I17" s="28">
        <f t="shared" si="0"/>
        <v>-647032</v>
      </c>
      <c r="J17" s="28">
        <f t="shared" si="0"/>
        <v>-930714</v>
      </c>
      <c r="K17" s="28">
        <f t="shared" si="0"/>
        <v>46203</v>
      </c>
      <c r="L17" s="28">
        <f t="shared" si="0"/>
        <v>305832</v>
      </c>
      <c r="M17" s="28">
        <f t="shared" si="0"/>
        <v>119566</v>
      </c>
      <c r="N17" s="28">
        <f t="shared" si="0"/>
        <v>471601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-459113</v>
      </c>
      <c r="X17" s="28">
        <f t="shared" si="0"/>
        <v>2761266</v>
      </c>
      <c r="Y17" s="28">
        <f t="shared" si="0"/>
        <v>-3220379</v>
      </c>
      <c r="Z17" s="29">
        <f>+IF(X17&lt;&gt;0,+(Y17/X17)*100,0)</f>
        <v>-116.62690229771417</v>
      </c>
      <c r="AA17" s="30">
        <f>SUM(AA6:AA16)</f>
        <v>5522550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4699501</v>
      </c>
      <c r="D38" s="32">
        <f>+D17+D27+D36</f>
        <v>0</v>
      </c>
      <c r="E38" s="33">
        <f t="shared" si="3"/>
        <v>5522550</v>
      </c>
      <c r="F38" s="2">
        <f t="shared" si="3"/>
        <v>5522550</v>
      </c>
      <c r="G38" s="2">
        <f t="shared" si="3"/>
        <v>-204958</v>
      </c>
      <c r="H38" s="2">
        <f t="shared" si="3"/>
        <v>-78724</v>
      </c>
      <c r="I38" s="2">
        <f t="shared" si="3"/>
        <v>-647032</v>
      </c>
      <c r="J38" s="2">
        <f t="shared" si="3"/>
        <v>-930714</v>
      </c>
      <c r="K38" s="2">
        <f t="shared" si="3"/>
        <v>46203</v>
      </c>
      <c r="L38" s="2">
        <f t="shared" si="3"/>
        <v>305832</v>
      </c>
      <c r="M38" s="2">
        <f t="shared" si="3"/>
        <v>119566</v>
      </c>
      <c r="N38" s="2">
        <f t="shared" si="3"/>
        <v>471601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-459113</v>
      </c>
      <c r="X38" s="2">
        <f t="shared" si="3"/>
        <v>2761266</v>
      </c>
      <c r="Y38" s="2">
        <f t="shared" si="3"/>
        <v>-3220379</v>
      </c>
      <c r="Z38" s="34">
        <f>+IF(X38&lt;&gt;0,+(Y38/X38)*100,0)</f>
        <v>-116.62690229771417</v>
      </c>
      <c r="AA38" s="35">
        <f>+AA17+AA27+AA36</f>
        <v>5522550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-204958</v>
      </c>
      <c r="I39" s="2">
        <f>+H40+I60</f>
        <v>-283682</v>
      </c>
      <c r="J39" s="2">
        <f>+G39</f>
        <v>0</v>
      </c>
      <c r="K39" s="2">
        <f>+I40+K60</f>
        <v>-930714</v>
      </c>
      <c r="L39" s="2">
        <f>+K40+L60</f>
        <v>-884511</v>
      </c>
      <c r="M39" s="2">
        <f>+L40+M60</f>
        <v>-578679</v>
      </c>
      <c r="N39" s="2">
        <f>+K39</f>
        <v>-930714</v>
      </c>
      <c r="O39" s="2">
        <f>+M40+O60</f>
        <v>-459113</v>
      </c>
      <c r="P39" s="2">
        <f>+O40+P60</f>
        <v>-459113</v>
      </c>
      <c r="Q39" s="2">
        <f>+P40+Q60</f>
        <v>-459113</v>
      </c>
      <c r="R39" s="2">
        <f>+O39</f>
        <v>-459113</v>
      </c>
      <c r="S39" s="2">
        <f>+Q40+S60</f>
        <v>-459113</v>
      </c>
      <c r="T39" s="2">
        <f>+S40+T60</f>
        <v>-459113</v>
      </c>
      <c r="U39" s="2">
        <f>+T40+U60</f>
        <v>-459113</v>
      </c>
      <c r="V39" s="2">
        <f>+S39</f>
        <v>-459113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4699501</v>
      </c>
      <c r="D40" s="43">
        <f t="shared" ref="D40:AA40" si="4">+D38+D39</f>
        <v>0</v>
      </c>
      <c r="E40" s="44">
        <f t="shared" si="4"/>
        <v>5522550</v>
      </c>
      <c r="F40" s="45">
        <f t="shared" si="4"/>
        <v>5522550</v>
      </c>
      <c r="G40" s="45">
        <f t="shared" si="4"/>
        <v>-204958</v>
      </c>
      <c r="H40" s="45">
        <f t="shared" si="4"/>
        <v>-283682</v>
      </c>
      <c r="I40" s="45">
        <f t="shared" si="4"/>
        <v>-930714</v>
      </c>
      <c r="J40" s="45">
        <f>+I40</f>
        <v>-930714</v>
      </c>
      <c r="K40" s="45">
        <f t="shared" si="4"/>
        <v>-884511</v>
      </c>
      <c r="L40" s="45">
        <f t="shared" si="4"/>
        <v>-578679</v>
      </c>
      <c r="M40" s="45">
        <f t="shared" si="4"/>
        <v>-459113</v>
      </c>
      <c r="N40" s="45">
        <f>+M40</f>
        <v>-459113</v>
      </c>
      <c r="O40" s="45">
        <f t="shared" si="4"/>
        <v>-459113</v>
      </c>
      <c r="P40" s="45">
        <f t="shared" si="4"/>
        <v>-459113</v>
      </c>
      <c r="Q40" s="45">
        <f t="shared" si="4"/>
        <v>-459113</v>
      </c>
      <c r="R40" s="45">
        <f>+Q40</f>
        <v>-459113</v>
      </c>
      <c r="S40" s="45">
        <f t="shared" si="4"/>
        <v>-459113</v>
      </c>
      <c r="T40" s="45">
        <f t="shared" si="4"/>
        <v>-459113</v>
      </c>
      <c r="U40" s="45">
        <f t="shared" si="4"/>
        <v>-459113</v>
      </c>
      <c r="V40" s="45">
        <f>+U40</f>
        <v>-459113</v>
      </c>
      <c r="W40" s="45">
        <f>+V40</f>
        <v>-459113</v>
      </c>
      <c r="X40" s="45">
        <f t="shared" si="4"/>
        <v>2761266</v>
      </c>
      <c r="Y40" s="45">
        <f t="shared" si="4"/>
        <v>-3220379</v>
      </c>
      <c r="Z40" s="46">
        <f>+IF(X40&lt;&gt;0,+(Y40/X40)*100,0)</f>
        <v>-116.62690229771417</v>
      </c>
      <c r="AA40" s="47">
        <f t="shared" si="4"/>
        <v>5522550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27512209</v>
      </c>
      <c r="D7" s="18"/>
      <c r="E7" s="19">
        <v>25891382</v>
      </c>
      <c r="F7" s="20">
        <v>25891382</v>
      </c>
      <c r="G7" s="20">
        <v>2639225</v>
      </c>
      <c r="H7" s="20"/>
      <c r="I7" s="20">
        <v>2631221</v>
      </c>
      <c r="J7" s="20">
        <v>5270446</v>
      </c>
      <c r="K7" s="20">
        <v>2505389</v>
      </c>
      <c r="L7" s="20">
        <v>2273576</v>
      </c>
      <c r="M7" s="20">
        <v>2781547</v>
      </c>
      <c r="N7" s="20">
        <v>7560512</v>
      </c>
      <c r="O7" s="20"/>
      <c r="P7" s="20"/>
      <c r="Q7" s="20"/>
      <c r="R7" s="20"/>
      <c r="S7" s="20"/>
      <c r="T7" s="20"/>
      <c r="U7" s="20"/>
      <c r="V7" s="20"/>
      <c r="W7" s="20">
        <v>12830958</v>
      </c>
      <c r="X7" s="20">
        <v>13132519</v>
      </c>
      <c r="Y7" s="20">
        <v>-301561</v>
      </c>
      <c r="Z7" s="21">
        <v>-2.2962921279611321</v>
      </c>
      <c r="AA7" s="22">
        <v>25891382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400000</v>
      </c>
      <c r="D10" s="18"/>
      <c r="E10" s="19"/>
      <c r="F10" s="20">
        <v>69311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34656</v>
      </c>
      <c r="Y10" s="20">
        <v>-34656</v>
      </c>
      <c r="Z10" s="21">
        <v>-100</v>
      </c>
      <c r="AA10" s="22">
        <v>69311</v>
      </c>
    </row>
    <row r="11" spans="1:27" x14ac:dyDescent="0.25">
      <c r="A11" s="23" t="s">
        <v>39</v>
      </c>
      <c r="B11" s="17" t="s">
        <v>32</v>
      </c>
      <c r="C11" s="18">
        <v>129781</v>
      </c>
      <c r="D11" s="18"/>
      <c r="E11" s="19">
        <v>112856</v>
      </c>
      <c r="F11" s="20">
        <v>112856</v>
      </c>
      <c r="G11" s="20">
        <v>52062</v>
      </c>
      <c r="H11" s="20"/>
      <c r="I11" s="20">
        <v>1343</v>
      </c>
      <c r="J11" s="20">
        <v>53405</v>
      </c>
      <c r="K11" s="20">
        <v>3564</v>
      </c>
      <c r="L11" s="20">
        <v>2094</v>
      </c>
      <c r="M11" s="20">
        <v>5279</v>
      </c>
      <c r="N11" s="20">
        <v>10937</v>
      </c>
      <c r="O11" s="20"/>
      <c r="P11" s="20"/>
      <c r="Q11" s="20"/>
      <c r="R11" s="20"/>
      <c r="S11" s="20"/>
      <c r="T11" s="20"/>
      <c r="U11" s="20"/>
      <c r="V11" s="20"/>
      <c r="W11" s="20">
        <v>64342</v>
      </c>
      <c r="X11" s="20">
        <v>53999</v>
      </c>
      <c r="Y11" s="20">
        <v>10343</v>
      </c>
      <c r="Z11" s="21">
        <v>19.154058408489046</v>
      </c>
      <c r="AA11" s="22">
        <v>112856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-900</v>
      </c>
      <c r="D14" s="18"/>
      <c r="E14" s="19">
        <v>-26177126</v>
      </c>
      <c r="F14" s="20">
        <v>-26350126</v>
      </c>
      <c r="G14" s="20"/>
      <c r="H14" s="20"/>
      <c r="I14" s="20">
        <v>-3296097</v>
      </c>
      <c r="J14" s="20">
        <v>-3296097</v>
      </c>
      <c r="K14" s="20">
        <v>-2434046</v>
      </c>
      <c r="L14" s="20">
        <v>-1979099</v>
      </c>
      <c r="M14" s="20">
        <v>-2175926</v>
      </c>
      <c r="N14" s="20">
        <v>-6589071</v>
      </c>
      <c r="O14" s="20"/>
      <c r="P14" s="20"/>
      <c r="Q14" s="20"/>
      <c r="R14" s="20"/>
      <c r="S14" s="20"/>
      <c r="T14" s="20"/>
      <c r="U14" s="20"/>
      <c r="V14" s="20"/>
      <c r="W14" s="20">
        <v>-9885168</v>
      </c>
      <c r="X14" s="20">
        <v>-12901601</v>
      </c>
      <c r="Y14" s="20">
        <v>3016433</v>
      </c>
      <c r="Z14" s="21">
        <v>-23.380299855808591</v>
      </c>
      <c r="AA14" s="22">
        <v>-26350126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28041090</v>
      </c>
      <c r="D17" s="26">
        <f>SUM(D6:D16)</f>
        <v>0</v>
      </c>
      <c r="E17" s="27">
        <f t="shared" si="0"/>
        <v>-172888</v>
      </c>
      <c r="F17" s="28">
        <f t="shared" si="0"/>
        <v>-276577</v>
      </c>
      <c r="G17" s="28">
        <f t="shared" si="0"/>
        <v>2691287</v>
      </c>
      <c r="H17" s="28">
        <f t="shared" si="0"/>
        <v>0</v>
      </c>
      <c r="I17" s="28">
        <f t="shared" si="0"/>
        <v>-663533</v>
      </c>
      <c r="J17" s="28">
        <f t="shared" si="0"/>
        <v>2027754</v>
      </c>
      <c r="K17" s="28">
        <f t="shared" si="0"/>
        <v>74907</v>
      </c>
      <c r="L17" s="28">
        <f t="shared" si="0"/>
        <v>296571</v>
      </c>
      <c r="M17" s="28">
        <f t="shared" si="0"/>
        <v>610900</v>
      </c>
      <c r="N17" s="28">
        <f t="shared" si="0"/>
        <v>982378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3010132</v>
      </c>
      <c r="X17" s="28">
        <f t="shared" si="0"/>
        <v>319573</v>
      </c>
      <c r="Y17" s="28">
        <f t="shared" si="0"/>
        <v>2690559</v>
      </c>
      <c r="Z17" s="29">
        <f>+IF(X17&lt;&gt;0,+(Y17/X17)*100,0)</f>
        <v>841.92312867482553</v>
      </c>
      <c r="AA17" s="30">
        <f>SUM(AA6:AA16)</f>
        <v>-276577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-4825254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-4825254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23215836</v>
      </c>
      <c r="D38" s="32">
        <f>+D17+D27+D36</f>
        <v>0</v>
      </c>
      <c r="E38" s="33">
        <f t="shared" si="3"/>
        <v>-172888</v>
      </c>
      <c r="F38" s="2">
        <f t="shared" si="3"/>
        <v>-276577</v>
      </c>
      <c r="G38" s="2">
        <f t="shared" si="3"/>
        <v>2691287</v>
      </c>
      <c r="H38" s="2">
        <f t="shared" si="3"/>
        <v>0</v>
      </c>
      <c r="I38" s="2">
        <f t="shared" si="3"/>
        <v>-663533</v>
      </c>
      <c r="J38" s="2">
        <f t="shared" si="3"/>
        <v>2027754</v>
      </c>
      <c r="K38" s="2">
        <f t="shared" si="3"/>
        <v>74907</v>
      </c>
      <c r="L38" s="2">
        <f t="shared" si="3"/>
        <v>296571</v>
      </c>
      <c r="M38" s="2">
        <f t="shared" si="3"/>
        <v>610900</v>
      </c>
      <c r="N38" s="2">
        <f t="shared" si="3"/>
        <v>982378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3010132</v>
      </c>
      <c r="X38" s="2">
        <f t="shared" si="3"/>
        <v>319573</v>
      </c>
      <c r="Y38" s="2">
        <f t="shared" si="3"/>
        <v>2690559</v>
      </c>
      <c r="Z38" s="34">
        <f>+IF(X38&lt;&gt;0,+(Y38/X38)*100,0)</f>
        <v>841.92312867482553</v>
      </c>
      <c r="AA38" s="35">
        <f>+AA17+AA27+AA36</f>
        <v>-276577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2691287</v>
      </c>
      <c r="I39" s="2">
        <f>+H40+I60</f>
        <v>2691287</v>
      </c>
      <c r="J39" s="2">
        <f>+G39</f>
        <v>0</v>
      </c>
      <c r="K39" s="2">
        <f>+I40+K60</f>
        <v>2027754</v>
      </c>
      <c r="L39" s="2">
        <f>+K40+L60</f>
        <v>2102661</v>
      </c>
      <c r="M39" s="2">
        <f>+L40+M60</f>
        <v>2399232</v>
      </c>
      <c r="N39" s="2">
        <f>+K39</f>
        <v>2027754</v>
      </c>
      <c r="O39" s="2">
        <f>+M40+O60</f>
        <v>3010132</v>
      </c>
      <c r="P39" s="2">
        <f>+O40+P60</f>
        <v>3010132</v>
      </c>
      <c r="Q39" s="2">
        <f>+P40+Q60</f>
        <v>3010132</v>
      </c>
      <c r="R39" s="2">
        <f>+O39</f>
        <v>3010132</v>
      </c>
      <c r="S39" s="2">
        <f>+Q40+S60</f>
        <v>3010132</v>
      </c>
      <c r="T39" s="2">
        <f>+S40+T60</f>
        <v>3010132</v>
      </c>
      <c r="U39" s="2">
        <f>+T40+U60</f>
        <v>3010132</v>
      </c>
      <c r="V39" s="2">
        <f>+S39</f>
        <v>3010132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23215836</v>
      </c>
      <c r="D40" s="43">
        <f t="shared" ref="D40:AA40" si="4">+D38+D39</f>
        <v>0</v>
      </c>
      <c r="E40" s="44">
        <f t="shared" si="4"/>
        <v>-172888</v>
      </c>
      <c r="F40" s="45">
        <f t="shared" si="4"/>
        <v>-276577</v>
      </c>
      <c r="G40" s="45">
        <f t="shared" si="4"/>
        <v>2691287</v>
      </c>
      <c r="H40" s="45">
        <f t="shared" si="4"/>
        <v>2691287</v>
      </c>
      <c r="I40" s="45">
        <f t="shared" si="4"/>
        <v>2027754</v>
      </c>
      <c r="J40" s="45">
        <f>+I40</f>
        <v>2027754</v>
      </c>
      <c r="K40" s="45">
        <f t="shared" si="4"/>
        <v>2102661</v>
      </c>
      <c r="L40" s="45">
        <f t="shared" si="4"/>
        <v>2399232</v>
      </c>
      <c r="M40" s="45">
        <f t="shared" si="4"/>
        <v>3010132</v>
      </c>
      <c r="N40" s="45">
        <f>+M40</f>
        <v>3010132</v>
      </c>
      <c r="O40" s="45">
        <f t="shared" si="4"/>
        <v>3010132</v>
      </c>
      <c r="P40" s="45">
        <f t="shared" si="4"/>
        <v>3010132</v>
      </c>
      <c r="Q40" s="45">
        <f t="shared" si="4"/>
        <v>3010132</v>
      </c>
      <c r="R40" s="45">
        <f>+Q40</f>
        <v>3010132</v>
      </c>
      <c r="S40" s="45">
        <f t="shared" si="4"/>
        <v>3010132</v>
      </c>
      <c r="T40" s="45">
        <f t="shared" si="4"/>
        <v>3010132</v>
      </c>
      <c r="U40" s="45">
        <f t="shared" si="4"/>
        <v>3010132</v>
      </c>
      <c r="V40" s="45">
        <f>+U40</f>
        <v>3010132</v>
      </c>
      <c r="W40" s="45">
        <f>+V40</f>
        <v>3010132</v>
      </c>
      <c r="X40" s="45">
        <f t="shared" si="4"/>
        <v>319573</v>
      </c>
      <c r="Y40" s="45">
        <f t="shared" si="4"/>
        <v>2690559</v>
      </c>
      <c r="Z40" s="46">
        <f>+IF(X40&lt;&gt;0,+(Y40/X40)*100,0)</f>
        <v>841.92312867482553</v>
      </c>
      <c r="AA40" s="47">
        <f t="shared" si="4"/>
        <v>-276577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317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>
        <v>5899725</v>
      </c>
      <c r="L7" s="20">
        <v>677276</v>
      </c>
      <c r="M7" s="20">
        <v>803521</v>
      </c>
      <c r="N7" s="20">
        <v>7380522</v>
      </c>
      <c r="O7" s="20"/>
      <c r="P7" s="20"/>
      <c r="Q7" s="20"/>
      <c r="R7" s="20"/>
      <c r="S7" s="20"/>
      <c r="T7" s="20"/>
      <c r="U7" s="20"/>
      <c r="V7" s="20"/>
      <c r="W7" s="20">
        <v>7380522</v>
      </c>
      <c r="X7" s="20"/>
      <c r="Y7" s="20">
        <v>7380522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>
        <v>-1060013</v>
      </c>
      <c r="M14" s="20">
        <v>-18739881</v>
      </c>
      <c r="N14" s="20">
        <v>-19799894</v>
      </c>
      <c r="O14" s="20"/>
      <c r="P14" s="20"/>
      <c r="Q14" s="20"/>
      <c r="R14" s="20"/>
      <c r="S14" s="20"/>
      <c r="T14" s="20"/>
      <c r="U14" s="20"/>
      <c r="V14" s="20"/>
      <c r="W14" s="20">
        <v>-19799894</v>
      </c>
      <c r="X14" s="20"/>
      <c r="Y14" s="20">
        <v>-19799894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5899725</v>
      </c>
      <c r="L17" s="28">
        <f t="shared" si="0"/>
        <v>-382737</v>
      </c>
      <c r="M17" s="28">
        <f t="shared" si="0"/>
        <v>-17936360</v>
      </c>
      <c r="N17" s="28">
        <f t="shared" si="0"/>
        <v>-12419372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-12419372</v>
      </c>
      <c r="X17" s="28">
        <f t="shared" si="0"/>
        <v>0</v>
      </c>
      <c r="Y17" s="28">
        <f t="shared" si="0"/>
        <v>-12419372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182860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>
        <v>-642533</v>
      </c>
      <c r="M26" s="20"/>
      <c r="N26" s="20">
        <v>-642533</v>
      </c>
      <c r="O26" s="20"/>
      <c r="P26" s="20"/>
      <c r="Q26" s="20"/>
      <c r="R26" s="20"/>
      <c r="S26" s="20"/>
      <c r="T26" s="20"/>
      <c r="U26" s="20"/>
      <c r="V26" s="20"/>
      <c r="W26" s="20">
        <v>-642533</v>
      </c>
      <c r="X26" s="20"/>
      <c r="Y26" s="20">
        <v>-642533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182860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-642533</v>
      </c>
      <c r="M27" s="28">
        <f t="shared" si="1"/>
        <v>0</v>
      </c>
      <c r="N27" s="28">
        <f t="shared" si="1"/>
        <v>-642533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-642533</v>
      </c>
      <c r="X27" s="28">
        <f t="shared" si="1"/>
        <v>0</v>
      </c>
      <c r="Y27" s="28">
        <f t="shared" si="1"/>
        <v>-642533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182860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5899725</v>
      </c>
      <c r="L38" s="2">
        <f t="shared" si="3"/>
        <v>-1025270</v>
      </c>
      <c r="M38" s="2">
        <f t="shared" si="3"/>
        <v>-17936360</v>
      </c>
      <c r="N38" s="2">
        <f t="shared" si="3"/>
        <v>-13061905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-13061905</v>
      </c>
      <c r="X38" s="2">
        <f t="shared" si="3"/>
        <v>0</v>
      </c>
      <c r="Y38" s="2">
        <f t="shared" si="3"/>
        <v>-13061905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5899725</v>
      </c>
      <c r="M39" s="2">
        <f>+L40+M60</f>
        <v>4874455</v>
      </c>
      <c r="N39" s="2">
        <f>+K39</f>
        <v>0</v>
      </c>
      <c r="O39" s="2">
        <f>+M40+O60</f>
        <v>-13061905</v>
      </c>
      <c r="P39" s="2">
        <f>+O40+P60</f>
        <v>-13061905</v>
      </c>
      <c r="Q39" s="2">
        <f>+P40+Q60</f>
        <v>-13061905</v>
      </c>
      <c r="R39" s="2">
        <f>+O39</f>
        <v>-13061905</v>
      </c>
      <c r="S39" s="2">
        <f>+Q40+S60</f>
        <v>-13061905</v>
      </c>
      <c r="T39" s="2">
        <f>+S40+T60</f>
        <v>-13061905</v>
      </c>
      <c r="U39" s="2">
        <f>+T40+U60</f>
        <v>-13061905</v>
      </c>
      <c r="V39" s="2">
        <f>+S39</f>
        <v>-13061905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182860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5899725</v>
      </c>
      <c r="L40" s="45">
        <f t="shared" si="4"/>
        <v>4874455</v>
      </c>
      <c r="M40" s="45">
        <f t="shared" si="4"/>
        <v>-13061905</v>
      </c>
      <c r="N40" s="45">
        <f>+M40</f>
        <v>-13061905</v>
      </c>
      <c r="O40" s="45">
        <f t="shared" si="4"/>
        <v>-13061905</v>
      </c>
      <c r="P40" s="45">
        <f t="shared" si="4"/>
        <v>-13061905</v>
      </c>
      <c r="Q40" s="45">
        <f t="shared" si="4"/>
        <v>-13061905</v>
      </c>
      <c r="R40" s="45">
        <f>+Q40</f>
        <v>-13061905</v>
      </c>
      <c r="S40" s="45">
        <f t="shared" si="4"/>
        <v>-13061905</v>
      </c>
      <c r="T40" s="45">
        <f t="shared" si="4"/>
        <v>-13061905</v>
      </c>
      <c r="U40" s="45">
        <f t="shared" si="4"/>
        <v>-13061905</v>
      </c>
      <c r="V40" s="45">
        <f>+U40</f>
        <v>-13061905</v>
      </c>
      <c r="W40" s="45">
        <f>+V40</f>
        <v>-13061905</v>
      </c>
      <c r="X40" s="45">
        <f t="shared" si="4"/>
        <v>0</v>
      </c>
      <c r="Y40" s="45">
        <f t="shared" si="4"/>
        <v>-13061905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318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352483615</v>
      </c>
      <c r="D6" s="18"/>
      <c r="E6" s="19">
        <v>6493020</v>
      </c>
      <c r="F6" s="20">
        <v>6493020</v>
      </c>
      <c r="G6" s="20">
        <v>14790965</v>
      </c>
      <c r="H6" s="20">
        <v>13102316</v>
      </c>
      <c r="I6" s="20">
        <v>10780248</v>
      </c>
      <c r="J6" s="20">
        <v>38673529</v>
      </c>
      <c r="K6" s="20">
        <v>11921815</v>
      </c>
      <c r="L6" s="20">
        <v>13135646</v>
      </c>
      <c r="M6" s="20">
        <v>12597289</v>
      </c>
      <c r="N6" s="20">
        <v>37654750</v>
      </c>
      <c r="O6" s="20"/>
      <c r="P6" s="20"/>
      <c r="Q6" s="20"/>
      <c r="R6" s="20"/>
      <c r="S6" s="20"/>
      <c r="T6" s="20"/>
      <c r="U6" s="20"/>
      <c r="V6" s="20"/>
      <c r="W6" s="20">
        <v>76328279</v>
      </c>
      <c r="X6" s="20">
        <v>3246510</v>
      </c>
      <c r="Y6" s="20">
        <v>73081769</v>
      </c>
      <c r="Z6" s="21">
        <v>2251.0871366482779</v>
      </c>
      <c r="AA6" s="22">
        <v>6493020</v>
      </c>
    </row>
    <row r="7" spans="1:27" x14ac:dyDescent="0.25">
      <c r="A7" s="23" t="s">
        <v>35</v>
      </c>
      <c r="B7" s="17" t="s">
        <v>32</v>
      </c>
      <c r="C7" s="18">
        <v>52459631365</v>
      </c>
      <c r="D7" s="18"/>
      <c r="E7" s="19">
        <v>116848121856</v>
      </c>
      <c r="F7" s="20">
        <v>116889668187</v>
      </c>
      <c r="G7" s="20">
        <v>4498086489</v>
      </c>
      <c r="H7" s="20">
        <v>5219205023</v>
      </c>
      <c r="I7" s="20">
        <v>757348369</v>
      </c>
      <c r="J7" s="20">
        <v>10474639881</v>
      </c>
      <c r="K7" s="20">
        <v>6840561729</v>
      </c>
      <c r="L7" s="20">
        <v>4012461338</v>
      </c>
      <c r="M7" s="20">
        <v>2112247901</v>
      </c>
      <c r="N7" s="20">
        <v>12965270968</v>
      </c>
      <c r="O7" s="20"/>
      <c r="P7" s="20"/>
      <c r="Q7" s="20"/>
      <c r="R7" s="20"/>
      <c r="S7" s="20"/>
      <c r="T7" s="20"/>
      <c r="U7" s="20"/>
      <c r="V7" s="20"/>
      <c r="W7" s="20">
        <v>23439910849</v>
      </c>
      <c r="X7" s="20">
        <v>47093484930</v>
      </c>
      <c r="Y7" s="20">
        <v>-23653574081</v>
      </c>
      <c r="Z7" s="21">
        <v>-50.226850096481066</v>
      </c>
      <c r="AA7" s="22">
        <v>116889668187</v>
      </c>
    </row>
    <row r="8" spans="1:27" x14ac:dyDescent="0.25">
      <c r="A8" s="23" t="s">
        <v>36</v>
      </c>
      <c r="B8" s="17" t="s">
        <v>32</v>
      </c>
      <c r="C8" s="18">
        <v>4979869578</v>
      </c>
      <c r="D8" s="18"/>
      <c r="E8" s="19">
        <v>3960611206</v>
      </c>
      <c r="F8" s="20">
        <v>3943562712</v>
      </c>
      <c r="G8" s="20">
        <v>455411621</v>
      </c>
      <c r="H8" s="20">
        <v>597030200</v>
      </c>
      <c r="I8" s="20">
        <v>495959719</v>
      </c>
      <c r="J8" s="20">
        <v>1548401540</v>
      </c>
      <c r="K8" s="20">
        <v>390813181</v>
      </c>
      <c r="L8" s="20">
        <v>357769309</v>
      </c>
      <c r="M8" s="20">
        <v>337235335</v>
      </c>
      <c r="N8" s="20">
        <v>1085817825</v>
      </c>
      <c r="O8" s="20"/>
      <c r="P8" s="20"/>
      <c r="Q8" s="20"/>
      <c r="R8" s="20"/>
      <c r="S8" s="20"/>
      <c r="T8" s="20"/>
      <c r="U8" s="20"/>
      <c r="V8" s="20"/>
      <c r="W8" s="20">
        <v>2634219365</v>
      </c>
      <c r="X8" s="20">
        <v>271617618</v>
      </c>
      <c r="Y8" s="20">
        <v>2362601747</v>
      </c>
      <c r="Z8" s="21">
        <v>869.82639947899111</v>
      </c>
      <c r="AA8" s="22">
        <v>3943562712</v>
      </c>
    </row>
    <row r="9" spans="1:27" x14ac:dyDescent="0.25">
      <c r="A9" s="23" t="s">
        <v>37</v>
      </c>
      <c r="B9" s="17" t="s">
        <v>6</v>
      </c>
      <c r="C9" s="18">
        <v>937632349</v>
      </c>
      <c r="D9" s="18"/>
      <c r="E9" s="19">
        <v>2387215366</v>
      </c>
      <c r="F9" s="20">
        <v>2404197824</v>
      </c>
      <c r="G9" s="20">
        <v>247396415</v>
      </c>
      <c r="H9" s="20">
        <v>52793970</v>
      </c>
      <c r="I9" s="20">
        <v>23414144</v>
      </c>
      <c r="J9" s="20">
        <v>323604529</v>
      </c>
      <c r="K9" s="20">
        <v>6096985</v>
      </c>
      <c r="L9" s="20">
        <v>23642260</v>
      </c>
      <c r="M9" s="20">
        <v>281251045</v>
      </c>
      <c r="N9" s="20">
        <v>310990290</v>
      </c>
      <c r="O9" s="20"/>
      <c r="P9" s="20"/>
      <c r="Q9" s="20"/>
      <c r="R9" s="20"/>
      <c r="S9" s="20"/>
      <c r="T9" s="20"/>
      <c r="U9" s="20"/>
      <c r="V9" s="20"/>
      <c r="W9" s="20">
        <v>634594819</v>
      </c>
      <c r="X9" s="20">
        <v>1047405945</v>
      </c>
      <c r="Y9" s="20">
        <v>-412811126</v>
      </c>
      <c r="Z9" s="21">
        <v>-39.4127155732346</v>
      </c>
      <c r="AA9" s="22">
        <v>2404197824</v>
      </c>
    </row>
    <row r="10" spans="1:27" x14ac:dyDescent="0.25">
      <c r="A10" s="23" t="s">
        <v>38</v>
      </c>
      <c r="B10" s="17" t="s">
        <v>6</v>
      </c>
      <c r="C10" s="18">
        <v>1236981842</v>
      </c>
      <c r="D10" s="18"/>
      <c r="E10" s="19">
        <v>1495070581</v>
      </c>
      <c r="F10" s="20">
        <v>1489302936</v>
      </c>
      <c r="G10" s="20">
        <v>90189611</v>
      </c>
      <c r="H10" s="20">
        <v>258923463</v>
      </c>
      <c r="I10" s="20">
        <v>150135424</v>
      </c>
      <c r="J10" s="20">
        <v>499248498</v>
      </c>
      <c r="K10" s="20">
        <v>99472760</v>
      </c>
      <c r="L10" s="20">
        <v>11598613170</v>
      </c>
      <c r="M10" s="20">
        <v>-11283372111</v>
      </c>
      <c r="N10" s="20">
        <v>414713819</v>
      </c>
      <c r="O10" s="20"/>
      <c r="P10" s="20"/>
      <c r="Q10" s="20"/>
      <c r="R10" s="20"/>
      <c r="S10" s="20"/>
      <c r="T10" s="20"/>
      <c r="U10" s="20"/>
      <c r="V10" s="20"/>
      <c r="W10" s="20">
        <v>913962317</v>
      </c>
      <c r="X10" s="20">
        <v>442570163</v>
      </c>
      <c r="Y10" s="20">
        <v>471392154</v>
      </c>
      <c r="Z10" s="21">
        <v>106.51241168284542</v>
      </c>
      <c r="AA10" s="22">
        <v>1489302936</v>
      </c>
    </row>
    <row r="11" spans="1:27" x14ac:dyDescent="0.25">
      <c r="A11" s="23" t="s">
        <v>39</v>
      </c>
      <c r="B11" s="17" t="s">
        <v>32</v>
      </c>
      <c r="C11" s="18">
        <v>125292798</v>
      </c>
      <c r="D11" s="18"/>
      <c r="E11" s="19">
        <v>601637834</v>
      </c>
      <c r="F11" s="20">
        <v>601922834</v>
      </c>
      <c r="G11" s="20">
        <v>4691831</v>
      </c>
      <c r="H11" s="20">
        <v>15178941</v>
      </c>
      <c r="I11" s="20">
        <v>24822459</v>
      </c>
      <c r="J11" s="20">
        <v>44693231</v>
      </c>
      <c r="K11" s="20">
        <v>8739583</v>
      </c>
      <c r="L11" s="20">
        <v>25844457</v>
      </c>
      <c r="M11" s="20">
        <v>5308383</v>
      </c>
      <c r="N11" s="20">
        <v>39892423</v>
      </c>
      <c r="O11" s="20"/>
      <c r="P11" s="20"/>
      <c r="Q11" s="20"/>
      <c r="R11" s="20"/>
      <c r="S11" s="20"/>
      <c r="T11" s="20"/>
      <c r="U11" s="20"/>
      <c r="V11" s="20"/>
      <c r="W11" s="20">
        <v>84585654</v>
      </c>
      <c r="X11" s="20">
        <v>148610016</v>
      </c>
      <c r="Y11" s="20">
        <v>-64024362</v>
      </c>
      <c r="Z11" s="21">
        <v>-43.082131153259553</v>
      </c>
      <c r="AA11" s="22">
        <v>601922834</v>
      </c>
    </row>
    <row r="12" spans="1:27" x14ac:dyDescent="0.25">
      <c r="A12" s="23" t="s">
        <v>40</v>
      </c>
      <c r="B12" s="17" t="s">
        <v>32</v>
      </c>
      <c r="C12" s="18">
        <v>1455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-76368995805</v>
      </c>
      <c r="D14" s="18"/>
      <c r="E14" s="19">
        <v>-146945899932</v>
      </c>
      <c r="F14" s="20">
        <v>-146902715657</v>
      </c>
      <c r="G14" s="20">
        <v>-8100536629</v>
      </c>
      <c r="H14" s="20">
        <v>-8983656419</v>
      </c>
      <c r="I14" s="20">
        <v>-4586624026</v>
      </c>
      <c r="J14" s="20">
        <v>-21670817074</v>
      </c>
      <c r="K14" s="20">
        <v>-6558967258</v>
      </c>
      <c r="L14" s="20">
        <v>-6506146397</v>
      </c>
      <c r="M14" s="20">
        <v>-5850500121</v>
      </c>
      <c r="N14" s="20">
        <v>-18915613776</v>
      </c>
      <c r="O14" s="20"/>
      <c r="P14" s="20"/>
      <c r="Q14" s="20"/>
      <c r="R14" s="20"/>
      <c r="S14" s="20"/>
      <c r="T14" s="20"/>
      <c r="U14" s="20"/>
      <c r="V14" s="20"/>
      <c r="W14" s="20">
        <v>-40586430850</v>
      </c>
      <c r="X14" s="20">
        <v>-62331665252</v>
      </c>
      <c r="Y14" s="20">
        <v>21745234402</v>
      </c>
      <c r="Z14" s="21">
        <v>-34.886336365451541</v>
      </c>
      <c r="AA14" s="22">
        <v>-146902715657</v>
      </c>
    </row>
    <row r="15" spans="1:27" x14ac:dyDescent="0.25">
      <c r="A15" s="23" t="s">
        <v>43</v>
      </c>
      <c r="B15" s="17" t="s">
        <v>32</v>
      </c>
      <c r="C15" s="18">
        <v>-20449510</v>
      </c>
      <c r="D15" s="18"/>
      <c r="E15" s="19">
        <v>-1137969782</v>
      </c>
      <c r="F15" s="20">
        <v>-1137565881</v>
      </c>
      <c r="G15" s="20">
        <v>-441087</v>
      </c>
      <c r="H15" s="20">
        <v>-280673</v>
      </c>
      <c r="I15" s="20">
        <v>-888098</v>
      </c>
      <c r="J15" s="20">
        <v>-1609858</v>
      </c>
      <c r="K15" s="20">
        <v>-280624</v>
      </c>
      <c r="L15" s="20">
        <v>-280583</v>
      </c>
      <c r="M15" s="20">
        <v>-20021648</v>
      </c>
      <c r="N15" s="20">
        <v>-20582855</v>
      </c>
      <c r="O15" s="20"/>
      <c r="P15" s="20"/>
      <c r="Q15" s="20"/>
      <c r="R15" s="20"/>
      <c r="S15" s="20"/>
      <c r="T15" s="20"/>
      <c r="U15" s="20"/>
      <c r="V15" s="20"/>
      <c r="W15" s="20">
        <v>-22192713</v>
      </c>
      <c r="X15" s="20">
        <v>-492197734</v>
      </c>
      <c r="Y15" s="20">
        <v>470005021</v>
      </c>
      <c r="Z15" s="21">
        <v>-95.491098095953447</v>
      </c>
      <c r="AA15" s="22">
        <v>-1137565881</v>
      </c>
    </row>
    <row r="16" spans="1:27" x14ac:dyDescent="0.25">
      <c r="A16" s="23" t="s">
        <v>44</v>
      </c>
      <c r="B16" s="17" t="s">
        <v>6</v>
      </c>
      <c r="C16" s="18">
        <v>-1348852</v>
      </c>
      <c r="D16" s="18"/>
      <c r="E16" s="19">
        <v>-11051049</v>
      </c>
      <c r="F16" s="20">
        <v>-11051049</v>
      </c>
      <c r="G16" s="20">
        <v>695141</v>
      </c>
      <c r="H16" s="20">
        <v>-1055040</v>
      </c>
      <c r="I16" s="20">
        <v>-297179</v>
      </c>
      <c r="J16" s="20">
        <v>-657078</v>
      </c>
      <c r="K16" s="20">
        <v>-33112</v>
      </c>
      <c r="L16" s="20">
        <v>-126551</v>
      </c>
      <c r="M16" s="20">
        <v>-127686</v>
      </c>
      <c r="N16" s="20">
        <v>-287349</v>
      </c>
      <c r="O16" s="20"/>
      <c r="P16" s="20"/>
      <c r="Q16" s="20"/>
      <c r="R16" s="20"/>
      <c r="S16" s="20"/>
      <c r="T16" s="20"/>
      <c r="U16" s="20"/>
      <c r="V16" s="20"/>
      <c r="W16" s="20">
        <v>-944427</v>
      </c>
      <c r="X16" s="20">
        <v>-5525532</v>
      </c>
      <c r="Y16" s="20">
        <v>4581105</v>
      </c>
      <c r="Z16" s="21">
        <v>-82.907944429604242</v>
      </c>
      <c r="AA16" s="22">
        <v>-11051049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-16298901165</v>
      </c>
      <c r="D17" s="26">
        <f>SUM(D6:D16)</f>
        <v>0</v>
      </c>
      <c r="E17" s="27">
        <f t="shared" si="0"/>
        <v>-22795770900</v>
      </c>
      <c r="F17" s="28">
        <f t="shared" si="0"/>
        <v>-22716185074</v>
      </c>
      <c r="G17" s="28">
        <f t="shared" si="0"/>
        <v>-2789715643</v>
      </c>
      <c r="H17" s="28">
        <f t="shared" si="0"/>
        <v>-2828758219</v>
      </c>
      <c r="I17" s="28">
        <f t="shared" si="0"/>
        <v>-3125348940</v>
      </c>
      <c r="J17" s="28">
        <f t="shared" si="0"/>
        <v>-8743822802</v>
      </c>
      <c r="K17" s="28">
        <f t="shared" si="0"/>
        <v>798325059</v>
      </c>
      <c r="L17" s="28">
        <f t="shared" si="0"/>
        <v>9524912649</v>
      </c>
      <c r="M17" s="28">
        <f t="shared" si="0"/>
        <v>-14405381613</v>
      </c>
      <c r="N17" s="28">
        <f t="shared" si="0"/>
        <v>-4082143905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-12825966707</v>
      </c>
      <c r="X17" s="28">
        <f t="shared" si="0"/>
        <v>-13822453336</v>
      </c>
      <c r="Y17" s="28">
        <f t="shared" si="0"/>
        <v>996486629</v>
      </c>
      <c r="Z17" s="29">
        <f>+IF(X17&lt;&gt;0,+(Y17/X17)*100,0)</f>
        <v>-7.2091878682975352</v>
      </c>
      <c r="AA17" s="30">
        <f>SUM(AA6:AA16)</f>
        <v>-22716185074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>
        <v>1004</v>
      </c>
      <c r="D21" s="18"/>
      <c r="E21" s="19">
        <v>1600800</v>
      </c>
      <c r="F21" s="20">
        <v>1600800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>
        <v>1600800</v>
      </c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-925487</v>
      </c>
      <c r="D23" s="40"/>
      <c r="E23" s="19">
        <v>-1130552</v>
      </c>
      <c r="F23" s="20">
        <v>-1130552</v>
      </c>
      <c r="G23" s="36">
        <v>-11618</v>
      </c>
      <c r="H23" s="36">
        <v>-65666</v>
      </c>
      <c r="I23" s="36">
        <v>22983</v>
      </c>
      <c r="J23" s="20">
        <v>-54301</v>
      </c>
      <c r="K23" s="36">
        <v>-55562</v>
      </c>
      <c r="L23" s="36"/>
      <c r="M23" s="20"/>
      <c r="N23" s="36">
        <v>-55562</v>
      </c>
      <c r="O23" s="36"/>
      <c r="P23" s="36"/>
      <c r="Q23" s="20"/>
      <c r="R23" s="36"/>
      <c r="S23" s="36"/>
      <c r="T23" s="20"/>
      <c r="U23" s="36"/>
      <c r="V23" s="36"/>
      <c r="W23" s="36">
        <v>-109863</v>
      </c>
      <c r="X23" s="20">
        <v>-679926</v>
      </c>
      <c r="Y23" s="36">
        <v>570063</v>
      </c>
      <c r="Z23" s="37">
        <v>-83.841918091086384</v>
      </c>
      <c r="AA23" s="38">
        <v>-1130552</v>
      </c>
    </row>
    <row r="24" spans="1:27" x14ac:dyDescent="0.25">
      <c r="A24" s="23" t="s">
        <v>50</v>
      </c>
      <c r="B24" s="17" t="s">
        <v>32</v>
      </c>
      <c r="C24" s="18">
        <v>-6149466</v>
      </c>
      <c r="D24" s="18"/>
      <c r="E24" s="19"/>
      <c r="F24" s="20"/>
      <c r="G24" s="20">
        <v>-750000</v>
      </c>
      <c r="H24" s="20"/>
      <c r="I24" s="20"/>
      <c r="J24" s="20">
        <v>-750000</v>
      </c>
      <c r="K24" s="20"/>
      <c r="L24" s="20"/>
      <c r="M24" s="20">
        <v>-750000</v>
      </c>
      <c r="N24" s="20">
        <v>-750000</v>
      </c>
      <c r="O24" s="20"/>
      <c r="P24" s="20"/>
      <c r="Q24" s="20"/>
      <c r="R24" s="20"/>
      <c r="S24" s="20"/>
      <c r="T24" s="20"/>
      <c r="U24" s="20"/>
      <c r="V24" s="20"/>
      <c r="W24" s="20">
        <v>-1500000</v>
      </c>
      <c r="X24" s="20"/>
      <c r="Y24" s="20">
        <v>-1500000</v>
      </c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-3298759893</v>
      </c>
      <c r="D26" s="18"/>
      <c r="E26" s="19">
        <v>-3826654079</v>
      </c>
      <c r="F26" s="20">
        <v>-3908055697</v>
      </c>
      <c r="G26" s="20">
        <v>-113441200</v>
      </c>
      <c r="H26" s="20">
        <v>-173125758</v>
      </c>
      <c r="I26" s="20">
        <v>-233408171</v>
      </c>
      <c r="J26" s="20">
        <v>-519975129</v>
      </c>
      <c r="K26" s="20">
        <v>-266221312</v>
      </c>
      <c r="L26" s="20">
        <v>-47108531438</v>
      </c>
      <c r="M26" s="20">
        <v>46280220938</v>
      </c>
      <c r="N26" s="20">
        <v>-1094531812</v>
      </c>
      <c r="O26" s="20"/>
      <c r="P26" s="20"/>
      <c r="Q26" s="20"/>
      <c r="R26" s="20"/>
      <c r="S26" s="20"/>
      <c r="T26" s="20"/>
      <c r="U26" s="20"/>
      <c r="V26" s="20"/>
      <c r="W26" s="20">
        <v>-1614506941</v>
      </c>
      <c r="X26" s="20">
        <v>-1393824062</v>
      </c>
      <c r="Y26" s="20">
        <v>-220682879</v>
      </c>
      <c r="Z26" s="21">
        <v>15.832907826497259</v>
      </c>
      <c r="AA26" s="22">
        <v>-3908055697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-3305833842</v>
      </c>
      <c r="D27" s="26">
        <f>SUM(D21:D26)</f>
        <v>0</v>
      </c>
      <c r="E27" s="27">
        <f t="shared" si="1"/>
        <v>-3826183831</v>
      </c>
      <c r="F27" s="28">
        <f t="shared" si="1"/>
        <v>-3907585449</v>
      </c>
      <c r="G27" s="28">
        <f t="shared" si="1"/>
        <v>-114202818</v>
      </c>
      <c r="H27" s="28">
        <f t="shared" si="1"/>
        <v>-173191424</v>
      </c>
      <c r="I27" s="28">
        <f t="shared" si="1"/>
        <v>-233385188</v>
      </c>
      <c r="J27" s="28">
        <f t="shared" si="1"/>
        <v>-520779430</v>
      </c>
      <c r="K27" s="28">
        <f t="shared" si="1"/>
        <v>-266276874</v>
      </c>
      <c r="L27" s="28">
        <f t="shared" si="1"/>
        <v>-47108531438</v>
      </c>
      <c r="M27" s="28">
        <f t="shared" si="1"/>
        <v>46279470938</v>
      </c>
      <c r="N27" s="28">
        <f t="shared" si="1"/>
        <v>-1095337374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-1616116804</v>
      </c>
      <c r="X27" s="28">
        <f t="shared" si="1"/>
        <v>-1394503988</v>
      </c>
      <c r="Y27" s="28">
        <f t="shared" si="1"/>
        <v>-221612816</v>
      </c>
      <c r="Z27" s="29">
        <f>+IF(X27&lt;&gt;0,+(Y27/X27)*100,0)</f>
        <v>15.891873949951012</v>
      </c>
      <c r="AA27" s="30">
        <f>SUM(AA21:AA26)</f>
        <v>-3907585449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222594700</v>
      </c>
      <c r="F32" s="20">
        <v>222594700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222594700</v>
      </c>
    </row>
    <row r="33" spans="1:27" x14ac:dyDescent="0.25">
      <c r="A33" s="23" t="s">
        <v>56</v>
      </c>
      <c r="B33" s="17" t="s">
        <v>32</v>
      </c>
      <c r="C33" s="18">
        <v>235682190</v>
      </c>
      <c r="D33" s="18"/>
      <c r="E33" s="19">
        <v>19811360</v>
      </c>
      <c r="F33" s="20">
        <v>19811360</v>
      </c>
      <c r="G33" s="20">
        <v>16834768</v>
      </c>
      <c r="H33" s="36">
        <v>38228572</v>
      </c>
      <c r="I33" s="36">
        <v>82489274</v>
      </c>
      <c r="J33" s="36">
        <v>137552614</v>
      </c>
      <c r="K33" s="20">
        <v>19764447</v>
      </c>
      <c r="L33" s="20">
        <v>17352862</v>
      </c>
      <c r="M33" s="20">
        <v>11441143</v>
      </c>
      <c r="N33" s="20">
        <v>48558452</v>
      </c>
      <c r="O33" s="36"/>
      <c r="P33" s="36"/>
      <c r="Q33" s="36"/>
      <c r="R33" s="20"/>
      <c r="S33" s="20"/>
      <c r="T33" s="20"/>
      <c r="U33" s="20"/>
      <c r="V33" s="36"/>
      <c r="W33" s="36">
        <v>186111066</v>
      </c>
      <c r="X33" s="36">
        <v>4244988</v>
      </c>
      <c r="Y33" s="20">
        <v>181866078</v>
      </c>
      <c r="Z33" s="21">
        <v>4284.2542311073676</v>
      </c>
      <c r="AA33" s="22">
        <v>19811360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-3961750</v>
      </c>
      <c r="D35" s="18"/>
      <c r="E35" s="19">
        <v>-213929480</v>
      </c>
      <c r="F35" s="20">
        <v>-213929480</v>
      </c>
      <c r="G35" s="20">
        <v>-9020</v>
      </c>
      <c r="H35" s="20">
        <v>-9020</v>
      </c>
      <c r="I35" s="20">
        <v>-160179</v>
      </c>
      <c r="J35" s="20">
        <v>-178219</v>
      </c>
      <c r="K35" s="20">
        <v>-9407</v>
      </c>
      <c r="L35" s="20"/>
      <c r="M35" s="20">
        <v>-1698158</v>
      </c>
      <c r="N35" s="20">
        <v>-1707565</v>
      </c>
      <c r="O35" s="20"/>
      <c r="P35" s="20"/>
      <c r="Q35" s="20"/>
      <c r="R35" s="20"/>
      <c r="S35" s="20"/>
      <c r="T35" s="20"/>
      <c r="U35" s="20"/>
      <c r="V35" s="20"/>
      <c r="W35" s="20">
        <v>-1885784</v>
      </c>
      <c r="X35" s="20">
        <v>-2798151</v>
      </c>
      <c r="Y35" s="20">
        <v>912367</v>
      </c>
      <c r="Z35" s="21">
        <v>-32.60606736376986</v>
      </c>
      <c r="AA35" s="22">
        <v>-213929480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231720440</v>
      </c>
      <c r="D36" s="26">
        <f>SUM(D31:D35)</f>
        <v>0</v>
      </c>
      <c r="E36" s="27">
        <f t="shared" si="2"/>
        <v>28476580</v>
      </c>
      <c r="F36" s="28">
        <f t="shared" si="2"/>
        <v>28476580</v>
      </c>
      <c r="G36" s="28">
        <f t="shared" si="2"/>
        <v>16825748</v>
      </c>
      <c r="H36" s="28">
        <f t="shared" si="2"/>
        <v>38219552</v>
      </c>
      <c r="I36" s="28">
        <f t="shared" si="2"/>
        <v>82329095</v>
      </c>
      <c r="J36" s="28">
        <f t="shared" si="2"/>
        <v>137374395</v>
      </c>
      <c r="K36" s="28">
        <f t="shared" si="2"/>
        <v>19755040</v>
      </c>
      <c r="L36" s="28">
        <f t="shared" si="2"/>
        <v>17352862</v>
      </c>
      <c r="M36" s="28">
        <f t="shared" si="2"/>
        <v>9742985</v>
      </c>
      <c r="N36" s="28">
        <f t="shared" si="2"/>
        <v>46850887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184225282</v>
      </c>
      <c r="X36" s="28">
        <f t="shared" si="2"/>
        <v>1446837</v>
      </c>
      <c r="Y36" s="28">
        <f t="shared" si="2"/>
        <v>182778445</v>
      </c>
      <c r="Z36" s="29">
        <f>+IF(X36&lt;&gt;0,+(Y36/X36)*100,0)</f>
        <v>12632.967293482265</v>
      </c>
      <c r="AA36" s="30">
        <f>SUM(AA31:AA35)</f>
        <v>28476580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-19373014567</v>
      </c>
      <c r="D38" s="32">
        <f>+D17+D27+D36</f>
        <v>0</v>
      </c>
      <c r="E38" s="33">
        <f t="shared" si="3"/>
        <v>-26593478151</v>
      </c>
      <c r="F38" s="2">
        <f t="shared" si="3"/>
        <v>-26595293943</v>
      </c>
      <c r="G38" s="2">
        <f t="shared" si="3"/>
        <v>-2887092713</v>
      </c>
      <c r="H38" s="2">
        <f t="shared" si="3"/>
        <v>-2963730091</v>
      </c>
      <c r="I38" s="2">
        <f t="shared" si="3"/>
        <v>-3276405033</v>
      </c>
      <c r="J38" s="2">
        <f t="shared" si="3"/>
        <v>-9127227837</v>
      </c>
      <c r="K38" s="2">
        <f t="shared" si="3"/>
        <v>551803225</v>
      </c>
      <c r="L38" s="2">
        <f t="shared" si="3"/>
        <v>-37566265927</v>
      </c>
      <c r="M38" s="2">
        <f t="shared" si="3"/>
        <v>31883832310</v>
      </c>
      <c r="N38" s="2">
        <f t="shared" si="3"/>
        <v>-5130630392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-14257858229</v>
      </c>
      <c r="X38" s="2">
        <f t="shared" si="3"/>
        <v>-15215510487</v>
      </c>
      <c r="Y38" s="2">
        <f t="shared" si="3"/>
        <v>957652258</v>
      </c>
      <c r="Z38" s="34">
        <f>+IF(X38&lt;&gt;0,+(Y38/X38)*100,0)</f>
        <v>-6.2939213167918995</v>
      </c>
      <c r="AA38" s="35">
        <f>+AA17+AA27+AA36</f>
        <v>-26595293943</v>
      </c>
    </row>
    <row r="39" spans="1:27" x14ac:dyDescent="0.25">
      <c r="A39" s="23" t="s">
        <v>60</v>
      </c>
      <c r="B39" s="17"/>
      <c r="C39" s="32">
        <v>4529267959</v>
      </c>
      <c r="D39" s="32"/>
      <c r="E39" s="33">
        <v>11346078701</v>
      </c>
      <c r="F39" s="2">
        <v>13672741336</v>
      </c>
      <c r="G39" s="2">
        <v>3017402808</v>
      </c>
      <c r="H39" s="2">
        <f>+G40+H60</f>
        <v>228535173</v>
      </c>
      <c r="I39" s="2">
        <f>+H40+I60</f>
        <v>-2337064710</v>
      </c>
      <c r="J39" s="2">
        <f>+G39</f>
        <v>3017402808</v>
      </c>
      <c r="K39" s="2">
        <f>+I40+K60</f>
        <v>-5613469743</v>
      </c>
      <c r="L39" s="2">
        <f>+K40+L60</f>
        <v>-4961307853</v>
      </c>
      <c r="M39" s="2">
        <f>+L40+M60</f>
        <v>-43294900017</v>
      </c>
      <c r="N39" s="2">
        <f>+K39</f>
        <v>-5613469743</v>
      </c>
      <c r="O39" s="2">
        <f>+M40+O60</f>
        <v>-11411067707</v>
      </c>
      <c r="P39" s="2">
        <f>+O40+P60</f>
        <v>-11411067707</v>
      </c>
      <c r="Q39" s="2">
        <f>+P40+Q60</f>
        <v>-11411067707</v>
      </c>
      <c r="R39" s="2">
        <f>+O39</f>
        <v>-11411067707</v>
      </c>
      <c r="S39" s="2">
        <f>+Q40+S60</f>
        <v>-11411067707</v>
      </c>
      <c r="T39" s="2">
        <f>+S40+T60</f>
        <v>-11411067707</v>
      </c>
      <c r="U39" s="2">
        <f>+T40+U60</f>
        <v>-11411067707</v>
      </c>
      <c r="V39" s="2">
        <f>+S39</f>
        <v>-11411067707</v>
      </c>
      <c r="W39" s="2">
        <f>+G39</f>
        <v>3017402808</v>
      </c>
      <c r="X39" s="2">
        <v>13655603956</v>
      </c>
      <c r="Y39" s="2">
        <f>+W39-X39</f>
        <v>-10638201148</v>
      </c>
      <c r="Z39" s="34">
        <f>+IF(X39&lt;&gt;0,+(Y39/X39)*100,0)</f>
        <v>-77.903556534574108</v>
      </c>
      <c r="AA39" s="35">
        <v>13672741336</v>
      </c>
    </row>
    <row r="40" spans="1:27" x14ac:dyDescent="0.25">
      <c r="A40" s="41" t="s">
        <v>62</v>
      </c>
      <c r="B40" s="42" t="s">
        <v>61</v>
      </c>
      <c r="C40" s="43">
        <f>+C38+C39</f>
        <v>-14843746608</v>
      </c>
      <c r="D40" s="43">
        <f t="shared" ref="D40:AA40" si="4">+D38+D39</f>
        <v>0</v>
      </c>
      <c r="E40" s="44">
        <f t="shared" si="4"/>
        <v>-15247399450</v>
      </c>
      <c r="F40" s="45">
        <f t="shared" si="4"/>
        <v>-12922552607</v>
      </c>
      <c r="G40" s="45">
        <f t="shared" si="4"/>
        <v>130310095</v>
      </c>
      <c r="H40" s="45">
        <f t="shared" si="4"/>
        <v>-2735194918</v>
      </c>
      <c r="I40" s="45">
        <f t="shared" si="4"/>
        <v>-5613469743</v>
      </c>
      <c r="J40" s="45">
        <f>+I40</f>
        <v>-5613469743</v>
      </c>
      <c r="K40" s="45">
        <f t="shared" si="4"/>
        <v>-5061666518</v>
      </c>
      <c r="L40" s="45">
        <f t="shared" si="4"/>
        <v>-42527573780</v>
      </c>
      <c r="M40" s="45">
        <f t="shared" si="4"/>
        <v>-11411067707</v>
      </c>
      <c r="N40" s="45">
        <f>+M40</f>
        <v>-11411067707</v>
      </c>
      <c r="O40" s="45">
        <f t="shared" si="4"/>
        <v>-11411067707</v>
      </c>
      <c r="P40" s="45">
        <f t="shared" si="4"/>
        <v>-11411067707</v>
      </c>
      <c r="Q40" s="45">
        <f t="shared" si="4"/>
        <v>-11411067707</v>
      </c>
      <c r="R40" s="45">
        <f>+Q40</f>
        <v>-11411067707</v>
      </c>
      <c r="S40" s="45">
        <f t="shared" si="4"/>
        <v>-11411067707</v>
      </c>
      <c r="T40" s="45">
        <f t="shared" si="4"/>
        <v>-11411067707</v>
      </c>
      <c r="U40" s="45">
        <f t="shared" si="4"/>
        <v>-11411067707</v>
      </c>
      <c r="V40" s="45">
        <f>+U40</f>
        <v>-11411067707</v>
      </c>
      <c r="W40" s="45">
        <f>+V40</f>
        <v>-11411067707</v>
      </c>
      <c r="X40" s="45">
        <f t="shared" si="4"/>
        <v>-1559906531</v>
      </c>
      <c r="Y40" s="45">
        <f t="shared" si="4"/>
        <v>-9680548890</v>
      </c>
      <c r="Z40" s="46">
        <f>+IF(X40&lt;&gt;0,+(Y40/X40)*100,0)</f>
        <v>620.58518876731341</v>
      </c>
      <c r="AA40" s="47">
        <f t="shared" si="4"/>
        <v>-12922552607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3" hidden="1" x14ac:dyDescent="0.25">
      <c r="G60">
        <v>3017402808</v>
      </c>
      <c r="H60">
        <v>98225078</v>
      </c>
      <c r="I60">
        <v>398130208</v>
      </c>
      <c r="J60">
        <v>3017402808</v>
      </c>
      <c r="L60">
        <v>100358665</v>
      </c>
      <c r="M60">
        <v>-767326237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5871269-A48F-4324-9162-9777B6B28BD7}"/>
</file>

<file path=customXml/itemProps2.xml><?xml version="1.0" encoding="utf-8"?>
<ds:datastoreItem xmlns:ds="http://schemas.openxmlformats.org/officeDocument/2006/customXml" ds:itemID="{9D67D041-B17F-41E0-A1CF-9289EB10FD66}"/>
</file>

<file path=customXml/itemProps3.xml><?xml version="1.0" encoding="utf-8"?>
<ds:datastoreItem xmlns:ds="http://schemas.openxmlformats.org/officeDocument/2006/customXml" ds:itemID="{A9FDE4E1-5507-43A8-B9A3-7985F76FD1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2026-02-09T12:44:13Z</dcterms:created>
  <dcterms:modified xsi:type="dcterms:W3CDTF">2026-02-09T12:47:06Z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